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315"/>
  <workbookPr autoCompressPictures="0"/>
  <mc:AlternateContent xmlns:mc="http://schemas.openxmlformats.org/markup-compatibility/2006">
    <mc:Choice Requires="x15">
      <x15ac:absPath xmlns:x15ac="http://schemas.microsoft.com/office/spreadsheetml/2010/11/ac" url="/Users/samrp/Dropbox/BioID Paper/eLife REVISION/Figures/"/>
    </mc:Choice>
  </mc:AlternateContent>
  <bookViews>
    <workbookView xWindow="1220" yWindow="460" windowWidth="46100" windowHeight="28180" tabRatio="953"/>
  </bookViews>
  <sheets>
    <sheet name="stats and notes" sheetId="23" r:id="rId1"/>
    <sheet name="NT BICD1" sheetId="1" r:id="rId2"/>
    <sheet name="NT BICD2" sheetId="2" r:id="rId3"/>
    <sheet name="NT HOOK1" sheetId="3" r:id="rId4"/>
    <sheet name="NT HOOK3" sheetId="4" r:id="rId5"/>
    <sheet name="NT NIN" sheetId="5" r:id="rId6"/>
    <sheet name="NT NINL " sheetId="6" r:id="rId7"/>
    <sheet name="CT BICD1" sheetId="7" r:id="rId8"/>
    <sheet name="CT BICD2" sheetId="8" r:id="rId9"/>
    <sheet name="CT HOOK1" sheetId="9" r:id="rId10"/>
    <sheet name="CT HOOK3" sheetId="10" r:id="rId11"/>
    <sheet name="CT NIN" sheetId="11" r:id="rId12"/>
    <sheet name="CT NINL" sheetId="12" r:id="rId13"/>
    <sheet name="NT hits" sheetId="13" r:id="rId14"/>
    <sheet name="NT Venn" sheetId="22" r:id="rId15"/>
    <sheet name="white spheres NT" sheetId="25" r:id="rId16"/>
    <sheet name="CT hits" sheetId="14" r:id="rId17"/>
    <sheet name="CT Venn" sheetId="18" r:id="rId18"/>
    <sheet name="white spheres CT" sheetId="24" r:id="rId19"/>
    <sheet name="NT-CT combined hits" sheetId="16" r:id="rId20"/>
    <sheet name="NT-CT combined Venn" sheetId="17" r:id="rId2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S6" i="6" l="1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K5" i="23"/>
  <c r="K6" i="23"/>
  <c r="K7" i="23"/>
  <c r="K8" i="23"/>
  <c r="K9" i="23"/>
  <c r="K4" i="23"/>
  <c r="I5" i="23"/>
  <c r="I6" i="23"/>
  <c r="I7" i="23"/>
  <c r="I8" i="23"/>
  <c r="I9" i="23"/>
  <c r="I4" i="23"/>
  <c r="G5" i="23"/>
  <c r="G6" i="23"/>
  <c r="G7" i="23"/>
  <c r="G8" i="23"/>
  <c r="G9" i="23"/>
  <c r="G4" i="23"/>
  <c r="E5" i="23"/>
  <c r="E6" i="23"/>
  <c r="E7" i="23"/>
  <c r="E9" i="23"/>
  <c r="E4" i="23"/>
  <c r="H6" i="1"/>
  <c r="H8" i="1"/>
  <c r="H7" i="1"/>
  <c r="H5" i="1"/>
  <c r="H10" i="1"/>
  <c r="Q10" i="1"/>
  <c r="C10" i="1"/>
  <c r="H9" i="1"/>
  <c r="Q9" i="1"/>
  <c r="C9" i="1"/>
  <c r="H13" i="1"/>
  <c r="Q13" i="1"/>
  <c r="C13" i="1"/>
  <c r="H14" i="1"/>
  <c r="Q14" i="1"/>
  <c r="C14" i="1"/>
  <c r="H17" i="1"/>
  <c r="Q17" i="1"/>
  <c r="C17" i="1"/>
  <c r="H11" i="1"/>
  <c r="Q11" i="1"/>
  <c r="C11" i="1"/>
  <c r="H23" i="1"/>
  <c r="Q23" i="1"/>
  <c r="C23" i="1"/>
  <c r="H12" i="1"/>
  <c r="Q12" i="1"/>
  <c r="C12" i="1"/>
  <c r="H16" i="1"/>
  <c r="Q16" i="1"/>
  <c r="C16" i="1"/>
  <c r="H15" i="1"/>
  <c r="Q15" i="1"/>
  <c r="C15" i="1"/>
  <c r="H24" i="1"/>
  <c r="Q24" i="1"/>
  <c r="C24" i="1"/>
  <c r="H20" i="1"/>
  <c r="Q20" i="1"/>
  <c r="C20" i="1"/>
  <c r="H25" i="1"/>
  <c r="Q25" i="1"/>
  <c r="C25" i="1"/>
  <c r="H19" i="1"/>
  <c r="Q19" i="1"/>
  <c r="C19" i="1"/>
  <c r="H18" i="1"/>
  <c r="Q18" i="1"/>
  <c r="C18" i="1"/>
  <c r="H26" i="1"/>
  <c r="Q26" i="1"/>
  <c r="C26" i="1"/>
  <c r="H22" i="1"/>
  <c r="Q22" i="1"/>
  <c r="C22" i="1"/>
  <c r="H21" i="1"/>
  <c r="Q21" i="1"/>
  <c r="C21" i="1"/>
  <c r="H27" i="1"/>
  <c r="Q27" i="1"/>
  <c r="C27" i="1"/>
  <c r="H4" i="1"/>
  <c r="V27" i="1"/>
  <c r="L27" i="1"/>
  <c r="D27" i="1"/>
  <c r="V26" i="1"/>
  <c r="L26" i="1"/>
  <c r="D26" i="1"/>
  <c r="V25" i="1"/>
  <c r="L25" i="1"/>
  <c r="D25" i="1"/>
  <c r="V24" i="1"/>
  <c r="L24" i="1"/>
  <c r="D24" i="1"/>
  <c r="V23" i="1"/>
  <c r="L23" i="1"/>
  <c r="D23" i="1"/>
  <c r="V22" i="1"/>
  <c r="L22" i="1"/>
  <c r="D22" i="1"/>
  <c r="V21" i="1"/>
  <c r="L21" i="1"/>
  <c r="D21" i="1"/>
  <c r="V20" i="1"/>
  <c r="L20" i="1"/>
  <c r="D20" i="1"/>
  <c r="V19" i="1"/>
  <c r="L19" i="1"/>
  <c r="D19" i="1"/>
  <c r="V18" i="1"/>
  <c r="L18" i="1"/>
  <c r="D18" i="1"/>
  <c r="V17" i="1"/>
  <c r="L17" i="1"/>
  <c r="D17" i="1"/>
  <c r="V16" i="1"/>
  <c r="L16" i="1"/>
  <c r="D16" i="1"/>
  <c r="V15" i="1"/>
  <c r="L15" i="1"/>
  <c r="D15" i="1"/>
  <c r="V14" i="1"/>
  <c r="L14" i="1"/>
  <c r="D14" i="1"/>
  <c r="V12" i="1"/>
  <c r="L12" i="1"/>
  <c r="D12" i="1"/>
  <c r="V13" i="1"/>
  <c r="L13" i="1"/>
  <c r="D13" i="1"/>
  <c r="V11" i="1"/>
  <c r="L11" i="1"/>
  <c r="D11" i="1"/>
  <c r="V9" i="1"/>
  <c r="L9" i="1"/>
  <c r="D9" i="1"/>
  <c r="V10" i="1"/>
  <c r="L10" i="1"/>
  <c r="D10" i="1"/>
  <c r="V5" i="1"/>
  <c r="L5" i="1"/>
  <c r="D5" i="1"/>
  <c r="V7" i="1"/>
  <c r="L7" i="1"/>
  <c r="D7" i="1"/>
  <c r="V8" i="1"/>
  <c r="L8" i="1"/>
  <c r="D8" i="1"/>
  <c r="V6" i="1"/>
  <c r="L6" i="1"/>
  <c r="D6" i="1"/>
  <c r="V4" i="1"/>
  <c r="L4" i="1"/>
  <c r="D4" i="1"/>
  <c r="N21" i="5"/>
  <c r="X96" i="12"/>
  <c r="S96" i="12"/>
  <c r="N96" i="12"/>
  <c r="I96" i="12"/>
  <c r="D96" i="12"/>
  <c r="C96" i="12"/>
  <c r="X129" i="12"/>
  <c r="S129" i="12"/>
  <c r="N129" i="12"/>
  <c r="I129" i="12"/>
  <c r="D129" i="12"/>
  <c r="C129" i="12"/>
  <c r="X87" i="12"/>
  <c r="S87" i="12"/>
  <c r="N87" i="12"/>
  <c r="I87" i="12"/>
  <c r="D87" i="12"/>
  <c r="C87" i="12"/>
  <c r="X101" i="12"/>
  <c r="S101" i="12"/>
  <c r="N101" i="12"/>
  <c r="I101" i="12"/>
  <c r="D101" i="12"/>
  <c r="C101" i="12"/>
  <c r="X121" i="12"/>
  <c r="S121" i="12"/>
  <c r="N121" i="12"/>
  <c r="I121" i="12"/>
  <c r="D121" i="12"/>
  <c r="C121" i="12"/>
  <c r="X61" i="12"/>
  <c r="S61" i="12"/>
  <c r="N61" i="12"/>
  <c r="I61" i="12"/>
  <c r="D61" i="12"/>
  <c r="C61" i="12"/>
  <c r="X115" i="12"/>
  <c r="S115" i="12"/>
  <c r="N115" i="12"/>
  <c r="I115" i="12"/>
  <c r="D115" i="12"/>
  <c r="C115" i="12"/>
  <c r="X82" i="12"/>
  <c r="S82" i="12"/>
  <c r="N82" i="12"/>
  <c r="I82" i="12"/>
  <c r="D82" i="12"/>
  <c r="C82" i="12"/>
  <c r="X69" i="12"/>
  <c r="S69" i="12"/>
  <c r="N69" i="12"/>
  <c r="I69" i="12"/>
  <c r="D69" i="12"/>
  <c r="C69" i="12"/>
  <c r="X93" i="12"/>
  <c r="S93" i="12"/>
  <c r="N93" i="12"/>
  <c r="I93" i="12"/>
  <c r="D93" i="12"/>
  <c r="C93" i="12"/>
  <c r="X110" i="12"/>
  <c r="S110" i="12"/>
  <c r="N110" i="12"/>
  <c r="I110" i="12"/>
  <c r="D110" i="12"/>
  <c r="C110" i="12"/>
  <c r="X128" i="12"/>
  <c r="S128" i="12"/>
  <c r="N128" i="12"/>
  <c r="I128" i="12"/>
  <c r="D128" i="12"/>
  <c r="C128" i="12"/>
  <c r="X124" i="12"/>
  <c r="S124" i="12"/>
  <c r="N124" i="12"/>
  <c r="I124" i="12"/>
  <c r="D124" i="12"/>
  <c r="C124" i="12"/>
  <c r="X126" i="12"/>
  <c r="S126" i="12"/>
  <c r="N126" i="12"/>
  <c r="I126" i="12"/>
  <c r="D126" i="12"/>
  <c r="C126" i="12"/>
  <c r="X108" i="12"/>
  <c r="S108" i="12"/>
  <c r="N108" i="12"/>
  <c r="I108" i="12"/>
  <c r="D108" i="12"/>
  <c r="C108" i="12"/>
  <c r="X127" i="12"/>
  <c r="S127" i="12"/>
  <c r="N127" i="12"/>
  <c r="I127" i="12"/>
  <c r="D127" i="12"/>
  <c r="C127" i="12"/>
  <c r="X118" i="12"/>
  <c r="S118" i="12"/>
  <c r="N118" i="12"/>
  <c r="I118" i="12"/>
  <c r="D118" i="12"/>
  <c r="C118" i="12"/>
  <c r="X92" i="12"/>
  <c r="S92" i="12"/>
  <c r="N92" i="12"/>
  <c r="I92" i="12"/>
  <c r="D92" i="12"/>
  <c r="C92" i="12"/>
  <c r="X78" i="12"/>
  <c r="S78" i="12"/>
  <c r="N78" i="12"/>
  <c r="I78" i="12"/>
  <c r="D78" i="12"/>
  <c r="C78" i="12"/>
  <c r="X112" i="12"/>
  <c r="S112" i="12"/>
  <c r="N112" i="12"/>
  <c r="I112" i="12"/>
  <c r="D112" i="12"/>
  <c r="C112" i="12"/>
  <c r="X111" i="12"/>
  <c r="S111" i="12"/>
  <c r="N111" i="12"/>
  <c r="I111" i="12"/>
  <c r="D111" i="12"/>
  <c r="C111" i="12"/>
  <c r="X98" i="12"/>
  <c r="S98" i="12"/>
  <c r="N98" i="12"/>
  <c r="I98" i="12"/>
  <c r="D98" i="12"/>
  <c r="C98" i="12"/>
  <c r="X102" i="12"/>
  <c r="S102" i="12"/>
  <c r="N102" i="12"/>
  <c r="I102" i="12"/>
  <c r="D102" i="12"/>
  <c r="C102" i="12"/>
  <c r="X107" i="12"/>
  <c r="S107" i="12"/>
  <c r="N107" i="12"/>
  <c r="I107" i="12"/>
  <c r="D107" i="12"/>
  <c r="C107" i="12"/>
  <c r="X119" i="12"/>
  <c r="S119" i="12"/>
  <c r="N119" i="12"/>
  <c r="I119" i="12"/>
  <c r="D119" i="12"/>
  <c r="C119" i="12"/>
  <c r="X71" i="12"/>
  <c r="S71" i="12"/>
  <c r="N71" i="12"/>
  <c r="I71" i="12"/>
  <c r="D71" i="12"/>
  <c r="C71" i="12"/>
  <c r="X95" i="12"/>
  <c r="S95" i="12"/>
  <c r="N95" i="12"/>
  <c r="I95" i="12"/>
  <c r="D95" i="12"/>
  <c r="C95" i="12"/>
  <c r="X80" i="12"/>
  <c r="S80" i="12"/>
  <c r="N80" i="12"/>
  <c r="I80" i="12"/>
  <c r="D80" i="12"/>
  <c r="C80" i="12"/>
  <c r="X83" i="12"/>
  <c r="S83" i="12"/>
  <c r="N83" i="12"/>
  <c r="I83" i="12"/>
  <c r="D83" i="12"/>
  <c r="C83" i="12"/>
  <c r="X122" i="12"/>
  <c r="S122" i="12"/>
  <c r="N122" i="12"/>
  <c r="I122" i="12"/>
  <c r="D122" i="12"/>
  <c r="C122" i="12"/>
  <c r="X91" i="12"/>
  <c r="S91" i="12"/>
  <c r="N91" i="12"/>
  <c r="I91" i="12"/>
  <c r="D91" i="12"/>
  <c r="C91" i="12"/>
  <c r="X85" i="12"/>
  <c r="S85" i="12"/>
  <c r="N85" i="12"/>
  <c r="I85" i="12"/>
  <c r="D85" i="12"/>
  <c r="C85" i="12"/>
  <c r="X89" i="12"/>
  <c r="S89" i="12"/>
  <c r="N89" i="12"/>
  <c r="I89" i="12"/>
  <c r="D89" i="12"/>
  <c r="C89" i="12"/>
  <c r="X120" i="12"/>
  <c r="S120" i="12"/>
  <c r="N120" i="12"/>
  <c r="I120" i="12"/>
  <c r="D120" i="12"/>
  <c r="C120" i="12"/>
  <c r="X114" i="12"/>
  <c r="S114" i="12"/>
  <c r="N114" i="12"/>
  <c r="I114" i="12"/>
  <c r="D114" i="12"/>
  <c r="C114" i="12"/>
  <c r="X59" i="12"/>
  <c r="S59" i="12"/>
  <c r="N59" i="12"/>
  <c r="I59" i="12"/>
  <c r="D59" i="12"/>
  <c r="C59" i="12"/>
  <c r="X125" i="12"/>
  <c r="S125" i="12"/>
  <c r="N125" i="12"/>
  <c r="I125" i="12"/>
  <c r="D125" i="12"/>
  <c r="C125" i="12"/>
  <c r="X113" i="12"/>
  <c r="S113" i="12"/>
  <c r="N113" i="12"/>
  <c r="I113" i="12"/>
  <c r="D113" i="12"/>
  <c r="C113" i="12"/>
  <c r="X117" i="12"/>
  <c r="S117" i="12"/>
  <c r="N117" i="12"/>
  <c r="I117" i="12"/>
  <c r="D117" i="12"/>
  <c r="C117" i="12"/>
  <c r="X58" i="12"/>
  <c r="S58" i="12"/>
  <c r="N58" i="12"/>
  <c r="I58" i="12"/>
  <c r="D58" i="12"/>
  <c r="C58" i="12"/>
  <c r="X123" i="12"/>
  <c r="S123" i="12"/>
  <c r="N123" i="12"/>
  <c r="I123" i="12"/>
  <c r="D123" i="12"/>
  <c r="C123" i="12"/>
  <c r="X60" i="12"/>
  <c r="S60" i="12"/>
  <c r="N60" i="12"/>
  <c r="I60" i="12"/>
  <c r="D60" i="12"/>
  <c r="C60" i="12"/>
  <c r="X57" i="12"/>
  <c r="S57" i="12"/>
  <c r="N57" i="12"/>
  <c r="I57" i="12"/>
  <c r="D57" i="12"/>
  <c r="C57" i="12"/>
  <c r="X103" i="12"/>
  <c r="S103" i="12"/>
  <c r="N103" i="12"/>
  <c r="I103" i="12"/>
  <c r="D103" i="12"/>
  <c r="C103" i="12"/>
  <c r="X105" i="12"/>
  <c r="S105" i="12"/>
  <c r="N105" i="12"/>
  <c r="I105" i="12"/>
  <c r="D105" i="12"/>
  <c r="C105" i="12"/>
  <c r="X63" i="12"/>
  <c r="S63" i="12"/>
  <c r="N63" i="12"/>
  <c r="I63" i="12"/>
  <c r="D63" i="12"/>
  <c r="C63" i="12"/>
  <c r="X79" i="12"/>
  <c r="S79" i="12"/>
  <c r="N79" i="12"/>
  <c r="I79" i="12"/>
  <c r="D79" i="12"/>
  <c r="C79" i="12"/>
  <c r="X100" i="12"/>
  <c r="S100" i="12"/>
  <c r="N100" i="12"/>
  <c r="I100" i="12"/>
  <c r="D100" i="12"/>
  <c r="C100" i="12"/>
  <c r="X62" i="12"/>
  <c r="S62" i="12"/>
  <c r="N62" i="12"/>
  <c r="I62" i="12"/>
  <c r="D62" i="12"/>
  <c r="C62" i="12"/>
  <c r="X68" i="12"/>
  <c r="S68" i="12"/>
  <c r="N68" i="12"/>
  <c r="I68" i="12"/>
  <c r="D68" i="12"/>
  <c r="C68" i="12"/>
  <c r="X66" i="12"/>
  <c r="S66" i="12"/>
  <c r="N66" i="12"/>
  <c r="I66" i="12"/>
  <c r="D66" i="12"/>
  <c r="C66" i="12"/>
  <c r="X88" i="12"/>
  <c r="S88" i="12"/>
  <c r="N88" i="12"/>
  <c r="I88" i="12"/>
  <c r="D88" i="12"/>
  <c r="C88" i="12"/>
  <c r="X76" i="12"/>
  <c r="S76" i="12"/>
  <c r="N76" i="12"/>
  <c r="I76" i="12"/>
  <c r="D76" i="12"/>
  <c r="C76" i="12"/>
  <c r="X84" i="12"/>
  <c r="S84" i="12"/>
  <c r="N84" i="12"/>
  <c r="I84" i="12"/>
  <c r="D84" i="12"/>
  <c r="C84" i="12"/>
  <c r="X104" i="12"/>
  <c r="S104" i="12"/>
  <c r="N104" i="12"/>
  <c r="I104" i="12"/>
  <c r="D104" i="12"/>
  <c r="C104" i="12"/>
  <c r="X74" i="12"/>
  <c r="S74" i="12"/>
  <c r="N74" i="12"/>
  <c r="I74" i="12"/>
  <c r="D74" i="12"/>
  <c r="C74" i="12"/>
  <c r="X109" i="12"/>
  <c r="S109" i="12"/>
  <c r="N109" i="12"/>
  <c r="I109" i="12"/>
  <c r="D109" i="12"/>
  <c r="C109" i="12"/>
  <c r="X67" i="12"/>
  <c r="S67" i="12"/>
  <c r="N67" i="12"/>
  <c r="I67" i="12"/>
  <c r="D67" i="12"/>
  <c r="C67" i="12"/>
  <c r="X77" i="12"/>
  <c r="S77" i="12"/>
  <c r="N77" i="12"/>
  <c r="I77" i="12"/>
  <c r="D77" i="12"/>
  <c r="C77" i="12"/>
  <c r="X97" i="12"/>
  <c r="S97" i="12"/>
  <c r="N97" i="12"/>
  <c r="I97" i="12"/>
  <c r="D97" i="12"/>
  <c r="C97" i="12"/>
  <c r="X90" i="12"/>
  <c r="S90" i="12"/>
  <c r="N90" i="12"/>
  <c r="I90" i="12"/>
  <c r="D90" i="12"/>
  <c r="C90" i="12"/>
  <c r="X99" i="12"/>
  <c r="S99" i="12"/>
  <c r="N99" i="12"/>
  <c r="I99" i="12"/>
  <c r="D99" i="12"/>
  <c r="C99" i="12"/>
  <c r="X75" i="12"/>
  <c r="S75" i="12"/>
  <c r="N75" i="12"/>
  <c r="I75" i="12"/>
  <c r="D75" i="12"/>
  <c r="C75" i="12"/>
  <c r="X106" i="12"/>
  <c r="S106" i="12"/>
  <c r="N106" i="12"/>
  <c r="I106" i="12"/>
  <c r="D106" i="12"/>
  <c r="C106" i="12"/>
  <c r="X116" i="12"/>
  <c r="S116" i="12"/>
  <c r="N116" i="12"/>
  <c r="I116" i="12"/>
  <c r="D116" i="12"/>
  <c r="C116" i="12"/>
  <c r="X86" i="12"/>
  <c r="S86" i="12"/>
  <c r="N86" i="12"/>
  <c r="I86" i="12"/>
  <c r="D86" i="12"/>
  <c r="C86" i="12"/>
  <c r="X81" i="12"/>
  <c r="S81" i="12"/>
  <c r="N81" i="12"/>
  <c r="I81" i="12"/>
  <c r="D81" i="12"/>
  <c r="C81" i="12"/>
  <c r="X65" i="12"/>
  <c r="S65" i="12"/>
  <c r="N65" i="12"/>
  <c r="I65" i="12"/>
  <c r="D65" i="12"/>
  <c r="C65" i="12"/>
  <c r="X72" i="12"/>
  <c r="S72" i="12"/>
  <c r="N72" i="12"/>
  <c r="I72" i="12"/>
  <c r="D72" i="12"/>
  <c r="C72" i="12"/>
  <c r="X94" i="12"/>
  <c r="S94" i="12"/>
  <c r="N94" i="12"/>
  <c r="I94" i="12"/>
  <c r="D94" i="12"/>
  <c r="C94" i="12"/>
  <c r="X70" i="12"/>
  <c r="S70" i="12"/>
  <c r="N70" i="12"/>
  <c r="I70" i="12"/>
  <c r="D70" i="12"/>
  <c r="C70" i="12"/>
  <c r="X73" i="12"/>
  <c r="S73" i="12"/>
  <c r="N73" i="12"/>
  <c r="I73" i="12"/>
  <c r="D73" i="12"/>
  <c r="C73" i="12"/>
  <c r="X64" i="12"/>
  <c r="S64" i="12"/>
  <c r="N64" i="12"/>
  <c r="I64" i="12"/>
  <c r="D64" i="12"/>
  <c r="C64" i="12"/>
  <c r="X23" i="12"/>
  <c r="N23" i="12"/>
  <c r="I23" i="12"/>
  <c r="D23" i="12"/>
  <c r="X49" i="12"/>
  <c r="N49" i="12"/>
  <c r="I49" i="12"/>
  <c r="D49" i="12"/>
  <c r="X51" i="12"/>
  <c r="N51" i="12"/>
  <c r="I51" i="12"/>
  <c r="D51" i="12"/>
  <c r="X54" i="12"/>
  <c r="N54" i="12"/>
  <c r="I54" i="12"/>
  <c r="D54" i="12"/>
  <c r="X6" i="12"/>
  <c r="N6" i="12"/>
  <c r="I6" i="12"/>
  <c r="D6" i="12"/>
  <c r="X53" i="12"/>
  <c r="N53" i="12"/>
  <c r="I53" i="12"/>
  <c r="D53" i="12"/>
  <c r="X33" i="12"/>
  <c r="N33" i="12"/>
  <c r="I33" i="12"/>
  <c r="D33" i="12"/>
  <c r="X20" i="12"/>
  <c r="N20" i="12"/>
  <c r="I20" i="12"/>
  <c r="D20" i="12"/>
  <c r="X34" i="12"/>
  <c r="N34" i="12"/>
  <c r="I34" i="12"/>
  <c r="D34" i="12"/>
  <c r="X29" i="12"/>
  <c r="N29" i="12"/>
  <c r="I29" i="12"/>
  <c r="D29" i="12"/>
  <c r="X44" i="12"/>
  <c r="N44" i="12"/>
  <c r="I44" i="12"/>
  <c r="D44" i="12"/>
  <c r="X43" i="12"/>
  <c r="N43" i="12"/>
  <c r="I43" i="12"/>
  <c r="D43" i="12"/>
  <c r="X56" i="12"/>
  <c r="N56" i="12"/>
  <c r="I56" i="12"/>
  <c r="D56" i="12"/>
  <c r="X30" i="12"/>
  <c r="N30" i="12"/>
  <c r="I30" i="12"/>
  <c r="D30" i="12"/>
  <c r="X31" i="12"/>
  <c r="N31" i="12"/>
  <c r="I31" i="12"/>
  <c r="D31" i="12"/>
  <c r="X25" i="12"/>
  <c r="N25" i="12"/>
  <c r="I25" i="12"/>
  <c r="D25" i="12"/>
  <c r="X11" i="12"/>
  <c r="N11" i="12"/>
  <c r="I11" i="12"/>
  <c r="D11" i="12"/>
  <c r="X42" i="12"/>
  <c r="N42" i="12"/>
  <c r="I42" i="12"/>
  <c r="D42" i="12"/>
  <c r="X13" i="12"/>
  <c r="N13" i="12"/>
  <c r="I13" i="12"/>
  <c r="D13" i="12"/>
  <c r="X32" i="12"/>
  <c r="N32" i="12"/>
  <c r="I32" i="12"/>
  <c r="D32" i="12"/>
  <c r="X9" i="12"/>
  <c r="N9" i="12"/>
  <c r="I9" i="12"/>
  <c r="D9" i="12"/>
  <c r="X48" i="12"/>
  <c r="N48" i="12"/>
  <c r="I48" i="12"/>
  <c r="D48" i="12"/>
  <c r="X18" i="12"/>
  <c r="N18" i="12"/>
  <c r="I18" i="12"/>
  <c r="D18" i="12"/>
  <c r="X17" i="12"/>
  <c r="N17" i="12"/>
  <c r="I17" i="12"/>
  <c r="D17" i="12"/>
  <c r="X19" i="12"/>
  <c r="N19" i="12"/>
  <c r="I19" i="12"/>
  <c r="D19" i="12"/>
  <c r="X40" i="12"/>
  <c r="N40" i="12"/>
  <c r="I40" i="12"/>
  <c r="D40" i="12"/>
  <c r="X24" i="12"/>
  <c r="N24" i="12"/>
  <c r="I24" i="12"/>
  <c r="D24" i="12"/>
  <c r="X28" i="12"/>
  <c r="N28" i="12"/>
  <c r="I28" i="12"/>
  <c r="D28" i="12"/>
  <c r="X50" i="12"/>
  <c r="N50" i="12"/>
  <c r="I50" i="12"/>
  <c r="D50" i="12"/>
  <c r="X47" i="12"/>
  <c r="N47" i="12"/>
  <c r="I47" i="12"/>
  <c r="D47" i="12"/>
  <c r="X45" i="12"/>
  <c r="N45" i="12"/>
  <c r="I45" i="12"/>
  <c r="D45" i="12"/>
  <c r="X52" i="12"/>
  <c r="N52" i="12"/>
  <c r="I52" i="12"/>
  <c r="D52" i="12"/>
  <c r="X4" i="12"/>
  <c r="N4" i="12"/>
  <c r="I4" i="12"/>
  <c r="D4" i="12"/>
  <c r="X10" i="12"/>
  <c r="N10" i="12"/>
  <c r="I10" i="12"/>
  <c r="D10" i="12"/>
  <c r="X5" i="12"/>
  <c r="N5" i="12"/>
  <c r="I5" i="12"/>
  <c r="D5" i="12"/>
  <c r="X22" i="12"/>
  <c r="N22" i="12"/>
  <c r="I22" i="12"/>
  <c r="D22" i="12"/>
  <c r="X35" i="12"/>
  <c r="N35" i="12"/>
  <c r="I35" i="12"/>
  <c r="D35" i="12"/>
  <c r="X55" i="12"/>
  <c r="N55" i="12"/>
  <c r="I55" i="12"/>
  <c r="D55" i="12"/>
  <c r="X7" i="12"/>
  <c r="N7" i="12"/>
  <c r="I7" i="12"/>
  <c r="D7" i="12"/>
  <c r="X12" i="12"/>
  <c r="N12" i="12"/>
  <c r="I12" i="12"/>
  <c r="D12" i="12"/>
  <c r="X16" i="12"/>
  <c r="N16" i="12"/>
  <c r="I16" i="12"/>
  <c r="D16" i="12"/>
  <c r="X41" i="12"/>
  <c r="N41" i="12"/>
  <c r="I41" i="12"/>
  <c r="D41" i="12"/>
  <c r="X8" i="12"/>
  <c r="N8" i="12"/>
  <c r="I8" i="12"/>
  <c r="D8" i="12"/>
  <c r="X37" i="12"/>
  <c r="N37" i="12"/>
  <c r="I37" i="12"/>
  <c r="D37" i="12"/>
  <c r="X21" i="12"/>
  <c r="N21" i="12"/>
  <c r="I21" i="12"/>
  <c r="D21" i="12"/>
  <c r="X38" i="12"/>
  <c r="N38" i="12"/>
  <c r="I38" i="12"/>
  <c r="D38" i="12"/>
  <c r="X26" i="12"/>
  <c r="N26" i="12"/>
  <c r="I26" i="12"/>
  <c r="D26" i="12"/>
  <c r="X36" i="12"/>
  <c r="N36" i="12"/>
  <c r="I36" i="12"/>
  <c r="D36" i="12"/>
  <c r="X15" i="12"/>
  <c r="N15" i="12"/>
  <c r="I15" i="12"/>
  <c r="D15" i="12"/>
  <c r="X46" i="12"/>
  <c r="N46" i="12"/>
  <c r="I46" i="12"/>
  <c r="D46" i="12"/>
  <c r="X14" i="12"/>
  <c r="N14" i="12"/>
  <c r="I14" i="12"/>
  <c r="D14" i="12"/>
  <c r="X27" i="12"/>
  <c r="N27" i="12"/>
  <c r="I27" i="12"/>
  <c r="D27" i="12"/>
  <c r="X39" i="12"/>
  <c r="N39" i="12"/>
  <c r="I39" i="12"/>
  <c r="D39" i="12"/>
  <c r="V175" i="11"/>
  <c r="Q175" i="11"/>
  <c r="L175" i="11"/>
  <c r="H175" i="11"/>
  <c r="D175" i="11"/>
  <c r="C175" i="11"/>
  <c r="V170" i="11"/>
  <c r="Q170" i="11"/>
  <c r="L170" i="11"/>
  <c r="H170" i="11"/>
  <c r="D170" i="11"/>
  <c r="C170" i="11"/>
  <c r="V168" i="11"/>
  <c r="Q168" i="11"/>
  <c r="L168" i="11"/>
  <c r="H168" i="11"/>
  <c r="D168" i="11"/>
  <c r="C168" i="11"/>
  <c r="V167" i="11"/>
  <c r="Q167" i="11"/>
  <c r="L167" i="11"/>
  <c r="H167" i="11"/>
  <c r="D167" i="11"/>
  <c r="C167" i="11"/>
  <c r="V162" i="11"/>
  <c r="Q162" i="11"/>
  <c r="L162" i="11"/>
  <c r="H162" i="11"/>
  <c r="D162" i="11"/>
  <c r="C162" i="11"/>
  <c r="V149" i="11"/>
  <c r="Q149" i="11"/>
  <c r="L149" i="11"/>
  <c r="H149" i="11"/>
  <c r="D149" i="11"/>
  <c r="C149" i="11"/>
  <c r="V169" i="11"/>
  <c r="Q169" i="11"/>
  <c r="L169" i="11"/>
  <c r="H169" i="11"/>
  <c r="D169" i="11"/>
  <c r="C169" i="11"/>
  <c r="V163" i="11"/>
  <c r="Q163" i="11"/>
  <c r="L163" i="11"/>
  <c r="H163" i="11"/>
  <c r="D163" i="11"/>
  <c r="C163" i="11"/>
  <c r="V160" i="11"/>
  <c r="Q160" i="11"/>
  <c r="L160" i="11"/>
  <c r="H160" i="11"/>
  <c r="D160" i="11"/>
  <c r="C160" i="11"/>
  <c r="V159" i="11"/>
  <c r="Q159" i="11"/>
  <c r="L159" i="11"/>
  <c r="H159" i="11"/>
  <c r="D159" i="11"/>
  <c r="C159" i="11"/>
  <c r="V157" i="11"/>
  <c r="Q157" i="11"/>
  <c r="L157" i="11"/>
  <c r="H157" i="11"/>
  <c r="D157" i="11"/>
  <c r="C157" i="11"/>
  <c r="V152" i="11"/>
  <c r="Q152" i="11"/>
  <c r="L152" i="11"/>
  <c r="H152" i="11"/>
  <c r="D152" i="11"/>
  <c r="C152" i="11"/>
  <c r="V150" i="11"/>
  <c r="Q150" i="11"/>
  <c r="L150" i="11"/>
  <c r="H150" i="11"/>
  <c r="D150" i="11"/>
  <c r="C150" i="11"/>
  <c r="V148" i="11"/>
  <c r="Q148" i="11"/>
  <c r="L148" i="11"/>
  <c r="H148" i="11"/>
  <c r="D148" i="11"/>
  <c r="C148" i="11"/>
  <c r="V174" i="11"/>
  <c r="Q174" i="11"/>
  <c r="L174" i="11"/>
  <c r="H174" i="11"/>
  <c r="D174" i="11"/>
  <c r="C174" i="11"/>
  <c r="V132" i="11"/>
  <c r="Q132" i="11"/>
  <c r="L132" i="11"/>
  <c r="H132" i="11"/>
  <c r="D132" i="11"/>
  <c r="C132" i="11"/>
  <c r="V144" i="11"/>
  <c r="Q144" i="11"/>
  <c r="L144" i="11"/>
  <c r="H144" i="11"/>
  <c r="D144" i="11"/>
  <c r="C144" i="11"/>
  <c r="V172" i="11"/>
  <c r="Q172" i="11"/>
  <c r="L172" i="11"/>
  <c r="H172" i="11"/>
  <c r="D172" i="11"/>
  <c r="C172" i="11"/>
  <c r="V171" i="11"/>
  <c r="Q171" i="11"/>
  <c r="L171" i="11"/>
  <c r="H171" i="11"/>
  <c r="D171" i="11"/>
  <c r="C171" i="11"/>
  <c r="V130" i="11"/>
  <c r="Q130" i="11"/>
  <c r="L130" i="11"/>
  <c r="H130" i="11"/>
  <c r="D130" i="11"/>
  <c r="C130" i="11"/>
  <c r="V142" i="11"/>
  <c r="Q142" i="11"/>
  <c r="L142" i="11"/>
  <c r="H142" i="11"/>
  <c r="D142" i="11"/>
  <c r="C142" i="11"/>
  <c r="V141" i="11"/>
  <c r="Q141" i="11"/>
  <c r="L141" i="11"/>
  <c r="H141" i="11"/>
  <c r="D141" i="11"/>
  <c r="C141" i="11"/>
  <c r="V140" i="11"/>
  <c r="Q140" i="11"/>
  <c r="L140" i="11"/>
  <c r="H140" i="11"/>
  <c r="D140" i="11"/>
  <c r="C140" i="11"/>
  <c r="V139" i="11"/>
  <c r="Q139" i="11"/>
  <c r="L139" i="11"/>
  <c r="H139" i="11"/>
  <c r="D139" i="11"/>
  <c r="C139" i="11"/>
  <c r="V138" i="11"/>
  <c r="Q138" i="11"/>
  <c r="L138" i="11"/>
  <c r="H138" i="11"/>
  <c r="D138" i="11"/>
  <c r="C138" i="11"/>
  <c r="V166" i="11"/>
  <c r="Q166" i="11"/>
  <c r="L166" i="11"/>
  <c r="H166" i="11"/>
  <c r="D166" i="11"/>
  <c r="C166" i="11"/>
  <c r="V124" i="11"/>
  <c r="Q124" i="11"/>
  <c r="L124" i="11"/>
  <c r="H124" i="11"/>
  <c r="D124" i="11"/>
  <c r="C124" i="11"/>
  <c r="V156" i="11"/>
  <c r="Q156" i="11"/>
  <c r="L156" i="11"/>
  <c r="H156" i="11"/>
  <c r="D156" i="11"/>
  <c r="C156" i="11"/>
  <c r="V134" i="11"/>
  <c r="Q134" i="11"/>
  <c r="L134" i="11"/>
  <c r="H134" i="11"/>
  <c r="D134" i="11"/>
  <c r="C134" i="11"/>
  <c r="V123" i="11"/>
  <c r="Q123" i="11"/>
  <c r="L123" i="11"/>
  <c r="H123" i="11"/>
  <c r="D123" i="11"/>
  <c r="C123" i="11"/>
  <c r="V153" i="11"/>
  <c r="Q153" i="11"/>
  <c r="L153" i="11"/>
  <c r="H153" i="11"/>
  <c r="D153" i="11"/>
  <c r="C153" i="11"/>
  <c r="V121" i="11"/>
  <c r="Q121" i="11"/>
  <c r="L121" i="11"/>
  <c r="H121" i="11"/>
  <c r="D121" i="11"/>
  <c r="C121" i="11"/>
  <c r="V146" i="11"/>
  <c r="Q146" i="11"/>
  <c r="L146" i="11"/>
  <c r="H146" i="11"/>
  <c r="D146" i="11"/>
  <c r="C146" i="11"/>
  <c r="V143" i="11"/>
  <c r="Q143" i="11"/>
  <c r="L143" i="11"/>
  <c r="H143" i="11"/>
  <c r="D143" i="11"/>
  <c r="C143" i="11"/>
  <c r="V126" i="11"/>
  <c r="Q126" i="11"/>
  <c r="L126" i="11"/>
  <c r="H126" i="11"/>
  <c r="D126" i="11"/>
  <c r="C126" i="11"/>
  <c r="V118" i="11"/>
  <c r="Q118" i="11"/>
  <c r="L118" i="11"/>
  <c r="H118" i="11"/>
  <c r="D118" i="11"/>
  <c r="C118" i="11"/>
  <c r="V125" i="11"/>
  <c r="Q125" i="11"/>
  <c r="L125" i="11"/>
  <c r="H125" i="11"/>
  <c r="D125" i="11"/>
  <c r="C125" i="11"/>
  <c r="V117" i="11"/>
  <c r="Q117" i="11"/>
  <c r="L117" i="11"/>
  <c r="H117" i="11"/>
  <c r="D117" i="11"/>
  <c r="C117" i="11"/>
  <c r="V115" i="11"/>
  <c r="Q115" i="11"/>
  <c r="L115" i="11"/>
  <c r="H115" i="11"/>
  <c r="D115" i="11"/>
  <c r="C115" i="11"/>
  <c r="V135" i="11"/>
  <c r="Q135" i="11"/>
  <c r="L135" i="11"/>
  <c r="H135" i="11"/>
  <c r="D135" i="11"/>
  <c r="C135" i="11"/>
  <c r="V114" i="11"/>
  <c r="Q114" i="11"/>
  <c r="L114" i="11"/>
  <c r="H114" i="11"/>
  <c r="D114" i="11"/>
  <c r="C114" i="11"/>
  <c r="V111" i="11"/>
  <c r="Q111" i="11"/>
  <c r="L111" i="11"/>
  <c r="H111" i="11"/>
  <c r="D111" i="11"/>
  <c r="C111" i="11"/>
  <c r="V133" i="11"/>
  <c r="Q133" i="11"/>
  <c r="L133" i="11"/>
  <c r="H133" i="11"/>
  <c r="D133" i="11"/>
  <c r="C133" i="11"/>
  <c r="V109" i="11"/>
  <c r="Q109" i="11"/>
  <c r="L109" i="11"/>
  <c r="H109" i="11"/>
  <c r="D109" i="11"/>
  <c r="C109" i="11"/>
  <c r="V173" i="11"/>
  <c r="Q173" i="11"/>
  <c r="L173" i="11"/>
  <c r="H173" i="11"/>
  <c r="D173" i="11"/>
  <c r="C173" i="11"/>
  <c r="V131" i="11"/>
  <c r="Q131" i="11"/>
  <c r="L131" i="11"/>
  <c r="H131" i="11"/>
  <c r="D131" i="11"/>
  <c r="C131" i="11"/>
  <c r="V129" i="11"/>
  <c r="Q129" i="11"/>
  <c r="L129" i="11"/>
  <c r="H129" i="11"/>
  <c r="D129" i="11"/>
  <c r="C129" i="11"/>
  <c r="V128" i="11"/>
  <c r="Q128" i="11"/>
  <c r="L128" i="11"/>
  <c r="H128" i="11"/>
  <c r="D128" i="11"/>
  <c r="C128" i="11"/>
  <c r="V127" i="11"/>
  <c r="Q127" i="11"/>
  <c r="L127" i="11"/>
  <c r="H127" i="11"/>
  <c r="D127" i="11"/>
  <c r="C127" i="11"/>
  <c r="V165" i="11"/>
  <c r="Q165" i="11"/>
  <c r="L165" i="11"/>
  <c r="H165" i="11"/>
  <c r="D165" i="11"/>
  <c r="C165" i="11"/>
  <c r="V164" i="11"/>
  <c r="Q164" i="11"/>
  <c r="L164" i="11"/>
  <c r="H164" i="11"/>
  <c r="D164" i="11"/>
  <c r="C164" i="11"/>
  <c r="V161" i="11"/>
  <c r="Q161" i="11"/>
  <c r="L161" i="11"/>
  <c r="H161" i="11"/>
  <c r="D161" i="11"/>
  <c r="C161" i="11"/>
  <c r="V106" i="11"/>
  <c r="Q106" i="11"/>
  <c r="L106" i="11"/>
  <c r="H106" i="11"/>
  <c r="D106" i="11"/>
  <c r="C106" i="11"/>
  <c r="V105" i="11"/>
  <c r="Q105" i="11"/>
  <c r="L105" i="11"/>
  <c r="H105" i="11"/>
  <c r="D105" i="11"/>
  <c r="C105" i="11"/>
  <c r="V158" i="11"/>
  <c r="Q158" i="11"/>
  <c r="L158" i="11"/>
  <c r="H158" i="11"/>
  <c r="D158" i="11"/>
  <c r="C158" i="11"/>
  <c r="V155" i="11"/>
  <c r="Q155" i="11"/>
  <c r="L155" i="11"/>
  <c r="H155" i="11"/>
  <c r="D155" i="11"/>
  <c r="C155" i="11"/>
  <c r="V154" i="11"/>
  <c r="Q154" i="11"/>
  <c r="L154" i="11"/>
  <c r="H154" i="11"/>
  <c r="D154" i="11"/>
  <c r="C154" i="11"/>
  <c r="V104" i="11"/>
  <c r="Q104" i="11"/>
  <c r="L104" i="11"/>
  <c r="H104" i="11"/>
  <c r="D104" i="11"/>
  <c r="C104" i="11"/>
  <c r="V151" i="11"/>
  <c r="Q151" i="11"/>
  <c r="L151" i="11"/>
  <c r="H151" i="11"/>
  <c r="D151" i="11"/>
  <c r="C151" i="11"/>
  <c r="V147" i="11"/>
  <c r="Q147" i="11"/>
  <c r="L147" i="11"/>
  <c r="H147" i="11"/>
  <c r="D147" i="11"/>
  <c r="C147" i="11"/>
  <c r="V145" i="11"/>
  <c r="Q145" i="11"/>
  <c r="L145" i="11"/>
  <c r="H145" i="11"/>
  <c r="D145" i="11"/>
  <c r="C145" i="11"/>
  <c r="V120" i="11"/>
  <c r="Q120" i="11"/>
  <c r="L120" i="11"/>
  <c r="H120" i="11"/>
  <c r="D120" i="11"/>
  <c r="C120" i="11"/>
  <c r="V137" i="11"/>
  <c r="Q137" i="11"/>
  <c r="L137" i="11"/>
  <c r="H137" i="11"/>
  <c r="D137" i="11"/>
  <c r="C137" i="11"/>
  <c r="V136" i="11"/>
  <c r="Q136" i="11"/>
  <c r="L136" i="11"/>
  <c r="H136" i="11"/>
  <c r="D136" i="11"/>
  <c r="C136" i="11"/>
  <c r="V112" i="11"/>
  <c r="Q112" i="11"/>
  <c r="L112" i="11"/>
  <c r="H112" i="11"/>
  <c r="D112" i="11"/>
  <c r="C112" i="11"/>
  <c r="V110" i="11"/>
  <c r="Q110" i="11"/>
  <c r="L110" i="11"/>
  <c r="H110" i="11"/>
  <c r="D110" i="11"/>
  <c r="C110" i="11"/>
  <c r="V94" i="11"/>
  <c r="Q94" i="11"/>
  <c r="L94" i="11"/>
  <c r="H94" i="11"/>
  <c r="D94" i="11"/>
  <c r="C94" i="11"/>
  <c r="V122" i="11"/>
  <c r="Q122" i="11"/>
  <c r="L122" i="11"/>
  <c r="H122" i="11"/>
  <c r="D122" i="11"/>
  <c r="C122" i="11"/>
  <c r="V103" i="11"/>
  <c r="Q103" i="11"/>
  <c r="L103" i="11"/>
  <c r="H103" i="11"/>
  <c r="D103" i="11"/>
  <c r="C103" i="11"/>
  <c r="V102" i="11"/>
  <c r="Q102" i="11"/>
  <c r="L102" i="11"/>
  <c r="H102" i="11"/>
  <c r="D102" i="11"/>
  <c r="C102" i="11"/>
  <c r="V119" i="11"/>
  <c r="Q119" i="11"/>
  <c r="L119" i="11"/>
  <c r="H119" i="11"/>
  <c r="D119" i="11"/>
  <c r="C119" i="11"/>
  <c r="V99" i="11"/>
  <c r="Q99" i="11"/>
  <c r="L99" i="11"/>
  <c r="H99" i="11"/>
  <c r="D99" i="11"/>
  <c r="C99" i="11"/>
  <c r="V90" i="11"/>
  <c r="Q90" i="11"/>
  <c r="L90" i="11"/>
  <c r="H90" i="11"/>
  <c r="D90" i="11"/>
  <c r="C90" i="11"/>
  <c r="V116" i="11"/>
  <c r="Q116" i="11"/>
  <c r="L116" i="11"/>
  <c r="H116" i="11"/>
  <c r="D116" i="11"/>
  <c r="C116" i="11"/>
  <c r="V89" i="11"/>
  <c r="Q89" i="11"/>
  <c r="L89" i="11"/>
  <c r="H89" i="11"/>
  <c r="D89" i="11"/>
  <c r="C89" i="11"/>
  <c r="V98" i="11"/>
  <c r="Q98" i="11"/>
  <c r="L98" i="11"/>
  <c r="H98" i="11"/>
  <c r="D98" i="11"/>
  <c r="C98" i="11"/>
  <c r="V95" i="11"/>
  <c r="Q95" i="11"/>
  <c r="L95" i="11"/>
  <c r="H95" i="11"/>
  <c r="D95" i="11"/>
  <c r="C95" i="11"/>
  <c r="V113" i="11"/>
  <c r="Q113" i="11"/>
  <c r="L113" i="11"/>
  <c r="H113" i="11"/>
  <c r="D113" i="11"/>
  <c r="C113" i="11"/>
  <c r="V108" i="11"/>
  <c r="Q108" i="11"/>
  <c r="L108" i="11"/>
  <c r="H108" i="11"/>
  <c r="D108" i="11"/>
  <c r="C108" i="11"/>
  <c r="V107" i="11"/>
  <c r="Q107" i="11"/>
  <c r="L107" i="11"/>
  <c r="H107" i="11"/>
  <c r="D107" i="11"/>
  <c r="C107" i="11"/>
  <c r="V101" i="11"/>
  <c r="Q101" i="11"/>
  <c r="L101" i="11"/>
  <c r="H101" i="11"/>
  <c r="D101" i="11"/>
  <c r="C101" i="11"/>
  <c r="V100" i="11"/>
  <c r="Q100" i="11"/>
  <c r="L100" i="11"/>
  <c r="H100" i="11"/>
  <c r="D100" i="11"/>
  <c r="C100" i="11"/>
  <c r="V97" i="11"/>
  <c r="Q97" i="11"/>
  <c r="L97" i="11"/>
  <c r="H97" i="11"/>
  <c r="D97" i="11"/>
  <c r="C97" i="11"/>
  <c r="V96" i="11"/>
  <c r="Q96" i="11"/>
  <c r="L96" i="11"/>
  <c r="H96" i="11"/>
  <c r="D96" i="11"/>
  <c r="C96" i="11"/>
  <c r="V93" i="11"/>
  <c r="Q93" i="11"/>
  <c r="L93" i="11"/>
  <c r="H93" i="11"/>
  <c r="D93" i="11"/>
  <c r="C93" i="11"/>
  <c r="V92" i="11"/>
  <c r="Q92" i="11"/>
  <c r="L92" i="11"/>
  <c r="H92" i="11"/>
  <c r="D92" i="11"/>
  <c r="C92" i="11"/>
  <c r="V91" i="11"/>
  <c r="Q91" i="11"/>
  <c r="L91" i="11"/>
  <c r="H91" i="11"/>
  <c r="D91" i="11"/>
  <c r="C91" i="11"/>
  <c r="V86" i="11"/>
  <c r="Q86" i="11"/>
  <c r="L86" i="11"/>
  <c r="H86" i="11"/>
  <c r="D86" i="11"/>
  <c r="C86" i="11"/>
  <c r="V87" i="11"/>
  <c r="Q87" i="11"/>
  <c r="L87" i="11"/>
  <c r="H87" i="11"/>
  <c r="D87" i="11"/>
  <c r="C87" i="11"/>
  <c r="V88" i="11"/>
  <c r="Q88" i="11"/>
  <c r="L88" i="11"/>
  <c r="H88" i="11"/>
  <c r="D88" i="11"/>
  <c r="C88" i="11"/>
  <c r="V50" i="11"/>
  <c r="L50" i="11"/>
  <c r="H50" i="11"/>
  <c r="D50" i="11"/>
  <c r="V33" i="11"/>
  <c r="L33" i="11"/>
  <c r="H33" i="11"/>
  <c r="D33" i="11"/>
  <c r="V41" i="11"/>
  <c r="L41" i="11"/>
  <c r="H41" i="11"/>
  <c r="D41" i="11"/>
  <c r="V78" i="11"/>
  <c r="L78" i="11"/>
  <c r="H78" i="11"/>
  <c r="D78" i="11"/>
  <c r="V9" i="11"/>
  <c r="L9" i="11"/>
  <c r="H9" i="11"/>
  <c r="D9" i="11"/>
  <c r="V28" i="11"/>
  <c r="L28" i="11"/>
  <c r="H28" i="11"/>
  <c r="D28" i="11"/>
  <c r="V77" i="11"/>
  <c r="L77" i="11"/>
  <c r="H77" i="11"/>
  <c r="D77" i="11"/>
  <c r="V79" i="11"/>
  <c r="L79" i="11"/>
  <c r="H79" i="11"/>
  <c r="D79" i="11"/>
  <c r="V63" i="11"/>
  <c r="L63" i="11"/>
  <c r="H63" i="11"/>
  <c r="D63" i="11"/>
  <c r="V38" i="11"/>
  <c r="L38" i="11"/>
  <c r="H38" i="11"/>
  <c r="D38" i="11"/>
  <c r="V19" i="11"/>
  <c r="L19" i="11"/>
  <c r="H19" i="11"/>
  <c r="D19" i="11"/>
  <c r="V35" i="11"/>
  <c r="L35" i="11"/>
  <c r="H35" i="11"/>
  <c r="D35" i="11"/>
  <c r="V36" i="11"/>
  <c r="L36" i="11"/>
  <c r="H36" i="11"/>
  <c r="D36" i="11"/>
  <c r="V48" i="11"/>
  <c r="L48" i="11"/>
  <c r="H48" i="11"/>
  <c r="D48" i="11"/>
  <c r="V27" i="11"/>
  <c r="L27" i="11"/>
  <c r="H27" i="11"/>
  <c r="D27" i="11"/>
  <c r="V75" i="11"/>
  <c r="L75" i="11"/>
  <c r="H75" i="11"/>
  <c r="D75" i="11"/>
  <c r="V84" i="11"/>
  <c r="L84" i="11"/>
  <c r="H84" i="11"/>
  <c r="D84" i="11"/>
  <c r="V54" i="11"/>
  <c r="L54" i="11"/>
  <c r="H54" i="11"/>
  <c r="D54" i="11"/>
  <c r="V43" i="11"/>
  <c r="L43" i="11"/>
  <c r="H43" i="11"/>
  <c r="D43" i="11"/>
  <c r="V72" i="11"/>
  <c r="L72" i="11"/>
  <c r="H72" i="11"/>
  <c r="D72" i="11"/>
  <c r="V5" i="11"/>
  <c r="L5" i="11"/>
  <c r="H5" i="11"/>
  <c r="D5" i="11"/>
  <c r="V6" i="11"/>
  <c r="L6" i="11"/>
  <c r="H6" i="11"/>
  <c r="D6" i="11"/>
  <c r="V42" i="11"/>
  <c r="L42" i="11"/>
  <c r="H42" i="11"/>
  <c r="D42" i="11"/>
  <c r="V76" i="11"/>
  <c r="L76" i="11"/>
  <c r="H76" i="11"/>
  <c r="D76" i="11"/>
  <c r="V83" i="11"/>
  <c r="L83" i="11"/>
  <c r="H83" i="11"/>
  <c r="D83" i="11"/>
  <c r="V73" i="11"/>
  <c r="L73" i="11"/>
  <c r="H73" i="11"/>
  <c r="D73" i="11"/>
  <c r="V17" i="11"/>
  <c r="L17" i="11"/>
  <c r="H17" i="11"/>
  <c r="D17" i="11"/>
  <c r="V52" i="11"/>
  <c r="L52" i="11"/>
  <c r="H52" i="11"/>
  <c r="D52" i="11"/>
  <c r="V64" i="11"/>
  <c r="L64" i="11"/>
  <c r="H64" i="11"/>
  <c r="D64" i="11"/>
  <c r="V69" i="11"/>
  <c r="L69" i="11"/>
  <c r="H69" i="11"/>
  <c r="D69" i="11"/>
  <c r="V18" i="11"/>
  <c r="L18" i="11"/>
  <c r="H18" i="11"/>
  <c r="D18" i="11"/>
  <c r="V30" i="11"/>
  <c r="L30" i="11"/>
  <c r="H30" i="11"/>
  <c r="D30" i="11"/>
  <c r="V51" i="11"/>
  <c r="L51" i="11"/>
  <c r="H51" i="11"/>
  <c r="D51" i="11"/>
  <c r="V45" i="11"/>
  <c r="L45" i="11"/>
  <c r="H45" i="11"/>
  <c r="D45" i="11"/>
  <c r="V62" i="11"/>
  <c r="L62" i="11"/>
  <c r="H62" i="11"/>
  <c r="D62" i="11"/>
  <c r="V7" i="11"/>
  <c r="L7" i="11"/>
  <c r="H7" i="11"/>
  <c r="D7" i="11"/>
  <c r="V13" i="11"/>
  <c r="L13" i="11"/>
  <c r="H13" i="11"/>
  <c r="D13" i="11"/>
  <c r="V68" i="11"/>
  <c r="L68" i="11"/>
  <c r="H68" i="11"/>
  <c r="D68" i="11"/>
  <c r="V23" i="11"/>
  <c r="L23" i="11"/>
  <c r="H23" i="11"/>
  <c r="D23" i="11"/>
  <c r="V55" i="11"/>
  <c r="L55" i="11"/>
  <c r="H55" i="11"/>
  <c r="D55" i="11"/>
  <c r="V31" i="11"/>
  <c r="L31" i="11"/>
  <c r="H31" i="11"/>
  <c r="D31" i="11"/>
  <c r="V32" i="11"/>
  <c r="L32" i="11"/>
  <c r="H32" i="11"/>
  <c r="D32" i="11"/>
  <c r="V60" i="11"/>
  <c r="L60" i="11"/>
  <c r="H60" i="11"/>
  <c r="D60" i="11"/>
  <c r="V71" i="11"/>
  <c r="L71" i="11"/>
  <c r="H71" i="11"/>
  <c r="D71" i="11"/>
  <c r="V66" i="11"/>
  <c r="L66" i="11"/>
  <c r="H66" i="11"/>
  <c r="D66" i="11"/>
  <c r="V65" i="11"/>
  <c r="L65" i="11"/>
  <c r="H65" i="11"/>
  <c r="D65" i="11"/>
  <c r="V85" i="11"/>
  <c r="L85" i="11"/>
  <c r="H85" i="11"/>
  <c r="D85" i="11"/>
  <c r="V46" i="11"/>
  <c r="L46" i="11"/>
  <c r="H46" i="11"/>
  <c r="D46" i="11"/>
  <c r="V15" i="11"/>
  <c r="L15" i="11"/>
  <c r="H15" i="11"/>
  <c r="D15" i="11"/>
  <c r="V44" i="11"/>
  <c r="L44" i="11"/>
  <c r="H44" i="11"/>
  <c r="D44" i="11"/>
  <c r="V57" i="11"/>
  <c r="L57" i="11"/>
  <c r="H57" i="11"/>
  <c r="D57" i="11"/>
  <c r="V21" i="11"/>
  <c r="L21" i="11"/>
  <c r="H21" i="11"/>
  <c r="D21" i="11"/>
  <c r="V26" i="11"/>
  <c r="L26" i="11"/>
  <c r="H26" i="11"/>
  <c r="D26" i="11"/>
  <c r="V11" i="11"/>
  <c r="L11" i="11"/>
  <c r="H11" i="11"/>
  <c r="D11" i="11"/>
  <c r="V67" i="11"/>
  <c r="L67" i="11"/>
  <c r="H67" i="11"/>
  <c r="D67" i="11"/>
  <c r="V4" i="11"/>
  <c r="L4" i="11"/>
  <c r="H4" i="11"/>
  <c r="D4" i="11"/>
  <c r="V14" i="11"/>
  <c r="L14" i="11"/>
  <c r="H14" i="11"/>
  <c r="D14" i="11"/>
  <c r="V61" i="11"/>
  <c r="L61" i="11"/>
  <c r="H61" i="11"/>
  <c r="D61" i="11"/>
  <c r="V25" i="11"/>
  <c r="L25" i="11"/>
  <c r="H25" i="11"/>
  <c r="D25" i="11"/>
  <c r="V29" i="11"/>
  <c r="L29" i="11"/>
  <c r="H29" i="11"/>
  <c r="D29" i="11"/>
  <c r="V81" i="11"/>
  <c r="L81" i="11"/>
  <c r="H81" i="11"/>
  <c r="D81" i="11"/>
  <c r="V16" i="11"/>
  <c r="L16" i="11"/>
  <c r="H16" i="11"/>
  <c r="D16" i="11"/>
  <c r="V70" i="11"/>
  <c r="L70" i="11"/>
  <c r="H70" i="11"/>
  <c r="D70" i="11"/>
  <c r="V8" i="11"/>
  <c r="L8" i="11"/>
  <c r="H8" i="11"/>
  <c r="D8" i="11"/>
  <c r="V12" i="11"/>
  <c r="L12" i="11"/>
  <c r="H12" i="11"/>
  <c r="D12" i="11"/>
  <c r="V82" i="11"/>
  <c r="L82" i="11"/>
  <c r="H82" i="11"/>
  <c r="D82" i="11"/>
  <c r="V80" i="11"/>
  <c r="L80" i="11"/>
  <c r="H80" i="11"/>
  <c r="D80" i="11"/>
  <c r="V58" i="11"/>
  <c r="L58" i="11"/>
  <c r="H58" i="11"/>
  <c r="D58" i="11"/>
  <c r="V40" i="11"/>
  <c r="L40" i="11"/>
  <c r="H40" i="11"/>
  <c r="D40" i="11"/>
  <c r="V39" i="11"/>
  <c r="L39" i="11"/>
  <c r="H39" i="11"/>
  <c r="D39" i="11"/>
  <c r="V24" i="11"/>
  <c r="L24" i="11"/>
  <c r="H24" i="11"/>
  <c r="D24" i="11"/>
  <c r="V74" i="11"/>
  <c r="L74" i="11"/>
  <c r="H74" i="11"/>
  <c r="D74" i="11"/>
  <c r="V34" i="11"/>
  <c r="L34" i="11"/>
  <c r="H34" i="11"/>
  <c r="D34" i="11"/>
  <c r="V49" i="11"/>
  <c r="L49" i="11"/>
  <c r="H49" i="11"/>
  <c r="D49" i="11"/>
  <c r="V22" i="11"/>
  <c r="L22" i="11"/>
  <c r="H22" i="11"/>
  <c r="D22" i="11"/>
  <c r="V56" i="11"/>
  <c r="L56" i="11"/>
  <c r="H56" i="11"/>
  <c r="D56" i="11"/>
  <c r="V53" i="11"/>
  <c r="L53" i="11"/>
  <c r="H53" i="11"/>
  <c r="D53" i="11"/>
  <c r="V59" i="11"/>
  <c r="L59" i="11"/>
  <c r="H59" i="11"/>
  <c r="D59" i="11"/>
  <c r="V20" i="11"/>
  <c r="L20" i="11"/>
  <c r="H20" i="11"/>
  <c r="D20" i="11"/>
  <c r="V47" i="11"/>
  <c r="L47" i="11"/>
  <c r="H47" i="11"/>
  <c r="D47" i="11"/>
  <c r="V10" i="11"/>
  <c r="L10" i="11"/>
  <c r="H10" i="11"/>
  <c r="D10" i="11"/>
  <c r="V37" i="11"/>
  <c r="L37" i="11"/>
  <c r="H37" i="11"/>
  <c r="D37" i="11"/>
  <c r="V99" i="10"/>
  <c r="Q99" i="10"/>
  <c r="L99" i="10"/>
  <c r="H99" i="10"/>
  <c r="D99" i="10"/>
  <c r="C99" i="10"/>
  <c r="V98" i="10"/>
  <c r="Q98" i="10"/>
  <c r="L98" i="10"/>
  <c r="H98" i="10"/>
  <c r="D98" i="10"/>
  <c r="C98" i="10"/>
  <c r="V97" i="10"/>
  <c r="Q97" i="10"/>
  <c r="L97" i="10"/>
  <c r="H97" i="10"/>
  <c r="D97" i="10"/>
  <c r="C97" i="10"/>
  <c r="V96" i="10"/>
  <c r="Q96" i="10"/>
  <c r="L96" i="10"/>
  <c r="H96" i="10"/>
  <c r="D96" i="10"/>
  <c r="C96" i="10"/>
  <c r="V95" i="10"/>
  <c r="Q95" i="10"/>
  <c r="L95" i="10"/>
  <c r="H95" i="10"/>
  <c r="D95" i="10"/>
  <c r="C95" i="10"/>
  <c r="V94" i="10"/>
  <c r="Q94" i="10"/>
  <c r="L94" i="10"/>
  <c r="H94" i="10"/>
  <c r="D94" i="10"/>
  <c r="C94" i="10"/>
  <c r="V93" i="10"/>
  <c r="Q93" i="10"/>
  <c r="L93" i="10"/>
  <c r="H93" i="10"/>
  <c r="D93" i="10"/>
  <c r="C93" i="10"/>
  <c r="V92" i="10"/>
  <c r="Q92" i="10"/>
  <c r="L92" i="10"/>
  <c r="H92" i="10"/>
  <c r="D92" i="10"/>
  <c r="C92" i="10"/>
  <c r="V90" i="10"/>
  <c r="Q90" i="10"/>
  <c r="L90" i="10"/>
  <c r="H90" i="10"/>
  <c r="D90" i="10"/>
  <c r="C90" i="10"/>
  <c r="V89" i="10"/>
  <c r="Q89" i="10"/>
  <c r="L89" i="10"/>
  <c r="H89" i="10"/>
  <c r="D89" i="10"/>
  <c r="C89" i="10"/>
  <c r="V88" i="10"/>
  <c r="Q88" i="10"/>
  <c r="L88" i="10"/>
  <c r="H88" i="10"/>
  <c r="D88" i="10"/>
  <c r="C88" i="10"/>
  <c r="V87" i="10"/>
  <c r="Q87" i="10"/>
  <c r="L87" i="10"/>
  <c r="H87" i="10"/>
  <c r="D87" i="10"/>
  <c r="C87" i="10"/>
  <c r="V86" i="10"/>
  <c r="Q86" i="10"/>
  <c r="L86" i="10"/>
  <c r="H86" i="10"/>
  <c r="D86" i="10"/>
  <c r="C86" i="10"/>
  <c r="V83" i="10"/>
  <c r="Q83" i="10"/>
  <c r="L83" i="10"/>
  <c r="H83" i="10"/>
  <c r="D83" i="10"/>
  <c r="C83" i="10"/>
  <c r="V81" i="10"/>
  <c r="Q81" i="10"/>
  <c r="L81" i="10"/>
  <c r="H81" i="10"/>
  <c r="D81" i="10"/>
  <c r="C81" i="10"/>
  <c r="V80" i="10"/>
  <c r="Q80" i="10"/>
  <c r="L80" i="10"/>
  <c r="H80" i="10"/>
  <c r="D80" i="10"/>
  <c r="C80" i="10"/>
  <c r="V79" i="10"/>
  <c r="Q79" i="10"/>
  <c r="L79" i="10"/>
  <c r="H79" i="10"/>
  <c r="D79" i="10"/>
  <c r="C79" i="10"/>
  <c r="V77" i="10"/>
  <c r="Q77" i="10"/>
  <c r="L77" i="10"/>
  <c r="H77" i="10"/>
  <c r="D77" i="10"/>
  <c r="C77" i="10"/>
  <c r="V76" i="10"/>
  <c r="Q76" i="10"/>
  <c r="L76" i="10"/>
  <c r="H76" i="10"/>
  <c r="D76" i="10"/>
  <c r="C76" i="10"/>
  <c r="V75" i="10"/>
  <c r="Q75" i="10"/>
  <c r="L75" i="10"/>
  <c r="H75" i="10"/>
  <c r="D75" i="10"/>
  <c r="C75" i="10"/>
  <c r="V72" i="10"/>
  <c r="Q72" i="10"/>
  <c r="L72" i="10"/>
  <c r="H72" i="10"/>
  <c r="D72" i="10"/>
  <c r="C72" i="10"/>
  <c r="V71" i="10"/>
  <c r="Q71" i="10"/>
  <c r="L71" i="10"/>
  <c r="H71" i="10"/>
  <c r="D71" i="10"/>
  <c r="C71" i="10"/>
  <c r="V70" i="10"/>
  <c r="Q70" i="10"/>
  <c r="L70" i="10"/>
  <c r="H70" i="10"/>
  <c r="D70" i="10"/>
  <c r="C70" i="10"/>
  <c r="V91" i="10"/>
  <c r="Q91" i="10"/>
  <c r="L91" i="10"/>
  <c r="H91" i="10"/>
  <c r="D91" i="10"/>
  <c r="C91" i="10"/>
  <c r="V65" i="10"/>
  <c r="Q65" i="10"/>
  <c r="L65" i="10"/>
  <c r="H65" i="10"/>
  <c r="D65" i="10"/>
  <c r="C65" i="10"/>
  <c r="V64" i="10"/>
  <c r="Q64" i="10"/>
  <c r="L64" i="10"/>
  <c r="H64" i="10"/>
  <c r="D64" i="10"/>
  <c r="C64" i="10"/>
  <c r="V85" i="10"/>
  <c r="Q85" i="10"/>
  <c r="L85" i="10"/>
  <c r="H85" i="10"/>
  <c r="D85" i="10"/>
  <c r="C85" i="10"/>
  <c r="V62" i="10"/>
  <c r="Q62" i="10"/>
  <c r="L62" i="10"/>
  <c r="H62" i="10"/>
  <c r="D62" i="10"/>
  <c r="C62" i="10"/>
  <c r="V61" i="10"/>
  <c r="Q61" i="10"/>
  <c r="L61" i="10"/>
  <c r="H61" i="10"/>
  <c r="D61" i="10"/>
  <c r="C61" i="10"/>
  <c r="V60" i="10"/>
  <c r="Q60" i="10"/>
  <c r="L60" i="10"/>
  <c r="H60" i="10"/>
  <c r="D60" i="10"/>
  <c r="C60" i="10"/>
  <c r="V58" i="10"/>
  <c r="Q58" i="10"/>
  <c r="L58" i="10"/>
  <c r="H58" i="10"/>
  <c r="D58" i="10"/>
  <c r="C58" i="10"/>
  <c r="V78" i="10"/>
  <c r="Q78" i="10"/>
  <c r="L78" i="10"/>
  <c r="H78" i="10"/>
  <c r="D78" i="10"/>
  <c r="C78" i="10"/>
  <c r="V74" i="10"/>
  <c r="Q74" i="10"/>
  <c r="L74" i="10"/>
  <c r="H74" i="10"/>
  <c r="D74" i="10"/>
  <c r="C74" i="10"/>
  <c r="V55" i="10"/>
  <c r="Q55" i="10"/>
  <c r="L55" i="10"/>
  <c r="H55" i="10"/>
  <c r="D55" i="10"/>
  <c r="C55" i="10"/>
  <c r="V69" i="10"/>
  <c r="Q69" i="10"/>
  <c r="L69" i="10"/>
  <c r="H69" i="10"/>
  <c r="D69" i="10"/>
  <c r="C69" i="10"/>
  <c r="V68" i="10"/>
  <c r="Q68" i="10"/>
  <c r="L68" i="10"/>
  <c r="H68" i="10"/>
  <c r="D68" i="10"/>
  <c r="C68" i="10"/>
  <c r="V54" i="10"/>
  <c r="Q54" i="10"/>
  <c r="L54" i="10"/>
  <c r="H54" i="10"/>
  <c r="D54" i="10"/>
  <c r="C54" i="10"/>
  <c r="V67" i="10"/>
  <c r="Q67" i="10"/>
  <c r="L67" i="10"/>
  <c r="H67" i="10"/>
  <c r="D67" i="10"/>
  <c r="C67" i="10"/>
  <c r="V53" i="10"/>
  <c r="Q53" i="10"/>
  <c r="L53" i="10"/>
  <c r="H53" i="10"/>
  <c r="D53" i="10"/>
  <c r="C53" i="10"/>
  <c r="V100" i="10"/>
  <c r="Q100" i="10"/>
  <c r="L100" i="10"/>
  <c r="H100" i="10"/>
  <c r="D100" i="10"/>
  <c r="C100" i="10"/>
  <c r="V50" i="10"/>
  <c r="Q50" i="10"/>
  <c r="L50" i="10"/>
  <c r="H50" i="10"/>
  <c r="D50" i="10"/>
  <c r="C50" i="10"/>
  <c r="V49" i="10"/>
  <c r="Q49" i="10"/>
  <c r="L49" i="10"/>
  <c r="H49" i="10"/>
  <c r="D49" i="10"/>
  <c r="C49" i="10"/>
  <c r="V48" i="10"/>
  <c r="Q48" i="10"/>
  <c r="L48" i="10"/>
  <c r="H48" i="10"/>
  <c r="D48" i="10"/>
  <c r="C48" i="10"/>
  <c r="V47" i="10"/>
  <c r="Q47" i="10"/>
  <c r="L47" i="10"/>
  <c r="H47" i="10"/>
  <c r="D47" i="10"/>
  <c r="C47" i="10"/>
  <c r="V57" i="10"/>
  <c r="Q57" i="10"/>
  <c r="L57" i="10"/>
  <c r="H57" i="10"/>
  <c r="D57" i="10"/>
  <c r="C57" i="10"/>
  <c r="V84" i="10"/>
  <c r="Q84" i="10"/>
  <c r="L84" i="10"/>
  <c r="H84" i="10"/>
  <c r="D84" i="10"/>
  <c r="C84" i="10"/>
  <c r="V45" i="10"/>
  <c r="Q45" i="10"/>
  <c r="L45" i="10"/>
  <c r="H45" i="10"/>
  <c r="D45" i="10"/>
  <c r="C45" i="10"/>
  <c r="V42" i="10"/>
  <c r="Q42" i="10"/>
  <c r="L42" i="10"/>
  <c r="H42" i="10"/>
  <c r="D42" i="10"/>
  <c r="C42" i="10"/>
  <c r="V41" i="10"/>
  <c r="Q41" i="10"/>
  <c r="L41" i="10"/>
  <c r="H41" i="10"/>
  <c r="D41" i="10"/>
  <c r="C41" i="10"/>
  <c r="V51" i="10"/>
  <c r="Q51" i="10"/>
  <c r="L51" i="10"/>
  <c r="H51" i="10"/>
  <c r="D51" i="10"/>
  <c r="C51" i="10"/>
  <c r="V73" i="10"/>
  <c r="Q73" i="10"/>
  <c r="L73" i="10"/>
  <c r="H73" i="10"/>
  <c r="D73" i="10"/>
  <c r="C73" i="10"/>
  <c r="V34" i="10"/>
  <c r="Q34" i="10"/>
  <c r="L34" i="10"/>
  <c r="H34" i="10"/>
  <c r="D34" i="10"/>
  <c r="C34" i="10"/>
  <c r="V66" i="10"/>
  <c r="Q66" i="10"/>
  <c r="L66" i="10"/>
  <c r="H66" i="10"/>
  <c r="D66" i="10"/>
  <c r="C66" i="10"/>
  <c r="V46" i="10"/>
  <c r="Q46" i="10"/>
  <c r="L46" i="10"/>
  <c r="H46" i="10"/>
  <c r="D46" i="10"/>
  <c r="C46" i="10"/>
  <c r="V33" i="10"/>
  <c r="Q33" i="10"/>
  <c r="L33" i="10"/>
  <c r="H33" i="10"/>
  <c r="D33" i="10"/>
  <c r="C33" i="10"/>
  <c r="V32" i="10"/>
  <c r="Q32" i="10"/>
  <c r="L32" i="10"/>
  <c r="H32" i="10"/>
  <c r="D32" i="10"/>
  <c r="C32" i="10"/>
  <c r="V31" i="10"/>
  <c r="Q31" i="10"/>
  <c r="L31" i="10"/>
  <c r="H31" i="10"/>
  <c r="D31" i="10"/>
  <c r="C31" i="10"/>
  <c r="V30" i="10"/>
  <c r="Q30" i="10"/>
  <c r="L30" i="10"/>
  <c r="H30" i="10"/>
  <c r="D30" i="10"/>
  <c r="C30" i="10"/>
  <c r="V29" i="10"/>
  <c r="Q29" i="10"/>
  <c r="L29" i="10"/>
  <c r="H29" i="10"/>
  <c r="D29" i="10"/>
  <c r="C29" i="10"/>
  <c r="V63" i="10"/>
  <c r="Q63" i="10"/>
  <c r="L63" i="10"/>
  <c r="H63" i="10"/>
  <c r="D63" i="10"/>
  <c r="C63" i="10"/>
  <c r="V28" i="10"/>
  <c r="Q28" i="10"/>
  <c r="L28" i="10"/>
  <c r="H28" i="10"/>
  <c r="D28" i="10"/>
  <c r="C28" i="10"/>
  <c r="V27" i="10"/>
  <c r="Q27" i="10"/>
  <c r="L27" i="10"/>
  <c r="H27" i="10"/>
  <c r="D27" i="10"/>
  <c r="C27" i="10"/>
  <c r="V44" i="10"/>
  <c r="Q44" i="10"/>
  <c r="L44" i="10"/>
  <c r="H44" i="10"/>
  <c r="D44" i="10"/>
  <c r="C44" i="10"/>
  <c r="V59" i="10"/>
  <c r="Q59" i="10"/>
  <c r="L59" i="10"/>
  <c r="H59" i="10"/>
  <c r="D59" i="10"/>
  <c r="C59" i="10"/>
  <c r="V43" i="10"/>
  <c r="Q43" i="10"/>
  <c r="L43" i="10"/>
  <c r="H43" i="10"/>
  <c r="D43" i="10"/>
  <c r="C43" i="10"/>
  <c r="V24" i="10"/>
  <c r="Q24" i="10"/>
  <c r="L24" i="10"/>
  <c r="H24" i="10"/>
  <c r="D24" i="10"/>
  <c r="C24" i="10"/>
  <c r="V40" i="10"/>
  <c r="Q40" i="10"/>
  <c r="L40" i="10"/>
  <c r="H40" i="10"/>
  <c r="D40" i="10"/>
  <c r="C40" i="10"/>
  <c r="V38" i="10"/>
  <c r="Q38" i="10"/>
  <c r="L38" i="10"/>
  <c r="H38" i="10"/>
  <c r="D38" i="10"/>
  <c r="C38" i="10"/>
  <c r="V22" i="10"/>
  <c r="Q22" i="10"/>
  <c r="L22" i="10"/>
  <c r="H22" i="10"/>
  <c r="D22" i="10"/>
  <c r="C22" i="10"/>
  <c r="V37" i="10"/>
  <c r="Q37" i="10"/>
  <c r="L37" i="10"/>
  <c r="H37" i="10"/>
  <c r="D37" i="10"/>
  <c r="C37" i="10"/>
  <c r="V36" i="10"/>
  <c r="Q36" i="10"/>
  <c r="L36" i="10"/>
  <c r="H36" i="10"/>
  <c r="D36" i="10"/>
  <c r="C36" i="10"/>
  <c r="V20" i="10"/>
  <c r="Q20" i="10"/>
  <c r="L20" i="10"/>
  <c r="H20" i="10"/>
  <c r="D20" i="10"/>
  <c r="C20" i="10"/>
  <c r="V19" i="10"/>
  <c r="Q19" i="10"/>
  <c r="L19" i="10"/>
  <c r="H19" i="10"/>
  <c r="D19" i="10"/>
  <c r="C19" i="10"/>
  <c r="V35" i="10"/>
  <c r="Q35" i="10"/>
  <c r="L35" i="10"/>
  <c r="H35" i="10"/>
  <c r="D35" i="10"/>
  <c r="C35" i="10"/>
  <c r="V56" i="10"/>
  <c r="Q56" i="10"/>
  <c r="L56" i="10"/>
  <c r="H56" i="10"/>
  <c r="D56" i="10"/>
  <c r="C56" i="10"/>
  <c r="V52" i="10"/>
  <c r="Q52" i="10"/>
  <c r="L52" i="10"/>
  <c r="H52" i="10"/>
  <c r="D52" i="10"/>
  <c r="C52" i="10"/>
  <c r="V26" i="10"/>
  <c r="Q26" i="10"/>
  <c r="L26" i="10"/>
  <c r="H26" i="10"/>
  <c r="D26" i="10"/>
  <c r="C26" i="10"/>
  <c r="V25" i="10"/>
  <c r="Q25" i="10"/>
  <c r="L25" i="10"/>
  <c r="H25" i="10"/>
  <c r="D25" i="10"/>
  <c r="C25" i="10"/>
  <c r="V23" i="10"/>
  <c r="Q23" i="10"/>
  <c r="L23" i="10"/>
  <c r="H23" i="10"/>
  <c r="D23" i="10"/>
  <c r="C23" i="10"/>
  <c r="V21" i="10"/>
  <c r="Q21" i="10"/>
  <c r="L21" i="10"/>
  <c r="H21" i="10"/>
  <c r="D21" i="10"/>
  <c r="C21" i="10"/>
  <c r="V18" i="10"/>
  <c r="Q18" i="10"/>
  <c r="L18" i="10"/>
  <c r="H18" i="10"/>
  <c r="D18" i="10"/>
  <c r="C18" i="10"/>
  <c r="V82" i="10"/>
  <c r="Q82" i="10"/>
  <c r="L82" i="10"/>
  <c r="H82" i="10"/>
  <c r="D82" i="10"/>
  <c r="C82" i="10"/>
  <c r="V39" i="10"/>
  <c r="Q39" i="10"/>
  <c r="L39" i="10"/>
  <c r="H39" i="10"/>
  <c r="D39" i="10"/>
  <c r="C39" i="10"/>
  <c r="V17" i="10"/>
  <c r="Q17" i="10"/>
  <c r="L17" i="10"/>
  <c r="H17" i="10"/>
  <c r="D17" i="10"/>
  <c r="C17" i="10"/>
  <c r="V16" i="10"/>
  <c r="Q16" i="10"/>
  <c r="L16" i="10"/>
  <c r="H16" i="10"/>
  <c r="D16" i="10"/>
  <c r="C16" i="10"/>
  <c r="V15" i="10"/>
  <c r="Q15" i="10"/>
  <c r="L15" i="10"/>
  <c r="H15" i="10"/>
  <c r="D15" i="10"/>
  <c r="C15" i="10"/>
  <c r="V14" i="10"/>
  <c r="Q14" i="10"/>
  <c r="L14" i="10"/>
  <c r="H14" i="10"/>
  <c r="D14" i="10"/>
  <c r="C14" i="10"/>
  <c r="V13" i="10"/>
  <c r="Q13" i="10"/>
  <c r="L13" i="10"/>
  <c r="H13" i="10"/>
  <c r="D13" i="10"/>
  <c r="C13" i="10"/>
  <c r="V12" i="10"/>
  <c r="Q12" i="10"/>
  <c r="L12" i="10"/>
  <c r="H12" i="10"/>
  <c r="D12" i="10"/>
  <c r="C12" i="10"/>
  <c r="V11" i="10"/>
  <c r="Q11" i="10"/>
  <c r="L11" i="10"/>
  <c r="H11" i="10"/>
  <c r="D11" i="10"/>
  <c r="C11" i="10"/>
  <c r="V9" i="10"/>
  <c r="L9" i="10"/>
  <c r="H9" i="10"/>
  <c r="D9" i="10"/>
  <c r="V7" i="10"/>
  <c r="L7" i="10"/>
  <c r="H7" i="10"/>
  <c r="D7" i="10"/>
  <c r="V10" i="10"/>
  <c r="L10" i="10"/>
  <c r="H10" i="10"/>
  <c r="D10" i="10"/>
  <c r="V5" i="10"/>
  <c r="L5" i="10"/>
  <c r="H5" i="10"/>
  <c r="D5" i="10"/>
  <c r="V6" i="10"/>
  <c r="L6" i="10"/>
  <c r="H6" i="10"/>
  <c r="D6" i="10"/>
  <c r="V4" i="10"/>
  <c r="L4" i="10"/>
  <c r="H4" i="10"/>
  <c r="D4" i="10"/>
  <c r="V8" i="10"/>
  <c r="L8" i="10"/>
  <c r="H8" i="10"/>
  <c r="D8" i="10"/>
  <c r="X95" i="9"/>
  <c r="S95" i="9"/>
  <c r="N95" i="9"/>
  <c r="I95" i="9"/>
  <c r="D95" i="9"/>
  <c r="C95" i="9"/>
  <c r="X93" i="9"/>
  <c r="S93" i="9"/>
  <c r="N93" i="9"/>
  <c r="I93" i="9"/>
  <c r="D93" i="9"/>
  <c r="C93" i="9"/>
  <c r="X92" i="9"/>
  <c r="S92" i="9"/>
  <c r="N92" i="9"/>
  <c r="I92" i="9"/>
  <c r="D92" i="9"/>
  <c r="C92" i="9"/>
  <c r="X91" i="9"/>
  <c r="S91" i="9"/>
  <c r="N91" i="9"/>
  <c r="I91" i="9"/>
  <c r="D91" i="9"/>
  <c r="C91" i="9"/>
  <c r="X89" i="9"/>
  <c r="S89" i="9"/>
  <c r="N89" i="9"/>
  <c r="I89" i="9"/>
  <c r="D89" i="9"/>
  <c r="C89" i="9"/>
  <c r="X88" i="9"/>
  <c r="S88" i="9"/>
  <c r="N88" i="9"/>
  <c r="I88" i="9"/>
  <c r="D88" i="9"/>
  <c r="C88" i="9"/>
  <c r="X87" i="9"/>
  <c r="S87" i="9"/>
  <c r="N87" i="9"/>
  <c r="I87" i="9"/>
  <c r="D87" i="9"/>
  <c r="C87" i="9"/>
  <c r="X86" i="9"/>
  <c r="S86" i="9"/>
  <c r="N86" i="9"/>
  <c r="I86" i="9"/>
  <c r="D86" i="9"/>
  <c r="C86" i="9"/>
  <c r="X85" i="9"/>
  <c r="S85" i="9"/>
  <c r="N85" i="9"/>
  <c r="I85" i="9"/>
  <c r="D85" i="9"/>
  <c r="C85" i="9"/>
  <c r="X84" i="9"/>
  <c r="S84" i="9"/>
  <c r="N84" i="9"/>
  <c r="I84" i="9"/>
  <c r="D84" i="9"/>
  <c r="C84" i="9"/>
  <c r="X82" i="9"/>
  <c r="S82" i="9"/>
  <c r="N82" i="9"/>
  <c r="I82" i="9"/>
  <c r="D82" i="9"/>
  <c r="C82" i="9"/>
  <c r="X80" i="9"/>
  <c r="S80" i="9"/>
  <c r="N80" i="9"/>
  <c r="I80" i="9"/>
  <c r="D80" i="9"/>
  <c r="C80" i="9"/>
  <c r="X79" i="9"/>
  <c r="S79" i="9"/>
  <c r="N79" i="9"/>
  <c r="I79" i="9"/>
  <c r="D79" i="9"/>
  <c r="C79" i="9"/>
  <c r="X78" i="9"/>
  <c r="S78" i="9"/>
  <c r="N78" i="9"/>
  <c r="I78" i="9"/>
  <c r="D78" i="9"/>
  <c r="C78" i="9"/>
  <c r="X77" i="9"/>
  <c r="S77" i="9"/>
  <c r="N77" i="9"/>
  <c r="I77" i="9"/>
  <c r="D77" i="9"/>
  <c r="C77" i="9"/>
  <c r="X74" i="9"/>
  <c r="S74" i="9"/>
  <c r="N74" i="9"/>
  <c r="I74" i="9"/>
  <c r="D74" i="9"/>
  <c r="C74" i="9"/>
  <c r="X73" i="9"/>
  <c r="S73" i="9"/>
  <c r="N73" i="9"/>
  <c r="I73" i="9"/>
  <c r="D73" i="9"/>
  <c r="C73" i="9"/>
  <c r="X72" i="9"/>
  <c r="S72" i="9"/>
  <c r="N72" i="9"/>
  <c r="I72" i="9"/>
  <c r="D72" i="9"/>
  <c r="C72" i="9"/>
  <c r="X70" i="9"/>
  <c r="S70" i="9"/>
  <c r="N70" i="9"/>
  <c r="I70" i="9"/>
  <c r="D70" i="9"/>
  <c r="C70" i="9"/>
  <c r="X69" i="9"/>
  <c r="S69" i="9"/>
  <c r="N69" i="9"/>
  <c r="I69" i="9"/>
  <c r="D69" i="9"/>
  <c r="C69" i="9"/>
  <c r="X67" i="9"/>
  <c r="S67" i="9"/>
  <c r="N67" i="9"/>
  <c r="I67" i="9"/>
  <c r="D67" i="9"/>
  <c r="C67" i="9"/>
  <c r="X66" i="9"/>
  <c r="S66" i="9"/>
  <c r="N66" i="9"/>
  <c r="I66" i="9"/>
  <c r="D66" i="9"/>
  <c r="C66" i="9"/>
  <c r="X63" i="9"/>
  <c r="S63" i="9"/>
  <c r="N63" i="9"/>
  <c r="I63" i="9"/>
  <c r="D63" i="9"/>
  <c r="C63" i="9"/>
  <c r="X62" i="9"/>
  <c r="S62" i="9"/>
  <c r="N62" i="9"/>
  <c r="I62" i="9"/>
  <c r="D62" i="9"/>
  <c r="C62" i="9"/>
  <c r="X61" i="9"/>
  <c r="S61" i="9"/>
  <c r="N61" i="9"/>
  <c r="I61" i="9"/>
  <c r="D61" i="9"/>
  <c r="C61" i="9"/>
  <c r="X60" i="9"/>
  <c r="S60" i="9"/>
  <c r="N60" i="9"/>
  <c r="I60" i="9"/>
  <c r="D60" i="9"/>
  <c r="C60" i="9"/>
  <c r="X59" i="9"/>
  <c r="S59" i="9"/>
  <c r="N59" i="9"/>
  <c r="I59" i="9"/>
  <c r="D59" i="9"/>
  <c r="C59" i="9"/>
  <c r="X58" i="9"/>
  <c r="S58" i="9"/>
  <c r="N58" i="9"/>
  <c r="I58" i="9"/>
  <c r="D58" i="9"/>
  <c r="C58" i="9"/>
  <c r="X57" i="9"/>
  <c r="S57" i="9"/>
  <c r="N57" i="9"/>
  <c r="I57" i="9"/>
  <c r="D57" i="9"/>
  <c r="C57" i="9"/>
  <c r="X56" i="9"/>
  <c r="S56" i="9"/>
  <c r="N56" i="9"/>
  <c r="I56" i="9"/>
  <c r="D56" i="9"/>
  <c r="C56" i="9"/>
  <c r="X53" i="9"/>
  <c r="S53" i="9"/>
  <c r="N53" i="9"/>
  <c r="I53" i="9"/>
  <c r="D53" i="9"/>
  <c r="C53" i="9"/>
  <c r="X51" i="9"/>
  <c r="S51" i="9"/>
  <c r="N51" i="9"/>
  <c r="I51" i="9"/>
  <c r="D51" i="9"/>
  <c r="C51" i="9"/>
  <c r="X90" i="9"/>
  <c r="S90" i="9"/>
  <c r="N90" i="9"/>
  <c r="I90" i="9"/>
  <c r="D90" i="9"/>
  <c r="C90" i="9"/>
  <c r="X50" i="9"/>
  <c r="S50" i="9"/>
  <c r="N50" i="9"/>
  <c r="I50" i="9"/>
  <c r="D50" i="9"/>
  <c r="C50" i="9"/>
  <c r="X49" i="9"/>
  <c r="S49" i="9"/>
  <c r="N49" i="9"/>
  <c r="I49" i="9"/>
  <c r="D49" i="9"/>
  <c r="C49" i="9"/>
  <c r="X83" i="9"/>
  <c r="S83" i="9"/>
  <c r="N83" i="9"/>
  <c r="I83" i="9"/>
  <c r="D83" i="9"/>
  <c r="C83" i="9"/>
  <c r="X81" i="9"/>
  <c r="S81" i="9"/>
  <c r="N81" i="9"/>
  <c r="I81" i="9"/>
  <c r="D81" i="9"/>
  <c r="C81" i="9"/>
  <c r="X75" i="9"/>
  <c r="S75" i="9"/>
  <c r="N75" i="9"/>
  <c r="I75" i="9"/>
  <c r="D75" i="9"/>
  <c r="C75" i="9"/>
  <c r="X71" i="9"/>
  <c r="S71" i="9"/>
  <c r="N71" i="9"/>
  <c r="I71" i="9"/>
  <c r="D71" i="9"/>
  <c r="C71" i="9"/>
  <c r="X46" i="9"/>
  <c r="S46" i="9"/>
  <c r="N46" i="9"/>
  <c r="I46" i="9"/>
  <c r="D46" i="9"/>
  <c r="C46" i="9"/>
  <c r="X45" i="9"/>
  <c r="S45" i="9"/>
  <c r="N45" i="9"/>
  <c r="I45" i="9"/>
  <c r="D45" i="9"/>
  <c r="C45" i="9"/>
  <c r="X65" i="9"/>
  <c r="S65" i="9"/>
  <c r="N65" i="9"/>
  <c r="I65" i="9"/>
  <c r="D65" i="9"/>
  <c r="C65" i="9"/>
  <c r="X44" i="9"/>
  <c r="S44" i="9"/>
  <c r="N44" i="9"/>
  <c r="I44" i="9"/>
  <c r="D44" i="9"/>
  <c r="C44" i="9"/>
  <c r="X42" i="9"/>
  <c r="S42" i="9"/>
  <c r="N42" i="9"/>
  <c r="I42" i="9"/>
  <c r="D42" i="9"/>
  <c r="C42" i="9"/>
  <c r="X55" i="9"/>
  <c r="S55" i="9"/>
  <c r="N55" i="9"/>
  <c r="I55" i="9"/>
  <c r="D55" i="9"/>
  <c r="C55" i="9"/>
  <c r="X54" i="9"/>
  <c r="S54" i="9"/>
  <c r="N54" i="9"/>
  <c r="I54" i="9"/>
  <c r="D54" i="9"/>
  <c r="C54" i="9"/>
  <c r="X40" i="9"/>
  <c r="S40" i="9"/>
  <c r="N40" i="9"/>
  <c r="I40" i="9"/>
  <c r="D40" i="9"/>
  <c r="C40" i="9"/>
  <c r="X47" i="9"/>
  <c r="S47" i="9"/>
  <c r="N47" i="9"/>
  <c r="I47" i="9"/>
  <c r="D47" i="9"/>
  <c r="C47" i="9"/>
  <c r="X36" i="9"/>
  <c r="S36" i="9"/>
  <c r="N36" i="9"/>
  <c r="I36" i="9"/>
  <c r="D36" i="9"/>
  <c r="C36" i="9"/>
  <c r="X94" i="9"/>
  <c r="S94" i="9"/>
  <c r="N94" i="9"/>
  <c r="I94" i="9"/>
  <c r="D94" i="9"/>
  <c r="C94" i="9"/>
  <c r="X35" i="9"/>
  <c r="S35" i="9"/>
  <c r="N35" i="9"/>
  <c r="I35" i="9"/>
  <c r="D35" i="9"/>
  <c r="C35" i="9"/>
  <c r="X76" i="9"/>
  <c r="S76" i="9"/>
  <c r="N76" i="9"/>
  <c r="I76" i="9"/>
  <c r="D76" i="9"/>
  <c r="C76" i="9"/>
  <c r="X68" i="9"/>
  <c r="S68" i="9"/>
  <c r="N68" i="9"/>
  <c r="I68" i="9"/>
  <c r="D68" i="9"/>
  <c r="C68" i="9"/>
  <c r="X64" i="9"/>
  <c r="S64" i="9"/>
  <c r="N64" i="9"/>
  <c r="I64" i="9"/>
  <c r="D64" i="9"/>
  <c r="C64" i="9"/>
  <c r="X30" i="9"/>
  <c r="S30" i="9"/>
  <c r="N30" i="9"/>
  <c r="I30" i="9"/>
  <c r="D30" i="9"/>
  <c r="C30" i="9"/>
  <c r="X39" i="9"/>
  <c r="S39" i="9"/>
  <c r="N39" i="9"/>
  <c r="I39" i="9"/>
  <c r="D39" i="9"/>
  <c r="C39" i="9"/>
  <c r="X38" i="9"/>
  <c r="S38" i="9"/>
  <c r="N38" i="9"/>
  <c r="I38" i="9"/>
  <c r="D38" i="9"/>
  <c r="C38" i="9"/>
  <c r="X52" i="9"/>
  <c r="S52" i="9"/>
  <c r="N52" i="9"/>
  <c r="I52" i="9"/>
  <c r="D52" i="9"/>
  <c r="C52" i="9"/>
  <c r="X28" i="9"/>
  <c r="S28" i="9"/>
  <c r="N28" i="9"/>
  <c r="I28" i="9"/>
  <c r="D28" i="9"/>
  <c r="C28" i="9"/>
  <c r="X27" i="9"/>
  <c r="S27" i="9"/>
  <c r="N27" i="9"/>
  <c r="I27" i="9"/>
  <c r="D27" i="9"/>
  <c r="C27" i="9"/>
  <c r="X26" i="9"/>
  <c r="S26" i="9"/>
  <c r="N26" i="9"/>
  <c r="I26" i="9"/>
  <c r="D26" i="9"/>
  <c r="C26" i="9"/>
  <c r="X48" i="9"/>
  <c r="S48" i="9"/>
  <c r="N48" i="9"/>
  <c r="I48" i="9"/>
  <c r="D48" i="9"/>
  <c r="C48" i="9"/>
  <c r="X32" i="9"/>
  <c r="S32" i="9"/>
  <c r="N32" i="9"/>
  <c r="I32" i="9"/>
  <c r="D32" i="9"/>
  <c r="C32" i="9"/>
  <c r="X25" i="9"/>
  <c r="S25" i="9"/>
  <c r="N25" i="9"/>
  <c r="I25" i="9"/>
  <c r="D25" i="9"/>
  <c r="C25" i="9"/>
  <c r="X29" i="9"/>
  <c r="S29" i="9"/>
  <c r="N29" i="9"/>
  <c r="I29" i="9"/>
  <c r="D29" i="9"/>
  <c r="C29" i="9"/>
  <c r="X37" i="9"/>
  <c r="S37" i="9"/>
  <c r="N37" i="9"/>
  <c r="I37" i="9"/>
  <c r="D37" i="9"/>
  <c r="C37" i="9"/>
  <c r="X24" i="9"/>
  <c r="S24" i="9"/>
  <c r="N24" i="9"/>
  <c r="I24" i="9"/>
  <c r="D24" i="9"/>
  <c r="C24" i="9"/>
  <c r="X34" i="9"/>
  <c r="S34" i="9"/>
  <c r="N34" i="9"/>
  <c r="I34" i="9"/>
  <c r="D34" i="9"/>
  <c r="C34" i="9"/>
  <c r="X43" i="9"/>
  <c r="S43" i="9"/>
  <c r="N43" i="9"/>
  <c r="I43" i="9"/>
  <c r="D43" i="9"/>
  <c r="C43" i="9"/>
  <c r="X41" i="9"/>
  <c r="S41" i="9"/>
  <c r="N41" i="9"/>
  <c r="I41" i="9"/>
  <c r="D41" i="9"/>
  <c r="C41" i="9"/>
  <c r="X23" i="9"/>
  <c r="S23" i="9"/>
  <c r="N23" i="9"/>
  <c r="I23" i="9"/>
  <c r="D23" i="9"/>
  <c r="C23" i="9"/>
  <c r="X33" i="9"/>
  <c r="S33" i="9"/>
  <c r="N33" i="9"/>
  <c r="I33" i="9"/>
  <c r="D33" i="9"/>
  <c r="C33" i="9"/>
  <c r="X31" i="9"/>
  <c r="S31" i="9"/>
  <c r="N31" i="9"/>
  <c r="I31" i="9"/>
  <c r="D31" i="9"/>
  <c r="C31" i="9"/>
  <c r="X21" i="9"/>
  <c r="S21" i="9"/>
  <c r="N21" i="9"/>
  <c r="I21" i="9"/>
  <c r="D21" i="9"/>
  <c r="C21" i="9"/>
  <c r="X22" i="9"/>
  <c r="S22" i="9"/>
  <c r="N22" i="9"/>
  <c r="I22" i="9"/>
  <c r="D22" i="9"/>
  <c r="C22" i="9"/>
  <c r="X19" i="9"/>
  <c r="S19" i="9"/>
  <c r="N19" i="9"/>
  <c r="I19" i="9"/>
  <c r="D19" i="9"/>
  <c r="C19" i="9"/>
  <c r="X18" i="9"/>
  <c r="S18" i="9"/>
  <c r="N18" i="9"/>
  <c r="I18" i="9"/>
  <c r="D18" i="9"/>
  <c r="C18" i="9"/>
  <c r="X20" i="9"/>
  <c r="S20" i="9"/>
  <c r="N20" i="9"/>
  <c r="I20" i="9"/>
  <c r="D20" i="9"/>
  <c r="C20" i="9"/>
  <c r="X12" i="9"/>
  <c r="N12" i="9"/>
  <c r="I12" i="9"/>
  <c r="D12" i="9"/>
  <c r="X16" i="9"/>
  <c r="N16" i="9"/>
  <c r="I16" i="9"/>
  <c r="D16" i="9"/>
  <c r="X13" i="9"/>
  <c r="N13" i="9"/>
  <c r="I13" i="9"/>
  <c r="D13" i="9"/>
  <c r="X7" i="9"/>
  <c r="N7" i="9"/>
  <c r="I7" i="9"/>
  <c r="D7" i="9"/>
  <c r="X6" i="9"/>
  <c r="N6" i="9"/>
  <c r="I6" i="9"/>
  <c r="D6" i="9"/>
  <c r="X11" i="9"/>
  <c r="N11" i="9"/>
  <c r="I11" i="9"/>
  <c r="D11" i="9"/>
  <c r="X9" i="9"/>
  <c r="N9" i="9"/>
  <c r="I9" i="9"/>
  <c r="D9" i="9"/>
  <c r="X14" i="9"/>
  <c r="N14" i="9"/>
  <c r="I14" i="9"/>
  <c r="D14" i="9"/>
  <c r="X8" i="9"/>
  <c r="N8" i="9"/>
  <c r="I8" i="9"/>
  <c r="D8" i="9"/>
  <c r="X17" i="9"/>
  <c r="N17" i="9"/>
  <c r="I17" i="9"/>
  <c r="D17" i="9"/>
  <c r="X5" i="9"/>
  <c r="N5" i="9"/>
  <c r="I5" i="9"/>
  <c r="D5" i="9"/>
  <c r="X4" i="9"/>
  <c r="N4" i="9"/>
  <c r="I4" i="9"/>
  <c r="D4" i="9"/>
  <c r="X15" i="9"/>
  <c r="N15" i="9"/>
  <c r="I15" i="9"/>
  <c r="D15" i="9"/>
  <c r="X10" i="9"/>
  <c r="N10" i="9"/>
  <c r="I10" i="9"/>
  <c r="D10" i="9"/>
  <c r="X255" i="8"/>
  <c r="S255" i="8"/>
  <c r="N255" i="8"/>
  <c r="I255" i="8"/>
  <c r="D255" i="8"/>
  <c r="C255" i="8"/>
  <c r="X249" i="8"/>
  <c r="S249" i="8"/>
  <c r="N249" i="8"/>
  <c r="I249" i="8"/>
  <c r="D249" i="8"/>
  <c r="C249" i="8"/>
  <c r="X248" i="8"/>
  <c r="S248" i="8"/>
  <c r="N248" i="8"/>
  <c r="I248" i="8"/>
  <c r="D248" i="8"/>
  <c r="C248" i="8"/>
  <c r="X247" i="8"/>
  <c r="S247" i="8"/>
  <c r="N247" i="8"/>
  <c r="I247" i="8"/>
  <c r="D247" i="8"/>
  <c r="C247" i="8"/>
  <c r="X246" i="8"/>
  <c r="S246" i="8"/>
  <c r="N246" i="8"/>
  <c r="I246" i="8"/>
  <c r="D246" i="8"/>
  <c r="C246" i="8"/>
  <c r="X243" i="8"/>
  <c r="S243" i="8"/>
  <c r="N243" i="8"/>
  <c r="I243" i="8"/>
  <c r="D243" i="8"/>
  <c r="C243" i="8"/>
  <c r="X241" i="8"/>
  <c r="S241" i="8"/>
  <c r="N241" i="8"/>
  <c r="I241" i="8"/>
  <c r="D241" i="8"/>
  <c r="C241" i="8"/>
  <c r="X240" i="8"/>
  <c r="S240" i="8"/>
  <c r="N240" i="8"/>
  <c r="I240" i="8"/>
  <c r="D240" i="8"/>
  <c r="C240" i="8"/>
  <c r="X238" i="8"/>
  <c r="S238" i="8"/>
  <c r="N238" i="8"/>
  <c r="I238" i="8"/>
  <c r="D238" i="8"/>
  <c r="C238" i="8"/>
  <c r="X234" i="8"/>
  <c r="S234" i="8"/>
  <c r="N234" i="8"/>
  <c r="I234" i="8"/>
  <c r="D234" i="8"/>
  <c r="C234" i="8"/>
  <c r="X232" i="8"/>
  <c r="S232" i="8"/>
  <c r="N232" i="8"/>
  <c r="I232" i="8"/>
  <c r="D232" i="8"/>
  <c r="C232" i="8"/>
  <c r="X230" i="8"/>
  <c r="S230" i="8"/>
  <c r="N230" i="8"/>
  <c r="I230" i="8"/>
  <c r="D230" i="8"/>
  <c r="C230" i="8"/>
  <c r="X228" i="8"/>
  <c r="S228" i="8"/>
  <c r="N228" i="8"/>
  <c r="I228" i="8"/>
  <c r="D228" i="8"/>
  <c r="C228" i="8"/>
  <c r="X226" i="8"/>
  <c r="S226" i="8"/>
  <c r="N226" i="8"/>
  <c r="I226" i="8"/>
  <c r="D226" i="8"/>
  <c r="C226" i="8"/>
  <c r="X224" i="8"/>
  <c r="S224" i="8"/>
  <c r="N224" i="8"/>
  <c r="I224" i="8"/>
  <c r="D224" i="8"/>
  <c r="C224" i="8"/>
  <c r="X223" i="8"/>
  <c r="S223" i="8"/>
  <c r="N223" i="8"/>
  <c r="I223" i="8"/>
  <c r="D223" i="8"/>
  <c r="C223" i="8"/>
  <c r="X222" i="8"/>
  <c r="S222" i="8"/>
  <c r="N222" i="8"/>
  <c r="I222" i="8"/>
  <c r="D222" i="8"/>
  <c r="C222" i="8"/>
  <c r="X221" i="8"/>
  <c r="S221" i="8"/>
  <c r="N221" i="8"/>
  <c r="I221" i="8"/>
  <c r="D221" i="8"/>
  <c r="C221" i="8"/>
  <c r="X220" i="8"/>
  <c r="S220" i="8"/>
  <c r="N220" i="8"/>
  <c r="I220" i="8"/>
  <c r="D220" i="8"/>
  <c r="C220" i="8"/>
  <c r="X219" i="8"/>
  <c r="S219" i="8"/>
  <c r="N219" i="8"/>
  <c r="I219" i="8"/>
  <c r="D219" i="8"/>
  <c r="C219" i="8"/>
  <c r="X218" i="8"/>
  <c r="S218" i="8"/>
  <c r="N218" i="8"/>
  <c r="I218" i="8"/>
  <c r="D218" i="8"/>
  <c r="C218" i="8"/>
  <c r="X216" i="8"/>
  <c r="S216" i="8"/>
  <c r="N216" i="8"/>
  <c r="I216" i="8"/>
  <c r="D216" i="8"/>
  <c r="C216" i="8"/>
  <c r="X215" i="8"/>
  <c r="S215" i="8"/>
  <c r="N215" i="8"/>
  <c r="I215" i="8"/>
  <c r="D215" i="8"/>
  <c r="C215" i="8"/>
  <c r="X214" i="8"/>
  <c r="S214" i="8"/>
  <c r="N214" i="8"/>
  <c r="I214" i="8"/>
  <c r="D214" i="8"/>
  <c r="C214" i="8"/>
  <c r="X213" i="8"/>
  <c r="S213" i="8"/>
  <c r="N213" i="8"/>
  <c r="I213" i="8"/>
  <c r="D213" i="8"/>
  <c r="C213" i="8"/>
  <c r="X212" i="8"/>
  <c r="S212" i="8"/>
  <c r="N212" i="8"/>
  <c r="I212" i="8"/>
  <c r="D212" i="8"/>
  <c r="C212" i="8"/>
  <c r="X208" i="8"/>
  <c r="S208" i="8"/>
  <c r="N208" i="8"/>
  <c r="I208" i="8"/>
  <c r="D208" i="8"/>
  <c r="C208" i="8"/>
  <c r="X202" i="8"/>
  <c r="S202" i="8"/>
  <c r="N202" i="8"/>
  <c r="I202" i="8"/>
  <c r="D202" i="8"/>
  <c r="C202" i="8"/>
  <c r="X200" i="8"/>
  <c r="S200" i="8"/>
  <c r="N200" i="8"/>
  <c r="I200" i="8"/>
  <c r="D200" i="8"/>
  <c r="C200" i="8"/>
  <c r="X194" i="8"/>
  <c r="S194" i="8"/>
  <c r="N194" i="8"/>
  <c r="I194" i="8"/>
  <c r="D194" i="8"/>
  <c r="C194" i="8"/>
  <c r="X191" i="8"/>
  <c r="S191" i="8"/>
  <c r="N191" i="8"/>
  <c r="I191" i="8"/>
  <c r="D191" i="8"/>
  <c r="C191" i="8"/>
  <c r="X187" i="8"/>
  <c r="S187" i="8"/>
  <c r="N187" i="8"/>
  <c r="I187" i="8"/>
  <c r="D187" i="8"/>
  <c r="C187" i="8"/>
  <c r="X185" i="8"/>
  <c r="S185" i="8"/>
  <c r="N185" i="8"/>
  <c r="I185" i="8"/>
  <c r="D185" i="8"/>
  <c r="C185" i="8"/>
  <c r="X254" i="8"/>
  <c r="S254" i="8"/>
  <c r="N254" i="8"/>
  <c r="I254" i="8"/>
  <c r="D254" i="8"/>
  <c r="C254" i="8"/>
  <c r="X179" i="8"/>
  <c r="S179" i="8"/>
  <c r="N179" i="8"/>
  <c r="I179" i="8"/>
  <c r="D179" i="8"/>
  <c r="C179" i="8"/>
  <c r="X253" i="8"/>
  <c r="S253" i="8"/>
  <c r="N253" i="8"/>
  <c r="I253" i="8"/>
  <c r="D253" i="8"/>
  <c r="C253" i="8"/>
  <c r="X251" i="8"/>
  <c r="S251" i="8"/>
  <c r="N251" i="8"/>
  <c r="I251" i="8"/>
  <c r="D251" i="8"/>
  <c r="C251" i="8"/>
  <c r="X245" i="8"/>
  <c r="S245" i="8"/>
  <c r="N245" i="8"/>
  <c r="I245" i="8"/>
  <c r="D245" i="8"/>
  <c r="C245" i="8"/>
  <c r="X244" i="8"/>
  <c r="S244" i="8"/>
  <c r="N244" i="8"/>
  <c r="I244" i="8"/>
  <c r="D244" i="8"/>
  <c r="C244" i="8"/>
  <c r="X169" i="8"/>
  <c r="S169" i="8"/>
  <c r="N169" i="8"/>
  <c r="I169" i="8"/>
  <c r="D169" i="8"/>
  <c r="C169" i="8"/>
  <c r="X168" i="8"/>
  <c r="S168" i="8"/>
  <c r="N168" i="8"/>
  <c r="I168" i="8"/>
  <c r="D168" i="8"/>
  <c r="C168" i="8"/>
  <c r="X166" i="8"/>
  <c r="S166" i="8"/>
  <c r="N166" i="8"/>
  <c r="I166" i="8"/>
  <c r="D166" i="8"/>
  <c r="C166" i="8"/>
  <c r="X165" i="8"/>
  <c r="S165" i="8"/>
  <c r="N165" i="8"/>
  <c r="I165" i="8"/>
  <c r="D165" i="8"/>
  <c r="C165" i="8"/>
  <c r="X239" i="8"/>
  <c r="S239" i="8"/>
  <c r="N239" i="8"/>
  <c r="I239" i="8"/>
  <c r="D239" i="8"/>
  <c r="C239" i="8"/>
  <c r="X162" i="8"/>
  <c r="S162" i="8"/>
  <c r="N162" i="8"/>
  <c r="I162" i="8"/>
  <c r="D162" i="8"/>
  <c r="C162" i="8"/>
  <c r="X160" i="8"/>
  <c r="S160" i="8"/>
  <c r="N160" i="8"/>
  <c r="I160" i="8"/>
  <c r="D160" i="8"/>
  <c r="C160" i="8"/>
  <c r="X233" i="8"/>
  <c r="S233" i="8"/>
  <c r="N233" i="8"/>
  <c r="I233" i="8"/>
  <c r="D233" i="8"/>
  <c r="C233" i="8"/>
  <c r="X217" i="8"/>
  <c r="S217" i="8"/>
  <c r="N217" i="8"/>
  <c r="I217" i="8"/>
  <c r="D217" i="8"/>
  <c r="C217" i="8"/>
  <c r="X211" i="8"/>
  <c r="S211" i="8"/>
  <c r="N211" i="8"/>
  <c r="I211" i="8"/>
  <c r="D211" i="8"/>
  <c r="C211" i="8"/>
  <c r="X210" i="8"/>
  <c r="S210" i="8"/>
  <c r="N210" i="8"/>
  <c r="I210" i="8"/>
  <c r="D210" i="8"/>
  <c r="C210" i="8"/>
  <c r="X209" i="8"/>
  <c r="S209" i="8"/>
  <c r="N209" i="8"/>
  <c r="I209" i="8"/>
  <c r="D209" i="8"/>
  <c r="C209" i="8"/>
  <c r="X146" i="8"/>
  <c r="S146" i="8"/>
  <c r="N146" i="8"/>
  <c r="I146" i="8"/>
  <c r="D146" i="8"/>
  <c r="C146" i="8"/>
  <c r="X206" i="8"/>
  <c r="S206" i="8"/>
  <c r="N206" i="8"/>
  <c r="I206" i="8"/>
  <c r="D206" i="8"/>
  <c r="C206" i="8"/>
  <c r="X205" i="8"/>
  <c r="S205" i="8"/>
  <c r="N205" i="8"/>
  <c r="I205" i="8"/>
  <c r="D205" i="8"/>
  <c r="C205" i="8"/>
  <c r="X201" i="8"/>
  <c r="S201" i="8"/>
  <c r="N201" i="8"/>
  <c r="I201" i="8"/>
  <c r="D201" i="8"/>
  <c r="C201" i="8"/>
  <c r="X199" i="8"/>
  <c r="S199" i="8"/>
  <c r="N199" i="8"/>
  <c r="I199" i="8"/>
  <c r="D199" i="8"/>
  <c r="C199" i="8"/>
  <c r="X143" i="8"/>
  <c r="S143" i="8"/>
  <c r="N143" i="8"/>
  <c r="I143" i="8"/>
  <c r="D143" i="8"/>
  <c r="C143" i="8"/>
  <c r="X140" i="8"/>
  <c r="S140" i="8"/>
  <c r="N140" i="8"/>
  <c r="I140" i="8"/>
  <c r="D140" i="8"/>
  <c r="C140" i="8"/>
  <c r="X192" i="8"/>
  <c r="S192" i="8"/>
  <c r="N192" i="8"/>
  <c r="I192" i="8"/>
  <c r="D192" i="8"/>
  <c r="C192" i="8"/>
  <c r="X135" i="8"/>
  <c r="S135" i="8"/>
  <c r="N135" i="8"/>
  <c r="I135" i="8"/>
  <c r="D135" i="8"/>
  <c r="C135" i="8"/>
  <c r="X190" i="8"/>
  <c r="S190" i="8"/>
  <c r="N190" i="8"/>
  <c r="I190" i="8"/>
  <c r="D190" i="8"/>
  <c r="C190" i="8"/>
  <c r="X189" i="8"/>
  <c r="S189" i="8"/>
  <c r="N189" i="8"/>
  <c r="I189" i="8"/>
  <c r="D189" i="8"/>
  <c r="C189" i="8"/>
  <c r="X188" i="8"/>
  <c r="S188" i="8"/>
  <c r="N188" i="8"/>
  <c r="I188" i="8"/>
  <c r="D188" i="8"/>
  <c r="C188" i="8"/>
  <c r="X133" i="8"/>
  <c r="S133" i="8"/>
  <c r="N133" i="8"/>
  <c r="I133" i="8"/>
  <c r="D133" i="8"/>
  <c r="C133" i="8"/>
  <c r="X184" i="8"/>
  <c r="S184" i="8"/>
  <c r="N184" i="8"/>
  <c r="I184" i="8"/>
  <c r="D184" i="8"/>
  <c r="C184" i="8"/>
  <c r="X183" i="8"/>
  <c r="S183" i="8"/>
  <c r="N183" i="8"/>
  <c r="I183" i="8"/>
  <c r="D183" i="8"/>
  <c r="C183" i="8"/>
  <c r="X129" i="8"/>
  <c r="S129" i="8"/>
  <c r="N129" i="8"/>
  <c r="I129" i="8"/>
  <c r="D129" i="8"/>
  <c r="C129" i="8"/>
  <c r="X182" i="8"/>
  <c r="S182" i="8"/>
  <c r="N182" i="8"/>
  <c r="I182" i="8"/>
  <c r="D182" i="8"/>
  <c r="C182" i="8"/>
  <c r="X127" i="8"/>
  <c r="S127" i="8"/>
  <c r="N127" i="8"/>
  <c r="I127" i="8"/>
  <c r="D127" i="8"/>
  <c r="C127" i="8"/>
  <c r="X178" i="8"/>
  <c r="S178" i="8"/>
  <c r="N178" i="8"/>
  <c r="I178" i="8"/>
  <c r="D178" i="8"/>
  <c r="C178" i="8"/>
  <c r="X124" i="8"/>
  <c r="S124" i="8"/>
  <c r="N124" i="8"/>
  <c r="I124" i="8"/>
  <c r="D124" i="8"/>
  <c r="C124" i="8"/>
  <c r="X123" i="8"/>
  <c r="S123" i="8"/>
  <c r="N123" i="8"/>
  <c r="I123" i="8"/>
  <c r="D123" i="8"/>
  <c r="C123" i="8"/>
  <c r="X174" i="8"/>
  <c r="S174" i="8"/>
  <c r="N174" i="8"/>
  <c r="I174" i="8"/>
  <c r="D174" i="8"/>
  <c r="C174" i="8"/>
  <c r="X171" i="8"/>
  <c r="S171" i="8"/>
  <c r="N171" i="8"/>
  <c r="I171" i="8"/>
  <c r="D171" i="8"/>
  <c r="C171" i="8"/>
  <c r="X170" i="8"/>
  <c r="S170" i="8"/>
  <c r="N170" i="8"/>
  <c r="I170" i="8"/>
  <c r="D170" i="8"/>
  <c r="C170" i="8"/>
  <c r="X164" i="8"/>
  <c r="S164" i="8"/>
  <c r="N164" i="8"/>
  <c r="I164" i="8"/>
  <c r="D164" i="8"/>
  <c r="C164" i="8"/>
  <c r="X163" i="8"/>
  <c r="S163" i="8"/>
  <c r="N163" i="8"/>
  <c r="I163" i="8"/>
  <c r="D163" i="8"/>
  <c r="C163" i="8"/>
  <c r="X116" i="8"/>
  <c r="S116" i="8"/>
  <c r="N116" i="8"/>
  <c r="I116" i="8"/>
  <c r="D116" i="8"/>
  <c r="C116" i="8"/>
  <c r="X114" i="8"/>
  <c r="S114" i="8"/>
  <c r="N114" i="8"/>
  <c r="I114" i="8"/>
  <c r="D114" i="8"/>
  <c r="C114" i="8"/>
  <c r="X111" i="8"/>
  <c r="S111" i="8"/>
  <c r="N111" i="8"/>
  <c r="I111" i="8"/>
  <c r="D111" i="8"/>
  <c r="C111" i="8"/>
  <c r="X159" i="8"/>
  <c r="S159" i="8"/>
  <c r="N159" i="8"/>
  <c r="I159" i="8"/>
  <c r="D159" i="8"/>
  <c r="C159" i="8"/>
  <c r="X252" i="8"/>
  <c r="S252" i="8"/>
  <c r="N252" i="8"/>
  <c r="I252" i="8"/>
  <c r="D252" i="8"/>
  <c r="C252" i="8"/>
  <c r="X104" i="8"/>
  <c r="S104" i="8"/>
  <c r="N104" i="8"/>
  <c r="I104" i="8"/>
  <c r="D104" i="8"/>
  <c r="C104" i="8"/>
  <c r="X151" i="8"/>
  <c r="S151" i="8"/>
  <c r="N151" i="8"/>
  <c r="I151" i="8"/>
  <c r="D151" i="8"/>
  <c r="C151" i="8"/>
  <c r="X148" i="8"/>
  <c r="S148" i="8"/>
  <c r="N148" i="8"/>
  <c r="I148" i="8"/>
  <c r="D148" i="8"/>
  <c r="C148" i="8"/>
  <c r="X147" i="8"/>
  <c r="S147" i="8"/>
  <c r="N147" i="8"/>
  <c r="I147" i="8"/>
  <c r="D147" i="8"/>
  <c r="C147" i="8"/>
  <c r="X102" i="8"/>
  <c r="S102" i="8"/>
  <c r="N102" i="8"/>
  <c r="I102" i="8"/>
  <c r="D102" i="8"/>
  <c r="C102" i="8"/>
  <c r="X237" i="8"/>
  <c r="S237" i="8"/>
  <c r="N237" i="8"/>
  <c r="I237" i="8"/>
  <c r="D237" i="8"/>
  <c r="C237" i="8"/>
  <c r="X145" i="8"/>
  <c r="S145" i="8"/>
  <c r="N145" i="8"/>
  <c r="I145" i="8"/>
  <c r="D145" i="8"/>
  <c r="C145" i="8"/>
  <c r="X142" i="8"/>
  <c r="S142" i="8"/>
  <c r="N142" i="8"/>
  <c r="I142" i="8"/>
  <c r="D142" i="8"/>
  <c r="C142" i="8"/>
  <c r="X141" i="8"/>
  <c r="S141" i="8"/>
  <c r="N141" i="8"/>
  <c r="I141" i="8"/>
  <c r="D141" i="8"/>
  <c r="C141" i="8"/>
  <c r="X229" i="8"/>
  <c r="S229" i="8"/>
  <c r="N229" i="8"/>
  <c r="I229" i="8"/>
  <c r="D229" i="8"/>
  <c r="C229" i="8"/>
  <c r="X139" i="8"/>
  <c r="S139" i="8"/>
  <c r="N139" i="8"/>
  <c r="I139" i="8"/>
  <c r="D139" i="8"/>
  <c r="C139" i="8"/>
  <c r="X138" i="8"/>
  <c r="S138" i="8"/>
  <c r="N138" i="8"/>
  <c r="I138" i="8"/>
  <c r="D138" i="8"/>
  <c r="C138" i="8"/>
  <c r="X227" i="8"/>
  <c r="S227" i="8"/>
  <c r="N227" i="8"/>
  <c r="I227" i="8"/>
  <c r="D227" i="8"/>
  <c r="C227" i="8"/>
  <c r="X94" i="8"/>
  <c r="S94" i="8"/>
  <c r="N94" i="8"/>
  <c r="I94" i="8"/>
  <c r="D94" i="8"/>
  <c r="C94" i="8"/>
  <c r="X137" i="8"/>
  <c r="S137" i="8"/>
  <c r="N137" i="8"/>
  <c r="I137" i="8"/>
  <c r="D137" i="8"/>
  <c r="C137" i="8"/>
  <c r="X136" i="8"/>
  <c r="S136" i="8"/>
  <c r="N136" i="8"/>
  <c r="I136" i="8"/>
  <c r="D136" i="8"/>
  <c r="C136" i="8"/>
  <c r="X225" i="8"/>
  <c r="S225" i="8"/>
  <c r="N225" i="8"/>
  <c r="I225" i="8"/>
  <c r="D225" i="8"/>
  <c r="C225" i="8"/>
  <c r="X92" i="8"/>
  <c r="S92" i="8"/>
  <c r="N92" i="8"/>
  <c r="I92" i="8"/>
  <c r="D92" i="8"/>
  <c r="C92" i="8"/>
  <c r="X131" i="8"/>
  <c r="S131" i="8"/>
  <c r="N131" i="8"/>
  <c r="I131" i="8"/>
  <c r="D131" i="8"/>
  <c r="C131" i="8"/>
  <c r="X88" i="8"/>
  <c r="S88" i="8"/>
  <c r="N88" i="8"/>
  <c r="I88" i="8"/>
  <c r="D88" i="8"/>
  <c r="C88" i="8"/>
  <c r="X203" i="8"/>
  <c r="S203" i="8"/>
  <c r="N203" i="8"/>
  <c r="I203" i="8"/>
  <c r="D203" i="8"/>
  <c r="C203" i="8"/>
  <c r="X87" i="8"/>
  <c r="S87" i="8"/>
  <c r="N87" i="8"/>
  <c r="I87" i="8"/>
  <c r="D87" i="8"/>
  <c r="C87" i="8"/>
  <c r="X198" i="8"/>
  <c r="S198" i="8"/>
  <c r="N198" i="8"/>
  <c r="I198" i="8"/>
  <c r="D198" i="8"/>
  <c r="C198" i="8"/>
  <c r="X196" i="8"/>
  <c r="S196" i="8"/>
  <c r="N196" i="8"/>
  <c r="I196" i="8"/>
  <c r="D196" i="8"/>
  <c r="C196" i="8"/>
  <c r="X121" i="8"/>
  <c r="S121" i="8"/>
  <c r="N121" i="8"/>
  <c r="I121" i="8"/>
  <c r="D121" i="8"/>
  <c r="C121" i="8"/>
  <c r="X84" i="8"/>
  <c r="S84" i="8"/>
  <c r="N84" i="8"/>
  <c r="I84" i="8"/>
  <c r="D84" i="8"/>
  <c r="C84" i="8"/>
  <c r="X195" i="8"/>
  <c r="S195" i="8"/>
  <c r="N195" i="8"/>
  <c r="I195" i="8"/>
  <c r="D195" i="8"/>
  <c r="C195" i="8"/>
  <c r="X119" i="8"/>
  <c r="S119" i="8"/>
  <c r="N119" i="8"/>
  <c r="I119" i="8"/>
  <c r="D119" i="8"/>
  <c r="C119" i="8"/>
  <c r="X193" i="8"/>
  <c r="S193" i="8"/>
  <c r="N193" i="8"/>
  <c r="I193" i="8"/>
  <c r="D193" i="8"/>
  <c r="C193" i="8"/>
  <c r="X118" i="8"/>
  <c r="S118" i="8"/>
  <c r="N118" i="8"/>
  <c r="I118" i="8"/>
  <c r="D118" i="8"/>
  <c r="C118" i="8"/>
  <c r="X186" i="8"/>
  <c r="S186" i="8"/>
  <c r="N186" i="8"/>
  <c r="I186" i="8"/>
  <c r="D186" i="8"/>
  <c r="C186" i="8"/>
  <c r="X81" i="8"/>
  <c r="S81" i="8"/>
  <c r="N81" i="8"/>
  <c r="I81" i="8"/>
  <c r="D81" i="8"/>
  <c r="C81" i="8"/>
  <c r="X180" i="8"/>
  <c r="S180" i="8"/>
  <c r="N180" i="8"/>
  <c r="I180" i="8"/>
  <c r="D180" i="8"/>
  <c r="C180" i="8"/>
  <c r="X77" i="8"/>
  <c r="S77" i="8"/>
  <c r="N77" i="8"/>
  <c r="I77" i="8"/>
  <c r="D77" i="8"/>
  <c r="C77" i="8"/>
  <c r="X76" i="8"/>
  <c r="S76" i="8"/>
  <c r="N76" i="8"/>
  <c r="I76" i="8"/>
  <c r="D76" i="8"/>
  <c r="C76" i="8"/>
  <c r="X108" i="8"/>
  <c r="S108" i="8"/>
  <c r="N108" i="8"/>
  <c r="I108" i="8"/>
  <c r="D108" i="8"/>
  <c r="C108" i="8"/>
  <c r="X107" i="8"/>
  <c r="S107" i="8"/>
  <c r="N107" i="8"/>
  <c r="I107" i="8"/>
  <c r="D107" i="8"/>
  <c r="C107" i="8"/>
  <c r="X173" i="8"/>
  <c r="S173" i="8"/>
  <c r="N173" i="8"/>
  <c r="I173" i="8"/>
  <c r="D173" i="8"/>
  <c r="C173" i="8"/>
  <c r="X105" i="8"/>
  <c r="S105" i="8"/>
  <c r="N105" i="8"/>
  <c r="I105" i="8"/>
  <c r="D105" i="8"/>
  <c r="C105" i="8"/>
  <c r="X167" i="8"/>
  <c r="S167" i="8"/>
  <c r="N167" i="8"/>
  <c r="I167" i="8"/>
  <c r="D167" i="8"/>
  <c r="C167" i="8"/>
  <c r="X100" i="8"/>
  <c r="S100" i="8"/>
  <c r="N100" i="8"/>
  <c r="I100" i="8"/>
  <c r="D100" i="8"/>
  <c r="C100" i="8"/>
  <c r="X99" i="8"/>
  <c r="S99" i="8"/>
  <c r="N99" i="8"/>
  <c r="I99" i="8"/>
  <c r="D99" i="8"/>
  <c r="C99" i="8"/>
  <c r="X161" i="8"/>
  <c r="S161" i="8"/>
  <c r="N161" i="8"/>
  <c r="I161" i="8"/>
  <c r="D161" i="8"/>
  <c r="C161" i="8"/>
  <c r="X93" i="8"/>
  <c r="S93" i="8"/>
  <c r="N93" i="8"/>
  <c r="I93" i="8"/>
  <c r="D93" i="8"/>
  <c r="C93" i="8"/>
  <c r="X153" i="8"/>
  <c r="S153" i="8"/>
  <c r="N153" i="8"/>
  <c r="I153" i="8"/>
  <c r="D153" i="8"/>
  <c r="C153" i="8"/>
  <c r="X152" i="8"/>
  <c r="S152" i="8"/>
  <c r="N152" i="8"/>
  <c r="I152" i="8"/>
  <c r="D152" i="8"/>
  <c r="C152" i="8"/>
  <c r="X71" i="8"/>
  <c r="S71" i="8"/>
  <c r="N71" i="8"/>
  <c r="I71" i="8"/>
  <c r="D71" i="8"/>
  <c r="C71" i="8"/>
  <c r="X103" i="8"/>
  <c r="S103" i="8"/>
  <c r="N103" i="8"/>
  <c r="I103" i="8"/>
  <c r="D103" i="8"/>
  <c r="C103" i="8"/>
  <c r="X69" i="8"/>
  <c r="S69" i="8"/>
  <c r="N69" i="8"/>
  <c r="I69" i="8"/>
  <c r="D69" i="8"/>
  <c r="C69" i="8"/>
  <c r="X134" i="8"/>
  <c r="S134" i="8"/>
  <c r="N134" i="8"/>
  <c r="I134" i="8"/>
  <c r="D134" i="8"/>
  <c r="C134" i="8"/>
  <c r="X132" i="8"/>
  <c r="S132" i="8"/>
  <c r="N132" i="8"/>
  <c r="I132" i="8"/>
  <c r="D132" i="8"/>
  <c r="C132" i="8"/>
  <c r="X82" i="8"/>
  <c r="S82" i="8"/>
  <c r="N82" i="8"/>
  <c r="I82" i="8"/>
  <c r="D82" i="8"/>
  <c r="C82" i="8"/>
  <c r="X128" i="8"/>
  <c r="S128" i="8"/>
  <c r="N128" i="8"/>
  <c r="I128" i="8"/>
  <c r="D128" i="8"/>
  <c r="C128" i="8"/>
  <c r="X78" i="8"/>
  <c r="S78" i="8"/>
  <c r="N78" i="8"/>
  <c r="I78" i="8"/>
  <c r="D78" i="8"/>
  <c r="C78" i="8"/>
  <c r="X64" i="8"/>
  <c r="S64" i="8"/>
  <c r="N64" i="8"/>
  <c r="I64" i="8"/>
  <c r="D64" i="8"/>
  <c r="C64" i="8"/>
  <c r="X122" i="8"/>
  <c r="S122" i="8"/>
  <c r="N122" i="8"/>
  <c r="I122" i="8"/>
  <c r="D122" i="8"/>
  <c r="C122" i="8"/>
  <c r="X75" i="8"/>
  <c r="S75" i="8"/>
  <c r="N75" i="8"/>
  <c r="I75" i="8"/>
  <c r="D75" i="8"/>
  <c r="C75" i="8"/>
  <c r="X117" i="8"/>
  <c r="S117" i="8"/>
  <c r="N117" i="8"/>
  <c r="I117" i="8"/>
  <c r="D117" i="8"/>
  <c r="C117" i="8"/>
  <c r="X112" i="8"/>
  <c r="S112" i="8"/>
  <c r="N112" i="8"/>
  <c r="I112" i="8"/>
  <c r="D112" i="8"/>
  <c r="C112" i="8"/>
  <c r="X74" i="8"/>
  <c r="S74" i="8"/>
  <c r="N74" i="8"/>
  <c r="I74" i="8"/>
  <c r="D74" i="8"/>
  <c r="C74" i="8"/>
  <c r="X110" i="8"/>
  <c r="S110" i="8"/>
  <c r="N110" i="8"/>
  <c r="I110" i="8"/>
  <c r="D110" i="8"/>
  <c r="C110" i="8"/>
  <c r="X109" i="8"/>
  <c r="S109" i="8"/>
  <c r="N109" i="8"/>
  <c r="I109" i="8"/>
  <c r="D109" i="8"/>
  <c r="C109" i="8"/>
  <c r="X250" i="8"/>
  <c r="S250" i="8"/>
  <c r="N250" i="8"/>
  <c r="I250" i="8"/>
  <c r="D250" i="8"/>
  <c r="C250" i="8"/>
  <c r="X242" i="8"/>
  <c r="S242" i="8"/>
  <c r="N242" i="8"/>
  <c r="I242" i="8"/>
  <c r="D242" i="8"/>
  <c r="C242" i="8"/>
  <c r="X236" i="8"/>
  <c r="S236" i="8"/>
  <c r="N236" i="8"/>
  <c r="I236" i="8"/>
  <c r="D236" i="8"/>
  <c r="C236" i="8"/>
  <c r="X68" i="8"/>
  <c r="S68" i="8"/>
  <c r="N68" i="8"/>
  <c r="I68" i="8"/>
  <c r="D68" i="8"/>
  <c r="C68" i="8"/>
  <c r="X235" i="8"/>
  <c r="S235" i="8"/>
  <c r="N235" i="8"/>
  <c r="I235" i="8"/>
  <c r="D235" i="8"/>
  <c r="C235" i="8"/>
  <c r="X231" i="8"/>
  <c r="S231" i="8"/>
  <c r="N231" i="8"/>
  <c r="I231" i="8"/>
  <c r="D231" i="8"/>
  <c r="C231" i="8"/>
  <c r="X96" i="8"/>
  <c r="S96" i="8"/>
  <c r="N96" i="8"/>
  <c r="I96" i="8"/>
  <c r="D96" i="8"/>
  <c r="C96" i="8"/>
  <c r="X59" i="8"/>
  <c r="S59" i="8"/>
  <c r="N59" i="8"/>
  <c r="I59" i="8"/>
  <c r="D59" i="8"/>
  <c r="C59" i="8"/>
  <c r="X65" i="8"/>
  <c r="S65" i="8"/>
  <c r="N65" i="8"/>
  <c r="I65" i="8"/>
  <c r="D65" i="8"/>
  <c r="C65" i="8"/>
  <c r="X89" i="8"/>
  <c r="S89" i="8"/>
  <c r="N89" i="8"/>
  <c r="I89" i="8"/>
  <c r="D89" i="8"/>
  <c r="C89" i="8"/>
  <c r="X57" i="8"/>
  <c r="S57" i="8"/>
  <c r="N57" i="8"/>
  <c r="I57" i="8"/>
  <c r="D57" i="8"/>
  <c r="C57" i="8"/>
  <c r="X207" i="8"/>
  <c r="S207" i="8"/>
  <c r="N207" i="8"/>
  <c r="I207" i="8"/>
  <c r="D207" i="8"/>
  <c r="C207" i="8"/>
  <c r="X204" i="8"/>
  <c r="S204" i="8"/>
  <c r="N204" i="8"/>
  <c r="I204" i="8"/>
  <c r="D204" i="8"/>
  <c r="C204" i="8"/>
  <c r="X197" i="8"/>
  <c r="S197" i="8"/>
  <c r="N197" i="8"/>
  <c r="I197" i="8"/>
  <c r="D197" i="8"/>
  <c r="C197" i="8"/>
  <c r="X83" i="8"/>
  <c r="S83" i="8"/>
  <c r="N83" i="8"/>
  <c r="I83" i="8"/>
  <c r="D83" i="8"/>
  <c r="C83" i="8"/>
  <c r="X80" i="8"/>
  <c r="S80" i="8"/>
  <c r="N80" i="8"/>
  <c r="I80" i="8"/>
  <c r="D80" i="8"/>
  <c r="C80" i="8"/>
  <c r="X181" i="8"/>
  <c r="S181" i="8"/>
  <c r="N181" i="8"/>
  <c r="I181" i="8"/>
  <c r="D181" i="8"/>
  <c r="C181" i="8"/>
  <c r="X177" i="8"/>
  <c r="S177" i="8"/>
  <c r="N177" i="8"/>
  <c r="I177" i="8"/>
  <c r="D177" i="8"/>
  <c r="C177" i="8"/>
  <c r="X176" i="8"/>
  <c r="S176" i="8"/>
  <c r="N176" i="8"/>
  <c r="I176" i="8"/>
  <c r="D176" i="8"/>
  <c r="C176" i="8"/>
  <c r="X175" i="8"/>
  <c r="S175" i="8"/>
  <c r="N175" i="8"/>
  <c r="I175" i="8"/>
  <c r="D175" i="8"/>
  <c r="C175" i="8"/>
  <c r="X172" i="8"/>
  <c r="S172" i="8"/>
  <c r="N172" i="8"/>
  <c r="I172" i="8"/>
  <c r="D172" i="8"/>
  <c r="C172" i="8"/>
  <c r="X113" i="8"/>
  <c r="S113" i="8"/>
  <c r="N113" i="8"/>
  <c r="I113" i="8"/>
  <c r="D113" i="8"/>
  <c r="C113" i="8"/>
  <c r="X158" i="8"/>
  <c r="S158" i="8"/>
  <c r="N158" i="8"/>
  <c r="I158" i="8"/>
  <c r="D158" i="8"/>
  <c r="C158" i="8"/>
  <c r="X157" i="8"/>
  <c r="S157" i="8"/>
  <c r="N157" i="8"/>
  <c r="I157" i="8"/>
  <c r="D157" i="8"/>
  <c r="C157" i="8"/>
  <c r="X156" i="8"/>
  <c r="S156" i="8"/>
  <c r="N156" i="8"/>
  <c r="I156" i="8"/>
  <c r="D156" i="8"/>
  <c r="C156" i="8"/>
  <c r="X155" i="8"/>
  <c r="S155" i="8"/>
  <c r="N155" i="8"/>
  <c r="I155" i="8"/>
  <c r="D155" i="8"/>
  <c r="C155" i="8"/>
  <c r="X154" i="8"/>
  <c r="S154" i="8"/>
  <c r="N154" i="8"/>
  <c r="I154" i="8"/>
  <c r="D154" i="8"/>
  <c r="C154" i="8"/>
  <c r="X73" i="8"/>
  <c r="S73" i="8"/>
  <c r="N73" i="8"/>
  <c r="I73" i="8"/>
  <c r="D73" i="8"/>
  <c r="C73" i="8"/>
  <c r="X72" i="8"/>
  <c r="S72" i="8"/>
  <c r="N72" i="8"/>
  <c r="I72" i="8"/>
  <c r="D72" i="8"/>
  <c r="C72" i="8"/>
  <c r="X150" i="8"/>
  <c r="S150" i="8"/>
  <c r="N150" i="8"/>
  <c r="I150" i="8"/>
  <c r="D150" i="8"/>
  <c r="C150" i="8"/>
  <c r="X52" i="8"/>
  <c r="S52" i="8"/>
  <c r="N52" i="8"/>
  <c r="I52" i="8"/>
  <c r="D52" i="8"/>
  <c r="C52" i="8"/>
  <c r="X149" i="8"/>
  <c r="S149" i="8"/>
  <c r="N149" i="8"/>
  <c r="I149" i="8"/>
  <c r="D149" i="8"/>
  <c r="C149" i="8"/>
  <c r="X58" i="8"/>
  <c r="S58" i="8"/>
  <c r="N58" i="8"/>
  <c r="I58" i="8"/>
  <c r="D58" i="8"/>
  <c r="C58" i="8"/>
  <c r="X70" i="8"/>
  <c r="S70" i="8"/>
  <c r="N70" i="8"/>
  <c r="I70" i="8"/>
  <c r="D70" i="8"/>
  <c r="C70" i="8"/>
  <c r="X51" i="8"/>
  <c r="S51" i="8"/>
  <c r="N51" i="8"/>
  <c r="I51" i="8"/>
  <c r="D51" i="8"/>
  <c r="C51" i="8"/>
  <c r="X144" i="8"/>
  <c r="S144" i="8"/>
  <c r="N144" i="8"/>
  <c r="I144" i="8"/>
  <c r="D144" i="8"/>
  <c r="C144" i="8"/>
  <c r="X56" i="8"/>
  <c r="S56" i="8"/>
  <c r="N56" i="8"/>
  <c r="I56" i="8"/>
  <c r="D56" i="8"/>
  <c r="C56" i="8"/>
  <c r="X66" i="8"/>
  <c r="S66" i="8"/>
  <c r="N66" i="8"/>
  <c r="I66" i="8"/>
  <c r="D66" i="8"/>
  <c r="C66" i="8"/>
  <c r="X130" i="8"/>
  <c r="S130" i="8"/>
  <c r="N130" i="8"/>
  <c r="I130" i="8"/>
  <c r="D130" i="8"/>
  <c r="C130" i="8"/>
  <c r="X126" i="8"/>
  <c r="S126" i="8"/>
  <c r="N126" i="8"/>
  <c r="I126" i="8"/>
  <c r="D126" i="8"/>
  <c r="C126" i="8"/>
  <c r="X125" i="8"/>
  <c r="S125" i="8"/>
  <c r="N125" i="8"/>
  <c r="I125" i="8"/>
  <c r="D125" i="8"/>
  <c r="C125" i="8"/>
  <c r="X120" i="8"/>
  <c r="S120" i="8"/>
  <c r="N120" i="8"/>
  <c r="I120" i="8"/>
  <c r="D120" i="8"/>
  <c r="C120" i="8"/>
  <c r="X115" i="8"/>
  <c r="S115" i="8"/>
  <c r="N115" i="8"/>
  <c r="I115" i="8"/>
  <c r="D115" i="8"/>
  <c r="C115" i="8"/>
  <c r="X54" i="8"/>
  <c r="S54" i="8"/>
  <c r="N54" i="8"/>
  <c r="I54" i="8"/>
  <c r="D54" i="8"/>
  <c r="C54" i="8"/>
  <c r="X63" i="8"/>
  <c r="S63" i="8"/>
  <c r="N63" i="8"/>
  <c r="I63" i="8"/>
  <c r="D63" i="8"/>
  <c r="C63" i="8"/>
  <c r="X106" i="8"/>
  <c r="S106" i="8"/>
  <c r="N106" i="8"/>
  <c r="I106" i="8"/>
  <c r="D106" i="8"/>
  <c r="C106" i="8"/>
  <c r="X53" i="8"/>
  <c r="S53" i="8"/>
  <c r="N53" i="8"/>
  <c r="I53" i="8"/>
  <c r="D53" i="8"/>
  <c r="C53" i="8"/>
  <c r="X101" i="8"/>
  <c r="S101" i="8"/>
  <c r="N101" i="8"/>
  <c r="I101" i="8"/>
  <c r="D101" i="8"/>
  <c r="C101" i="8"/>
  <c r="X61" i="8"/>
  <c r="S61" i="8"/>
  <c r="N61" i="8"/>
  <c r="I61" i="8"/>
  <c r="D61" i="8"/>
  <c r="C61" i="8"/>
  <c r="X60" i="8"/>
  <c r="S60" i="8"/>
  <c r="N60" i="8"/>
  <c r="I60" i="8"/>
  <c r="D60" i="8"/>
  <c r="C60" i="8"/>
  <c r="X98" i="8"/>
  <c r="S98" i="8"/>
  <c r="N98" i="8"/>
  <c r="I98" i="8"/>
  <c r="D98" i="8"/>
  <c r="C98" i="8"/>
  <c r="X97" i="8"/>
  <c r="S97" i="8"/>
  <c r="N97" i="8"/>
  <c r="I97" i="8"/>
  <c r="D97" i="8"/>
  <c r="C97" i="8"/>
  <c r="X95" i="8"/>
  <c r="S95" i="8"/>
  <c r="N95" i="8"/>
  <c r="I95" i="8"/>
  <c r="D95" i="8"/>
  <c r="C95" i="8"/>
  <c r="X91" i="8"/>
  <c r="S91" i="8"/>
  <c r="N91" i="8"/>
  <c r="I91" i="8"/>
  <c r="D91" i="8"/>
  <c r="C91" i="8"/>
  <c r="X90" i="8"/>
  <c r="S90" i="8"/>
  <c r="N90" i="8"/>
  <c r="I90" i="8"/>
  <c r="D90" i="8"/>
  <c r="C90" i="8"/>
  <c r="X86" i="8"/>
  <c r="S86" i="8"/>
  <c r="N86" i="8"/>
  <c r="I86" i="8"/>
  <c r="D86" i="8"/>
  <c r="C86" i="8"/>
  <c r="X85" i="8"/>
  <c r="S85" i="8"/>
  <c r="N85" i="8"/>
  <c r="I85" i="8"/>
  <c r="D85" i="8"/>
  <c r="C85" i="8"/>
  <c r="X55" i="8"/>
  <c r="S55" i="8"/>
  <c r="N55" i="8"/>
  <c r="I55" i="8"/>
  <c r="D55" i="8"/>
  <c r="C55" i="8"/>
  <c r="X79" i="8"/>
  <c r="S79" i="8"/>
  <c r="N79" i="8"/>
  <c r="I79" i="8"/>
  <c r="D79" i="8"/>
  <c r="C79" i="8"/>
  <c r="X67" i="8"/>
  <c r="S67" i="8"/>
  <c r="N67" i="8"/>
  <c r="I67" i="8"/>
  <c r="D67" i="8"/>
  <c r="C67" i="8"/>
  <c r="X62" i="8"/>
  <c r="S62" i="8"/>
  <c r="N62" i="8"/>
  <c r="I62" i="8"/>
  <c r="D62" i="8"/>
  <c r="C62" i="8"/>
  <c r="X50" i="8"/>
  <c r="S50" i="8"/>
  <c r="N50" i="8"/>
  <c r="I50" i="8"/>
  <c r="D50" i="8"/>
  <c r="C50" i="8"/>
  <c r="X49" i="8"/>
  <c r="S49" i="8"/>
  <c r="N49" i="8"/>
  <c r="I49" i="8"/>
  <c r="D49" i="8"/>
  <c r="C49" i="8"/>
  <c r="X15" i="8"/>
  <c r="N15" i="8"/>
  <c r="I15" i="8"/>
  <c r="D15" i="8"/>
  <c r="X7" i="8"/>
  <c r="N7" i="8"/>
  <c r="I7" i="8"/>
  <c r="D7" i="8"/>
  <c r="X11" i="8"/>
  <c r="N11" i="8"/>
  <c r="I11" i="8"/>
  <c r="D11" i="8"/>
  <c r="X8" i="8"/>
  <c r="N8" i="8"/>
  <c r="I8" i="8"/>
  <c r="D8" i="8"/>
  <c r="X27" i="8"/>
  <c r="N27" i="8"/>
  <c r="I27" i="8"/>
  <c r="D27" i="8"/>
  <c r="X31" i="8"/>
  <c r="N31" i="8"/>
  <c r="I31" i="8"/>
  <c r="D31" i="8"/>
  <c r="X48" i="8"/>
  <c r="N48" i="8"/>
  <c r="I48" i="8"/>
  <c r="D48" i="8"/>
  <c r="X33" i="8"/>
  <c r="N33" i="8"/>
  <c r="I33" i="8"/>
  <c r="D33" i="8"/>
  <c r="X10" i="8"/>
  <c r="N10" i="8"/>
  <c r="I10" i="8"/>
  <c r="D10" i="8"/>
  <c r="X40" i="8"/>
  <c r="N40" i="8"/>
  <c r="I40" i="8"/>
  <c r="D40" i="8"/>
  <c r="X34" i="8"/>
  <c r="N34" i="8"/>
  <c r="I34" i="8"/>
  <c r="D34" i="8"/>
  <c r="X20" i="8"/>
  <c r="N20" i="8"/>
  <c r="I20" i="8"/>
  <c r="D20" i="8"/>
  <c r="X25" i="8"/>
  <c r="N25" i="8"/>
  <c r="I25" i="8"/>
  <c r="D25" i="8"/>
  <c r="X21" i="8"/>
  <c r="N21" i="8"/>
  <c r="I21" i="8"/>
  <c r="D21" i="8"/>
  <c r="X24" i="8"/>
  <c r="N24" i="8"/>
  <c r="I24" i="8"/>
  <c r="D24" i="8"/>
  <c r="X19" i="8"/>
  <c r="N19" i="8"/>
  <c r="I19" i="8"/>
  <c r="D19" i="8"/>
  <c r="X36" i="8"/>
  <c r="N36" i="8"/>
  <c r="I36" i="8"/>
  <c r="D36" i="8"/>
  <c r="X29" i="8"/>
  <c r="N29" i="8"/>
  <c r="I29" i="8"/>
  <c r="D29" i="8"/>
  <c r="X18" i="8"/>
  <c r="N18" i="8"/>
  <c r="I18" i="8"/>
  <c r="D18" i="8"/>
  <c r="X4" i="8"/>
  <c r="N4" i="8"/>
  <c r="I4" i="8"/>
  <c r="D4" i="8"/>
  <c r="X13" i="8"/>
  <c r="N13" i="8"/>
  <c r="I13" i="8"/>
  <c r="D13" i="8"/>
  <c r="X32" i="8"/>
  <c r="N32" i="8"/>
  <c r="I32" i="8"/>
  <c r="D32" i="8"/>
  <c r="X42" i="8"/>
  <c r="N42" i="8"/>
  <c r="I42" i="8"/>
  <c r="D42" i="8"/>
  <c r="X14" i="8"/>
  <c r="N14" i="8"/>
  <c r="I14" i="8"/>
  <c r="D14" i="8"/>
  <c r="X17" i="8"/>
  <c r="N17" i="8"/>
  <c r="I17" i="8"/>
  <c r="D17" i="8"/>
  <c r="X12" i="8"/>
  <c r="N12" i="8"/>
  <c r="I12" i="8"/>
  <c r="D12" i="8"/>
  <c r="X28" i="8"/>
  <c r="N28" i="8"/>
  <c r="I28" i="8"/>
  <c r="D28" i="8"/>
  <c r="X35" i="8"/>
  <c r="N35" i="8"/>
  <c r="I35" i="8"/>
  <c r="D35" i="8"/>
  <c r="X22" i="8"/>
  <c r="N22" i="8"/>
  <c r="I22" i="8"/>
  <c r="D22" i="8"/>
  <c r="X44" i="8"/>
  <c r="N44" i="8"/>
  <c r="I44" i="8"/>
  <c r="D44" i="8"/>
  <c r="X41" i="8"/>
  <c r="N41" i="8"/>
  <c r="I41" i="8"/>
  <c r="D41" i="8"/>
  <c r="X38" i="8"/>
  <c r="N38" i="8"/>
  <c r="I38" i="8"/>
  <c r="D38" i="8"/>
  <c r="X46" i="8"/>
  <c r="N46" i="8"/>
  <c r="I46" i="8"/>
  <c r="D46" i="8"/>
  <c r="X26" i="8"/>
  <c r="N26" i="8"/>
  <c r="I26" i="8"/>
  <c r="D26" i="8"/>
  <c r="X37" i="8"/>
  <c r="N37" i="8"/>
  <c r="I37" i="8"/>
  <c r="D37" i="8"/>
  <c r="X43" i="8"/>
  <c r="N43" i="8"/>
  <c r="I43" i="8"/>
  <c r="D43" i="8"/>
  <c r="X6" i="8"/>
  <c r="N6" i="8"/>
  <c r="I6" i="8"/>
  <c r="D6" i="8"/>
  <c r="X30" i="8"/>
  <c r="N30" i="8"/>
  <c r="I30" i="8"/>
  <c r="D30" i="8"/>
  <c r="X9" i="8"/>
  <c r="N9" i="8"/>
  <c r="I9" i="8"/>
  <c r="D9" i="8"/>
  <c r="X47" i="8"/>
  <c r="N47" i="8"/>
  <c r="I47" i="8"/>
  <c r="D47" i="8"/>
  <c r="X5" i="8"/>
  <c r="N5" i="8"/>
  <c r="I5" i="8"/>
  <c r="D5" i="8"/>
  <c r="X23" i="8"/>
  <c r="N23" i="8"/>
  <c r="I23" i="8"/>
  <c r="D23" i="8"/>
  <c r="X16" i="8"/>
  <c r="N16" i="8"/>
  <c r="I16" i="8"/>
  <c r="D16" i="8"/>
  <c r="X39" i="8"/>
  <c r="N39" i="8"/>
  <c r="I39" i="8"/>
  <c r="D39" i="8"/>
  <c r="X45" i="8"/>
  <c r="N45" i="8"/>
  <c r="I45" i="8"/>
  <c r="D45" i="8"/>
  <c r="X198" i="7"/>
  <c r="S198" i="7"/>
  <c r="N198" i="7"/>
  <c r="I198" i="7"/>
  <c r="D198" i="7"/>
  <c r="C198" i="7"/>
  <c r="X197" i="7"/>
  <c r="S197" i="7"/>
  <c r="N197" i="7"/>
  <c r="I197" i="7"/>
  <c r="D197" i="7"/>
  <c r="C197" i="7"/>
  <c r="X194" i="7"/>
  <c r="S194" i="7"/>
  <c r="N194" i="7"/>
  <c r="I194" i="7"/>
  <c r="D194" i="7"/>
  <c r="C194" i="7"/>
  <c r="X193" i="7"/>
  <c r="S193" i="7"/>
  <c r="N193" i="7"/>
  <c r="I193" i="7"/>
  <c r="D193" i="7"/>
  <c r="C193" i="7"/>
  <c r="X191" i="7"/>
  <c r="S191" i="7"/>
  <c r="N191" i="7"/>
  <c r="I191" i="7"/>
  <c r="D191" i="7"/>
  <c r="C191" i="7"/>
  <c r="X190" i="7"/>
  <c r="S190" i="7"/>
  <c r="N190" i="7"/>
  <c r="I190" i="7"/>
  <c r="D190" i="7"/>
  <c r="C190" i="7"/>
  <c r="X187" i="7"/>
  <c r="S187" i="7"/>
  <c r="N187" i="7"/>
  <c r="I187" i="7"/>
  <c r="D187" i="7"/>
  <c r="C187" i="7"/>
  <c r="X186" i="7"/>
  <c r="S186" i="7"/>
  <c r="N186" i="7"/>
  <c r="I186" i="7"/>
  <c r="D186" i="7"/>
  <c r="C186" i="7"/>
  <c r="X185" i="7"/>
  <c r="S185" i="7"/>
  <c r="N185" i="7"/>
  <c r="I185" i="7"/>
  <c r="D185" i="7"/>
  <c r="C185" i="7"/>
  <c r="X184" i="7"/>
  <c r="S184" i="7"/>
  <c r="N184" i="7"/>
  <c r="I184" i="7"/>
  <c r="D184" i="7"/>
  <c r="C184" i="7"/>
  <c r="X183" i="7"/>
  <c r="S183" i="7"/>
  <c r="N183" i="7"/>
  <c r="I183" i="7"/>
  <c r="D183" i="7"/>
  <c r="C183" i="7"/>
  <c r="X182" i="7"/>
  <c r="S182" i="7"/>
  <c r="N182" i="7"/>
  <c r="I182" i="7"/>
  <c r="D182" i="7"/>
  <c r="C182" i="7"/>
  <c r="X181" i="7"/>
  <c r="S181" i="7"/>
  <c r="N181" i="7"/>
  <c r="I181" i="7"/>
  <c r="D181" i="7"/>
  <c r="C181" i="7"/>
  <c r="X180" i="7"/>
  <c r="S180" i="7"/>
  <c r="N180" i="7"/>
  <c r="I180" i="7"/>
  <c r="D180" i="7"/>
  <c r="C180" i="7"/>
  <c r="X178" i="7"/>
  <c r="S178" i="7"/>
  <c r="N178" i="7"/>
  <c r="I178" i="7"/>
  <c r="D178" i="7"/>
  <c r="C178" i="7"/>
  <c r="X175" i="7"/>
  <c r="S175" i="7"/>
  <c r="N175" i="7"/>
  <c r="I175" i="7"/>
  <c r="D175" i="7"/>
  <c r="C175" i="7"/>
  <c r="X172" i="7"/>
  <c r="S172" i="7"/>
  <c r="N172" i="7"/>
  <c r="I172" i="7"/>
  <c r="D172" i="7"/>
  <c r="C172" i="7"/>
  <c r="X171" i="7"/>
  <c r="S171" i="7"/>
  <c r="N171" i="7"/>
  <c r="I171" i="7"/>
  <c r="D171" i="7"/>
  <c r="C171" i="7"/>
  <c r="X169" i="7"/>
  <c r="S169" i="7"/>
  <c r="N169" i="7"/>
  <c r="I169" i="7"/>
  <c r="D169" i="7"/>
  <c r="C169" i="7"/>
  <c r="X164" i="7"/>
  <c r="S164" i="7"/>
  <c r="N164" i="7"/>
  <c r="I164" i="7"/>
  <c r="D164" i="7"/>
  <c r="C164" i="7"/>
  <c r="X161" i="7"/>
  <c r="S161" i="7"/>
  <c r="N161" i="7"/>
  <c r="I161" i="7"/>
  <c r="D161" i="7"/>
  <c r="C161" i="7"/>
  <c r="X157" i="7"/>
  <c r="S157" i="7"/>
  <c r="N157" i="7"/>
  <c r="I157" i="7"/>
  <c r="D157" i="7"/>
  <c r="C157" i="7"/>
  <c r="X154" i="7"/>
  <c r="S154" i="7"/>
  <c r="N154" i="7"/>
  <c r="I154" i="7"/>
  <c r="D154" i="7"/>
  <c r="C154" i="7"/>
  <c r="X153" i="7"/>
  <c r="S153" i="7"/>
  <c r="N153" i="7"/>
  <c r="I153" i="7"/>
  <c r="D153" i="7"/>
  <c r="C153" i="7"/>
  <c r="X152" i="7"/>
  <c r="S152" i="7"/>
  <c r="N152" i="7"/>
  <c r="I152" i="7"/>
  <c r="D152" i="7"/>
  <c r="C152" i="7"/>
  <c r="X195" i="7"/>
  <c r="S195" i="7"/>
  <c r="N195" i="7"/>
  <c r="I195" i="7"/>
  <c r="D195" i="7"/>
  <c r="C195" i="7"/>
  <c r="X148" i="7"/>
  <c r="S148" i="7"/>
  <c r="N148" i="7"/>
  <c r="I148" i="7"/>
  <c r="D148" i="7"/>
  <c r="C148" i="7"/>
  <c r="X188" i="7"/>
  <c r="S188" i="7"/>
  <c r="N188" i="7"/>
  <c r="I188" i="7"/>
  <c r="D188" i="7"/>
  <c r="C188" i="7"/>
  <c r="X146" i="7"/>
  <c r="S146" i="7"/>
  <c r="N146" i="7"/>
  <c r="I146" i="7"/>
  <c r="D146" i="7"/>
  <c r="C146" i="7"/>
  <c r="X144" i="7"/>
  <c r="S144" i="7"/>
  <c r="N144" i="7"/>
  <c r="I144" i="7"/>
  <c r="D144" i="7"/>
  <c r="C144" i="7"/>
  <c r="X179" i="7"/>
  <c r="S179" i="7"/>
  <c r="N179" i="7"/>
  <c r="I179" i="7"/>
  <c r="D179" i="7"/>
  <c r="C179" i="7"/>
  <c r="X142" i="7"/>
  <c r="S142" i="7"/>
  <c r="N142" i="7"/>
  <c r="I142" i="7"/>
  <c r="D142" i="7"/>
  <c r="C142" i="7"/>
  <c r="X177" i="7"/>
  <c r="S177" i="7"/>
  <c r="N177" i="7"/>
  <c r="I177" i="7"/>
  <c r="D177" i="7"/>
  <c r="C177" i="7"/>
  <c r="X141" i="7"/>
  <c r="S141" i="7"/>
  <c r="N141" i="7"/>
  <c r="I141" i="7"/>
  <c r="D141" i="7"/>
  <c r="C141" i="7"/>
  <c r="X140" i="7"/>
  <c r="S140" i="7"/>
  <c r="N140" i="7"/>
  <c r="I140" i="7"/>
  <c r="D140" i="7"/>
  <c r="C140" i="7"/>
  <c r="X173" i="7"/>
  <c r="S173" i="7"/>
  <c r="N173" i="7"/>
  <c r="I173" i="7"/>
  <c r="D173" i="7"/>
  <c r="C173" i="7"/>
  <c r="X137" i="7"/>
  <c r="S137" i="7"/>
  <c r="N137" i="7"/>
  <c r="I137" i="7"/>
  <c r="D137" i="7"/>
  <c r="C137" i="7"/>
  <c r="X167" i="7"/>
  <c r="S167" i="7"/>
  <c r="N167" i="7"/>
  <c r="I167" i="7"/>
  <c r="D167" i="7"/>
  <c r="C167" i="7"/>
  <c r="X166" i="7"/>
  <c r="S166" i="7"/>
  <c r="N166" i="7"/>
  <c r="I166" i="7"/>
  <c r="D166" i="7"/>
  <c r="C166" i="7"/>
  <c r="X165" i="7"/>
  <c r="S165" i="7"/>
  <c r="N165" i="7"/>
  <c r="I165" i="7"/>
  <c r="D165" i="7"/>
  <c r="C165" i="7"/>
  <c r="X134" i="7"/>
  <c r="S134" i="7"/>
  <c r="N134" i="7"/>
  <c r="I134" i="7"/>
  <c r="D134" i="7"/>
  <c r="C134" i="7"/>
  <c r="X133" i="7"/>
  <c r="S133" i="7"/>
  <c r="N133" i="7"/>
  <c r="I133" i="7"/>
  <c r="D133" i="7"/>
  <c r="C133" i="7"/>
  <c r="X163" i="7"/>
  <c r="S163" i="7"/>
  <c r="N163" i="7"/>
  <c r="I163" i="7"/>
  <c r="D163" i="7"/>
  <c r="C163" i="7"/>
  <c r="X131" i="7"/>
  <c r="S131" i="7"/>
  <c r="N131" i="7"/>
  <c r="I131" i="7"/>
  <c r="D131" i="7"/>
  <c r="C131" i="7"/>
  <c r="X130" i="7"/>
  <c r="S130" i="7"/>
  <c r="N130" i="7"/>
  <c r="I130" i="7"/>
  <c r="D130" i="7"/>
  <c r="C130" i="7"/>
  <c r="X129" i="7"/>
  <c r="S129" i="7"/>
  <c r="N129" i="7"/>
  <c r="I129" i="7"/>
  <c r="D129" i="7"/>
  <c r="C129" i="7"/>
  <c r="X162" i="7"/>
  <c r="S162" i="7"/>
  <c r="N162" i="7"/>
  <c r="I162" i="7"/>
  <c r="D162" i="7"/>
  <c r="C162" i="7"/>
  <c r="X158" i="7"/>
  <c r="S158" i="7"/>
  <c r="N158" i="7"/>
  <c r="I158" i="7"/>
  <c r="D158" i="7"/>
  <c r="C158" i="7"/>
  <c r="X127" i="7"/>
  <c r="S127" i="7"/>
  <c r="N127" i="7"/>
  <c r="I127" i="7"/>
  <c r="D127" i="7"/>
  <c r="C127" i="7"/>
  <c r="X156" i="7"/>
  <c r="S156" i="7"/>
  <c r="N156" i="7"/>
  <c r="I156" i="7"/>
  <c r="D156" i="7"/>
  <c r="C156" i="7"/>
  <c r="X125" i="7"/>
  <c r="S125" i="7"/>
  <c r="N125" i="7"/>
  <c r="I125" i="7"/>
  <c r="D125" i="7"/>
  <c r="C125" i="7"/>
  <c r="X124" i="7"/>
  <c r="S124" i="7"/>
  <c r="N124" i="7"/>
  <c r="I124" i="7"/>
  <c r="D124" i="7"/>
  <c r="C124" i="7"/>
  <c r="X123" i="7"/>
  <c r="S123" i="7"/>
  <c r="N123" i="7"/>
  <c r="I123" i="7"/>
  <c r="D123" i="7"/>
  <c r="C123" i="7"/>
  <c r="X121" i="7"/>
  <c r="S121" i="7"/>
  <c r="N121" i="7"/>
  <c r="I121" i="7"/>
  <c r="D121" i="7"/>
  <c r="C121" i="7"/>
  <c r="X120" i="7"/>
  <c r="S120" i="7"/>
  <c r="N120" i="7"/>
  <c r="I120" i="7"/>
  <c r="D120" i="7"/>
  <c r="C120" i="7"/>
  <c r="X119" i="7"/>
  <c r="S119" i="7"/>
  <c r="N119" i="7"/>
  <c r="I119" i="7"/>
  <c r="D119" i="7"/>
  <c r="C119" i="7"/>
  <c r="X117" i="7"/>
  <c r="S117" i="7"/>
  <c r="N117" i="7"/>
  <c r="I117" i="7"/>
  <c r="D117" i="7"/>
  <c r="C117" i="7"/>
  <c r="X145" i="7"/>
  <c r="S145" i="7"/>
  <c r="N145" i="7"/>
  <c r="I145" i="7"/>
  <c r="D145" i="7"/>
  <c r="C145" i="7"/>
  <c r="X111" i="7"/>
  <c r="S111" i="7"/>
  <c r="N111" i="7"/>
  <c r="I111" i="7"/>
  <c r="D111" i="7"/>
  <c r="C111" i="7"/>
  <c r="X110" i="7"/>
  <c r="S110" i="7"/>
  <c r="N110" i="7"/>
  <c r="I110" i="7"/>
  <c r="D110" i="7"/>
  <c r="C110" i="7"/>
  <c r="X109" i="7"/>
  <c r="S109" i="7"/>
  <c r="N109" i="7"/>
  <c r="I109" i="7"/>
  <c r="D109" i="7"/>
  <c r="C109" i="7"/>
  <c r="X196" i="7"/>
  <c r="S196" i="7"/>
  <c r="N196" i="7"/>
  <c r="I196" i="7"/>
  <c r="D196" i="7"/>
  <c r="C196" i="7"/>
  <c r="X138" i="7"/>
  <c r="S138" i="7"/>
  <c r="N138" i="7"/>
  <c r="I138" i="7"/>
  <c r="D138" i="7"/>
  <c r="C138" i="7"/>
  <c r="X189" i="7"/>
  <c r="S189" i="7"/>
  <c r="N189" i="7"/>
  <c r="I189" i="7"/>
  <c r="D189" i="7"/>
  <c r="C189" i="7"/>
  <c r="X132" i="7"/>
  <c r="S132" i="7"/>
  <c r="N132" i="7"/>
  <c r="I132" i="7"/>
  <c r="D132" i="7"/>
  <c r="C132" i="7"/>
  <c r="X104" i="7"/>
  <c r="S104" i="7"/>
  <c r="N104" i="7"/>
  <c r="I104" i="7"/>
  <c r="D104" i="7"/>
  <c r="C104" i="7"/>
  <c r="X103" i="7"/>
  <c r="S103" i="7"/>
  <c r="N103" i="7"/>
  <c r="I103" i="7"/>
  <c r="D103" i="7"/>
  <c r="C103" i="7"/>
  <c r="X176" i="7"/>
  <c r="S176" i="7"/>
  <c r="N176" i="7"/>
  <c r="I176" i="7"/>
  <c r="D176" i="7"/>
  <c r="C176" i="7"/>
  <c r="X102" i="7"/>
  <c r="S102" i="7"/>
  <c r="N102" i="7"/>
  <c r="I102" i="7"/>
  <c r="D102" i="7"/>
  <c r="C102" i="7"/>
  <c r="X96" i="7"/>
  <c r="S96" i="7"/>
  <c r="N96" i="7"/>
  <c r="I96" i="7"/>
  <c r="D96" i="7"/>
  <c r="C96" i="7"/>
  <c r="X170" i="7"/>
  <c r="S170" i="7"/>
  <c r="N170" i="7"/>
  <c r="I170" i="7"/>
  <c r="D170" i="7"/>
  <c r="C170" i="7"/>
  <c r="X95" i="7"/>
  <c r="S95" i="7"/>
  <c r="N95" i="7"/>
  <c r="I95" i="7"/>
  <c r="D95" i="7"/>
  <c r="C95" i="7"/>
  <c r="X168" i="7"/>
  <c r="S168" i="7"/>
  <c r="N168" i="7"/>
  <c r="I168" i="7"/>
  <c r="D168" i="7"/>
  <c r="C168" i="7"/>
  <c r="X93" i="7"/>
  <c r="S93" i="7"/>
  <c r="N93" i="7"/>
  <c r="I93" i="7"/>
  <c r="D93" i="7"/>
  <c r="C93" i="7"/>
  <c r="X91" i="7"/>
  <c r="S91" i="7"/>
  <c r="N91" i="7"/>
  <c r="I91" i="7"/>
  <c r="D91" i="7"/>
  <c r="C91" i="7"/>
  <c r="X116" i="7"/>
  <c r="S116" i="7"/>
  <c r="N116" i="7"/>
  <c r="I116" i="7"/>
  <c r="D116" i="7"/>
  <c r="C116" i="7"/>
  <c r="X159" i="7"/>
  <c r="S159" i="7"/>
  <c r="N159" i="7"/>
  <c r="I159" i="7"/>
  <c r="D159" i="7"/>
  <c r="C159" i="7"/>
  <c r="X115" i="7"/>
  <c r="S115" i="7"/>
  <c r="N115" i="7"/>
  <c r="I115" i="7"/>
  <c r="D115" i="7"/>
  <c r="C115" i="7"/>
  <c r="X155" i="7"/>
  <c r="S155" i="7"/>
  <c r="N155" i="7"/>
  <c r="I155" i="7"/>
  <c r="D155" i="7"/>
  <c r="C155" i="7"/>
  <c r="X112" i="7"/>
  <c r="S112" i="7"/>
  <c r="N112" i="7"/>
  <c r="I112" i="7"/>
  <c r="D112" i="7"/>
  <c r="C112" i="7"/>
  <c r="X90" i="7"/>
  <c r="S90" i="7"/>
  <c r="N90" i="7"/>
  <c r="I90" i="7"/>
  <c r="D90" i="7"/>
  <c r="C90" i="7"/>
  <c r="X108" i="7"/>
  <c r="S108" i="7"/>
  <c r="N108" i="7"/>
  <c r="I108" i="7"/>
  <c r="D108" i="7"/>
  <c r="C108" i="7"/>
  <c r="X150" i="7"/>
  <c r="S150" i="7"/>
  <c r="N150" i="7"/>
  <c r="I150" i="7"/>
  <c r="D150" i="7"/>
  <c r="C150" i="7"/>
  <c r="X149" i="7"/>
  <c r="S149" i="7"/>
  <c r="N149" i="7"/>
  <c r="I149" i="7"/>
  <c r="D149" i="7"/>
  <c r="C149" i="7"/>
  <c r="X143" i="7"/>
  <c r="S143" i="7"/>
  <c r="N143" i="7"/>
  <c r="I143" i="7"/>
  <c r="D143" i="7"/>
  <c r="C143" i="7"/>
  <c r="X100" i="7"/>
  <c r="S100" i="7"/>
  <c r="N100" i="7"/>
  <c r="I100" i="7"/>
  <c r="D100" i="7"/>
  <c r="C100" i="7"/>
  <c r="X99" i="7"/>
  <c r="S99" i="7"/>
  <c r="N99" i="7"/>
  <c r="I99" i="7"/>
  <c r="D99" i="7"/>
  <c r="C99" i="7"/>
  <c r="X139" i="7"/>
  <c r="S139" i="7"/>
  <c r="N139" i="7"/>
  <c r="I139" i="7"/>
  <c r="D139" i="7"/>
  <c r="C139" i="7"/>
  <c r="X97" i="7"/>
  <c r="S97" i="7"/>
  <c r="N97" i="7"/>
  <c r="I97" i="7"/>
  <c r="D97" i="7"/>
  <c r="C97" i="7"/>
  <c r="X82" i="7"/>
  <c r="S82" i="7"/>
  <c r="N82" i="7"/>
  <c r="I82" i="7"/>
  <c r="D82" i="7"/>
  <c r="C82" i="7"/>
  <c r="X81" i="7"/>
  <c r="S81" i="7"/>
  <c r="N81" i="7"/>
  <c r="I81" i="7"/>
  <c r="D81" i="7"/>
  <c r="C81" i="7"/>
  <c r="X128" i="7"/>
  <c r="S128" i="7"/>
  <c r="N128" i="7"/>
  <c r="I128" i="7"/>
  <c r="D128" i="7"/>
  <c r="C128" i="7"/>
  <c r="X174" i="7"/>
  <c r="S174" i="7"/>
  <c r="N174" i="7"/>
  <c r="I174" i="7"/>
  <c r="D174" i="7"/>
  <c r="C174" i="7"/>
  <c r="X77" i="7"/>
  <c r="S77" i="7"/>
  <c r="N77" i="7"/>
  <c r="I77" i="7"/>
  <c r="D77" i="7"/>
  <c r="C77" i="7"/>
  <c r="X122" i="7"/>
  <c r="S122" i="7"/>
  <c r="N122" i="7"/>
  <c r="I122" i="7"/>
  <c r="D122" i="7"/>
  <c r="C122" i="7"/>
  <c r="X89" i="7"/>
  <c r="S89" i="7"/>
  <c r="N89" i="7"/>
  <c r="I89" i="7"/>
  <c r="D89" i="7"/>
  <c r="C89" i="7"/>
  <c r="X114" i="7"/>
  <c r="S114" i="7"/>
  <c r="N114" i="7"/>
  <c r="I114" i="7"/>
  <c r="D114" i="7"/>
  <c r="C114" i="7"/>
  <c r="X113" i="7"/>
  <c r="S113" i="7"/>
  <c r="N113" i="7"/>
  <c r="I113" i="7"/>
  <c r="D113" i="7"/>
  <c r="C113" i="7"/>
  <c r="X200" i="7"/>
  <c r="S200" i="7"/>
  <c r="N200" i="7"/>
  <c r="I200" i="7"/>
  <c r="D200" i="7"/>
  <c r="C200" i="7"/>
  <c r="X199" i="7"/>
  <c r="S199" i="7"/>
  <c r="N199" i="7"/>
  <c r="I199" i="7"/>
  <c r="D199" i="7"/>
  <c r="C199" i="7"/>
  <c r="X86" i="7"/>
  <c r="S86" i="7"/>
  <c r="N86" i="7"/>
  <c r="I86" i="7"/>
  <c r="D86" i="7"/>
  <c r="C86" i="7"/>
  <c r="X107" i="7"/>
  <c r="S107" i="7"/>
  <c r="N107" i="7"/>
  <c r="I107" i="7"/>
  <c r="D107" i="7"/>
  <c r="C107" i="7"/>
  <c r="X85" i="7"/>
  <c r="S85" i="7"/>
  <c r="N85" i="7"/>
  <c r="I85" i="7"/>
  <c r="D85" i="7"/>
  <c r="C85" i="7"/>
  <c r="X84" i="7"/>
  <c r="S84" i="7"/>
  <c r="N84" i="7"/>
  <c r="I84" i="7"/>
  <c r="D84" i="7"/>
  <c r="C84" i="7"/>
  <c r="X192" i="7"/>
  <c r="S192" i="7"/>
  <c r="N192" i="7"/>
  <c r="I192" i="7"/>
  <c r="D192" i="7"/>
  <c r="C192" i="7"/>
  <c r="X101" i="7"/>
  <c r="S101" i="7"/>
  <c r="N101" i="7"/>
  <c r="I101" i="7"/>
  <c r="D101" i="7"/>
  <c r="C101" i="7"/>
  <c r="X98" i="7"/>
  <c r="S98" i="7"/>
  <c r="N98" i="7"/>
  <c r="I98" i="7"/>
  <c r="D98" i="7"/>
  <c r="C98" i="7"/>
  <c r="X94" i="7"/>
  <c r="S94" i="7"/>
  <c r="N94" i="7"/>
  <c r="I94" i="7"/>
  <c r="D94" i="7"/>
  <c r="C94" i="7"/>
  <c r="X160" i="7"/>
  <c r="S160" i="7"/>
  <c r="N160" i="7"/>
  <c r="I160" i="7"/>
  <c r="D160" i="7"/>
  <c r="C160" i="7"/>
  <c r="X74" i="7"/>
  <c r="S74" i="7"/>
  <c r="N74" i="7"/>
  <c r="I74" i="7"/>
  <c r="D74" i="7"/>
  <c r="C74" i="7"/>
  <c r="X151" i="7"/>
  <c r="S151" i="7"/>
  <c r="N151" i="7"/>
  <c r="I151" i="7"/>
  <c r="D151" i="7"/>
  <c r="C151" i="7"/>
  <c r="X147" i="7"/>
  <c r="S147" i="7"/>
  <c r="N147" i="7"/>
  <c r="I147" i="7"/>
  <c r="D147" i="7"/>
  <c r="C147" i="7"/>
  <c r="X88" i="7"/>
  <c r="S88" i="7"/>
  <c r="N88" i="7"/>
  <c r="I88" i="7"/>
  <c r="D88" i="7"/>
  <c r="C88" i="7"/>
  <c r="X136" i="7"/>
  <c r="S136" i="7"/>
  <c r="N136" i="7"/>
  <c r="I136" i="7"/>
  <c r="D136" i="7"/>
  <c r="C136" i="7"/>
  <c r="X135" i="7"/>
  <c r="S135" i="7"/>
  <c r="N135" i="7"/>
  <c r="I135" i="7"/>
  <c r="D135" i="7"/>
  <c r="C135" i="7"/>
  <c r="X83" i="7"/>
  <c r="S83" i="7"/>
  <c r="N83" i="7"/>
  <c r="I83" i="7"/>
  <c r="D83" i="7"/>
  <c r="C83" i="7"/>
  <c r="X80" i="7"/>
  <c r="S80" i="7"/>
  <c r="N80" i="7"/>
  <c r="I80" i="7"/>
  <c r="D80" i="7"/>
  <c r="C80" i="7"/>
  <c r="X69" i="7"/>
  <c r="S69" i="7"/>
  <c r="N69" i="7"/>
  <c r="I69" i="7"/>
  <c r="D69" i="7"/>
  <c r="C69" i="7"/>
  <c r="X79" i="7"/>
  <c r="S79" i="7"/>
  <c r="N79" i="7"/>
  <c r="I79" i="7"/>
  <c r="D79" i="7"/>
  <c r="C79" i="7"/>
  <c r="X126" i="7"/>
  <c r="S126" i="7"/>
  <c r="N126" i="7"/>
  <c r="I126" i="7"/>
  <c r="D126" i="7"/>
  <c r="C126" i="7"/>
  <c r="X118" i="7"/>
  <c r="S118" i="7"/>
  <c r="N118" i="7"/>
  <c r="I118" i="7"/>
  <c r="D118" i="7"/>
  <c r="C118" i="7"/>
  <c r="X64" i="7"/>
  <c r="S64" i="7"/>
  <c r="N64" i="7"/>
  <c r="I64" i="7"/>
  <c r="D64" i="7"/>
  <c r="C64" i="7"/>
  <c r="X76" i="7"/>
  <c r="S76" i="7"/>
  <c r="N76" i="7"/>
  <c r="I76" i="7"/>
  <c r="D76" i="7"/>
  <c r="C76" i="7"/>
  <c r="X67" i="7"/>
  <c r="S67" i="7"/>
  <c r="N67" i="7"/>
  <c r="I67" i="7"/>
  <c r="D67" i="7"/>
  <c r="C67" i="7"/>
  <c r="X65" i="7"/>
  <c r="S65" i="7"/>
  <c r="N65" i="7"/>
  <c r="I65" i="7"/>
  <c r="D65" i="7"/>
  <c r="C65" i="7"/>
  <c r="X106" i="7"/>
  <c r="S106" i="7"/>
  <c r="N106" i="7"/>
  <c r="I106" i="7"/>
  <c r="D106" i="7"/>
  <c r="C106" i="7"/>
  <c r="X105" i="7"/>
  <c r="S105" i="7"/>
  <c r="N105" i="7"/>
  <c r="I105" i="7"/>
  <c r="D105" i="7"/>
  <c r="C105" i="7"/>
  <c r="X92" i="7"/>
  <c r="S92" i="7"/>
  <c r="N92" i="7"/>
  <c r="I92" i="7"/>
  <c r="D92" i="7"/>
  <c r="C92" i="7"/>
  <c r="X68" i="7"/>
  <c r="S68" i="7"/>
  <c r="N68" i="7"/>
  <c r="I68" i="7"/>
  <c r="D68" i="7"/>
  <c r="C68" i="7"/>
  <c r="X78" i="7"/>
  <c r="S78" i="7"/>
  <c r="N78" i="7"/>
  <c r="I78" i="7"/>
  <c r="D78" i="7"/>
  <c r="C78" i="7"/>
  <c r="X87" i="7"/>
  <c r="S87" i="7"/>
  <c r="N87" i="7"/>
  <c r="I87" i="7"/>
  <c r="D87" i="7"/>
  <c r="C87" i="7"/>
  <c r="X63" i="7"/>
  <c r="S63" i="7"/>
  <c r="N63" i="7"/>
  <c r="I63" i="7"/>
  <c r="D63" i="7"/>
  <c r="C63" i="7"/>
  <c r="X75" i="7"/>
  <c r="S75" i="7"/>
  <c r="N75" i="7"/>
  <c r="I75" i="7"/>
  <c r="D75" i="7"/>
  <c r="C75" i="7"/>
  <c r="X73" i="7"/>
  <c r="S73" i="7"/>
  <c r="N73" i="7"/>
  <c r="I73" i="7"/>
  <c r="D73" i="7"/>
  <c r="C73" i="7"/>
  <c r="X72" i="7"/>
  <c r="S72" i="7"/>
  <c r="N72" i="7"/>
  <c r="I72" i="7"/>
  <c r="D72" i="7"/>
  <c r="C72" i="7"/>
  <c r="X71" i="7"/>
  <c r="S71" i="7"/>
  <c r="N71" i="7"/>
  <c r="I71" i="7"/>
  <c r="D71" i="7"/>
  <c r="C71" i="7"/>
  <c r="X70" i="7"/>
  <c r="S70" i="7"/>
  <c r="N70" i="7"/>
  <c r="I70" i="7"/>
  <c r="D70" i="7"/>
  <c r="C70" i="7"/>
  <c r="X66" i="7"/>
  <c r="S66" i="7"/>
  <c r="N66" i="7"/>
  <c r="I66" i="7"/>
  <c r="D66" i="7"/>
  <c r="C66" i="7"/>
  <c r="X22" i="7"/>
  <c r="N22" i="7"/>
  <c r="I22" i="7"/>
  <c r="D22" i="7"/>
  <c r="X54" i="7"/>
  <c r="N54" i="7"/>
  <c r="I54" i="7"/>
  <c r="D54" i="7"/>
  <c r="X34" i="7"/>
  <c r="N34" i="7"/>
  <c r="I34" i="7"/>
  <c r="D34" i="7"/>
  <c r="X8" i="7"/>
  <c r="N8" i="7"/>
  <c r="I8" i="7"/>
  <c r="D8" i="7"/>
  <c r="X27" i="7"/>
  <c r="N27" i="7"/>
  <c r="I27" i="7"/>
  <c r="D27" i="7"/>
  <c r="X6" i="7"/>
  <c r="N6" i="7"/>
  <c r="I6" i="7"/>
  <c r="D6" i="7"/>
  <c r="X18" i="7"/>
  <c r="N18" i="7"/>
  <c r="I18" i="7"/>
  <c r="D18" i="7"/>
  <c r="X15" i="7"/>
  <c r="N15" i="7"/>
  <c r="I15" i="7"/>
  <c r="D15" i="7"/>
  <c r="X35" i="7"/>
  <c r="N35" i="7"/>
  <c r="I35" i="7"/>
  <c r="D35" i="7"/>
  <c r="X32" i="7"/>
  <c r="N32" i="7"/>
  <c r="I32" i="7"/>
  <c r="D32" i="7"/>
  <c r="X19" i="7"/>
  <c r="N19" i="7"/>
  <c r="I19" i="7"/>
  <c r="D19" i="7"/>
  <c r="X42" i="7"/>
  <c r="N42" i="7"/>
  <c r="I42" i="7"/>
  <c r="D42" i="7"/>
  <c r="X56" i="7"/>
  <c r="N56" i="7"/>
  <c r="I56" i="7"/>
  <c r="D56" i="7"/>
  <c r="X46" i="7"/>
  <c r="N46" i="7"/>
  <c r="I46" i="7"/>
  <c r="D46" i="7"/>
  <c r="X37" i="7"/>
  <c r="N37" i="7"/>
  <c r="I37" i="7"/>
  <c r="D37" i="7"/>
  <c r="X26" i="7"/>
  <c r="N26" i="7"/>
  <c r="I26" i="7"/>
  <c r="D26" i="7"/>
  <c r="X44" i="7"/>
  <c r="N44" i="7"/>
  <c r="I44" i="7"/>
  <c r="D44" i="7"/>
  <c r="X20" i="7"/>
  <c r="N20" i="7"/>
  <c r="I20" i="7"/>
  <c r="D20" i="7"/>
  <c r="X40" i="7"/>
  <c r="N40" i="7"/>
  <c r="I40" i="7"/>
  <c r="D40" i="7"/>
  <c r="X61" i="7"/>
  <c r="N61" i="7"/>
  <c r="I61" i="7"/>
  <c r="D61" i="7"/>
  <c r="X52" i="7"/>
  <c r="N52" i="7"/>
  <c r="I52" i="7"/>
  <c r="D52" i="7"/>
  <c r="X11" i="7"/>
  <c r="N11" i="7"/>
  <c r="I11" i="7"/>
  <c r="D11" i="7"/>
  <c r="X47" i="7"/>
  <c r="N47" i="7"/>
  <c r="I47" i="7"/>
  <c r="D47" i="7"/>
  <c r="X57" i="7"/>
  <c r="N57" i="7"/>
  <c r="I57" i="7"/>
  <c r="D57" i="7"/>
  <c r="X16" i="7"/>
  <c r="N16" i="7"/>
  <c r="I16" i="7"/>
  <c r="D16" i="7"/>
  <c r="X39" i="7"/>
  <c r="N39" i="7"/>
  <c r="I39" i="7"/>
  <c r="D39" i="7"/>
  <c r="X38" i="7"/>
  <c r="N38" i="7"/>
  <c r="I38" i="7"/>
  <c r="D38" i="7"/>
  <c r="X43" i="7"/>
  <c r="N43" i="7"/>
  <c r="I43" i="7"/>
  <c r="D43" i="7"/>
  <c r="X60" i="7"/>
  <c r="N60" i="7"/>
  <c r="I60" i="7"/>
  <c r="D60" i="7"/>
  <c r="X4" i="7"/>
  <c r="N4" i="7"/>
  <c r="I4" i="7"/>
  <c r="D4" i="7"/>
  <c r="X29" i="7"/>
  <c r="N29" i="7"/>
  <c r="I29" i="7"/>
  <c r="D29" i="7"/>
  <c r="X13" i="7"/>
  <c r="N13" i="7"/>
  <c r="I13" i="7"/>
  <c r="D13" i="7"/>
  <c r="X49" i="7"/>
  <c r="N49" i="7"/>
  <c r="I49" i="7"/>
  <c r="D49" i="7"/>
  <c r="X59" i="7"/>
  <c r="N59" i="7"/>
  <c r="I59" i="7"/>
  <c r="D59" i="7"/>
  <c r="X55" i="7"/>
  <c r="N55" i="7"/>
  <c r="I55" i="7"/>
  <c r="D55" i="7"/>
  <c r="X7" i="7"/>
  <c r="N7" i="7"/>
  <c r="I7" i="7"/>
  <c r="D7" i="7"/>
  <c r="X41" i="7"/>
  <c r="N41" i="7"/>
  <c r="I41" i="7"/>
  <c r="D41" i="7"/>
  <c r="X31" i="7"/>
  <c r="N31" i="7"/>
  <c r="I31" i="7"/>
  <c r="D31" i="7"/>
  <c r="X45" i="7"/>
  <c r="N45" i="7"/>
  <c r="I45" i="7"/>
  <c r="D45" i="7"/>
  <c r="X24" i="7"/>
  <c r="N24" i="7"/>
  <c r="I24" i="7"/>
  <c r="D24" i="7"/>
  <c r="X36" i="7"/>
  <c r="N36" i="7"/>
  <c r="I36" i="7"/>
  <c r="D36" i="7"/>
  <c r="X9" i="7"/>
  <c r="N9" i="7"/>
  <c r="I9" i="7"/>
  <c r="D9" i="7"/>
  <c r="X33" i="7"/>
  <c r="N33" i="7"/>
  <c r="I33" i="7"/>
  <c r="D33" i="7"/>
  <c r="X12" i="7"/>
  <c r="N12" i="7"/>
  <c r="I12" i="7"/>
  <c r="D12" i="7"/>
  <c r="X14" i="7"/>
  <c r="N14" i="7"/>
  <c r="I14" i="7"/>
  <c r="D14" i="7"/>
  <c r="X50" i="7"/>
  <c r="N50" i="7"/>
  <c r="I50" i="7"/>
  <c r="D50" i="7"/>
  <c r="X30" i="7"/>
  <c r="N30" i="7"/>
  <c r="I30" i="7"/>
  <c r="D30" i="7"/>
  <c r="X58" i="7"/>
  <c r="N58" i="7"/>
  <c r="I58" i="7"/>
  <c r="D58" i="7"/>
  <c r="X23" i="7"/>
  <c r="N23" i="7"/>
  <c r="I23" i="7"/>
  <c r="D23" i="7"/>
  <c r="X51" i="7"/>
  <c r="N51" i="7"/>
  <c r="I51" i="7"/>
  <c r="D51" i="7"/>
  <c r="X5" i="7"/>
  <c r="N5" i="7"/>
  <c r="I5" i="7"/>
  <c r="D5" i="7"/>
  <c r="X21" i="7"/>
  <c r="N21" i="7"/>
  <c r="I21" i="7"/>
  <c r="D21" i="7"/>
  <c r="X17" i="7"/>
  <c r="N17" i="7"/>
  <c r="I17" i="7"/>
  <c r="D17" i="7"/>
  <c r="X53" i="7"/>
  <c r="N53" i="7"/>
  <c r="I53" i="7"/>
  <c r="D53" i="7"/>
  <c r="X48" i="7"/>
  <c r="N48" i="7"/>
  <c r="I48" i="7"/>
  <c r="D48" i="7"/>
  <c r="X25" i="7"/>
  <c r="N25" i="7"/>
  <c r="I25" i="7"/>
  <c r="D25" i="7"/>
  <c r="X28" i="7"/>
  <c r="N28" i="7"/>
  <c r="I28" i="7"/>
  <c r="D28" i="7"/>
  <c r="X62" i="7"/>
  <c r="N62" i="7"/>
  <c r="I62" i="7"/>
  <c r="D62" i="7"/>
  <c r="X10" i="7"/>
  <c r="N10" i="7"/>
  <c r="I10" i="7"/>
  <c r="D10" i="7"/>
  <c r="X47" i="6"/>
  <c r="S47" i="6"/>
  <c r="N47" i="6"/>
  <c r="I47" i="6"/>
  <c r="D47" i="6"/>
  <c r="C47" i="6"/>
  <c r="X39" i="6"/>
  <c r="S39" i="6"/>
  <c r="N39" i="6"/>
  <c r="I39" i="6"/>
  <c r="D39" i="6"/>
  <c r="C39" i="6"/>
  <c r="X45" i="6"/>
  <c r="S45" i="6"/>
  <c r="N45" i="6"/>
  <c r="I45" i="6"/>
  <c r="D45" i="6"/>
  <c r="C45" i="6"/>
  <c r="X44" i="6"/>
  <c r="S44" i="6"/>
  <c r="N44" i="6"/>
  <c r="I44" i="6"/>
  <c r="D44" i="6"/>
  <c r="C44" i="6"/>
  <c r="X37" i="6"/>
  <c r="S37" i="6"/>
  <c r="N37" i="6"/>
  <c r="I37" i="6"/>
  <c r="D37" i="6"/>
  <c r="C37" i="6"/>
  <c r="X34" i="6"/>
  <c r="S34" i="6"/>
  <c r="N34" i="6"/>
  <c r="I34" i="6"/>
  <c r="D34" i="6"/>
  <c r="C34" i="6"/>
  <c r="X40" i="6"/>
  <c r="S40" i="6"/>
  <c r="N40" i="6"/>
  <c r="I40" i="6"/>
  <c r="D40" i="6"/>
  <c r="C40" i="6"/>
  <c r="X38" i="6"/>
  <c r="S38" i="6"/>
  <c r="N38" i="6"/>
  <c r="I38" i="6"/>
  <c r="D38" i="6"/>
  <c r="C38" i="6"/>
  <c r="X42" i="6"/>
  <c r="S42" i="6"/>
  <c r="N42" i="6"/>
  <c r="I42" i="6"/>
  <c r="D42" i="6"/>
  <c r="C42" i="6"/>
  <c r="X33" i="6"/>
  <c r="S33" i="6"/>
  <c r="N33" i="6"/>
  <c r="I33" i="6"/>
  <c r="D33" i="6"/>
  <c r="C33" i="6"/>
  <c r="X35" i="6"/>
  <c r="S35" i="6"/>
  <c r="N35" i="6"/>
  <c r="I35" i="6"/>
  <c r="D35" i="6"/>
  <c r="C35" i="6"/>
  <c r="X28" i="6"/>
  <c r="S28" i="6"/>
  <c r="N28" i="6"/>
  <c r="I28" i="6"/>
  <c r="D28" i="6"/>
  <c r="C28" i="6"/>
  <c r="X41" i="6"/>
  <c r="S41" i="6"/>
  <c r="N41" i="6"/>
  <c r="I41" i="6"/>
  <c r="D41" i="6"/>
  <c r="C41" i="6"/>
  <c r="X43" i="6"/>
  <c r="S43" i="6"/>
  <c r="N43" i="6"/>
  <c r="I43" i="6"/>
  <c r="D43" i="6"/>
  <c r="C43" i="6"/>
  <c r="X46" i="6"/>
  <c r="S46" i="6"/>
  <c r="N46" i="6"/>
  <c r="I46" i="6"/>
  <c r="D46" i="6"/>
  <c r="C46" i="6"/>
  <c r="X31" i="6"/>
  <c r="S31" i="6"/>
  <c r="N31" i="6"/>
  <c r="I31" i="6"/>
  <c r="D31" i="6"/>
  <c r="C31" i="6"/>
  <c r="X29" i="6"/>
  <c r="S29" i="6"/>
  <c r="N29" i="6"/>
  <c r="I29" i="6"/>
  <c r="D29" i="6"/>
  <c r="C29" i="6"/>
  <c r="X32" i="6"/>
  <c r="S32" i="6"/>
  <c r="N32" i="6"/>
  <c r="I32" i="6"/>
  <c r="D32" i="6"/>
  <c r="C32" i="6"/>
  <c r="X30" i="6"/>
  <c r="S30" i="6"/>
  <c r="N30" i="6"/>
  <c r="I30" i="6"/>
  <c r="D30" i="6"/>
  <c r="C30" i="6"/>
  <c r="X36" i="6"/>
  <c r="S36" i="6"/>
  <c r="N36" i="6"/>
  <c r="I36" i="6"/>
  <c r="D36" i="6"/>
  <c r="C36" i="6"/>
  <c r="X48" i="6"/>
  <c r="S48" i="6"/>
  <c r="N48" i="6"/>
  <c r="I48" i="6"/>
  <c r="D48" i="6"/>
  <c r="C48" i="6"/>
  <c r="X11" i="6"/>
  <c r="N11" i="6"/>
  <c r="I11" i="6"/>
  <c r="D11" i="6"/>
  <c r="X4" i="6"/>
  <c r="N4" i="6"/>
  <c r="I4" i="6"/>
  <c r="D4" i="6"/>
  <c r="X25" i="6"/>
  <c r="N25" i="6"/>
  <c r="I25" i="6"/>
  <c r="D25" i="6"/>
  <c r="X5" i="6"/>
  <c r="S5" i="6"/>
  <c r="N5" i="6"/>
  <c r="I5" i="6"/>
  <c r="D5" i="6"/>
  <c r="X8" i="6"/>
  <c r="N8" i="6"/>
  <c r="I8" i="6"/>
  <c r="D8" i="6"/>
  <c r="X24" i="6"/>
  <c r="N24" i="6"/>
  <c r="I24" i="6"/>
  <c r="D24" i="6"/>
  <c r="X18" i="6"/>
  <c r="N18" i="6"/>
  <c r="I18" i="6"/>
  <c r="D18" i="6"/>
  <c r="X21" i="6"/>
  <c r="N21" i="6"/>
  <c r="I21" i="6"/>
  <c r="D21" i="6"/>
  <c r="X13" i="6"/>
  <c r="N13" i="6"/>
  <c r="I13" i="6"/>
  <c r="D13" i="6"/>
  <c r="X19" i="6"/>
  <c r="N19" i="6"/>
  <c r="I19" i="6"/>
  <c r="D19" i="6"/>
  <c r="X6" i="6"/>
  <c r="N6" i="6"/>
  <c r="I6" i="6"/>
  <c r="D6" i="6"/>
  <c r="X9" i="6"/>
  <c r="N9" i="6"/>
  <c r="I9" i="6"/>
  <c r="D9" i="6"/>
  <c r="X12" i="6"/>
  <c r="N12" i="6"/>
  <c r="I12" i="6"/>
  <c r="D12" i="6"/>
  <c r="X14" i="6"/>
  <c r="N14" i="6"/>
  <c r="I14" i="6"/>
  <c r="D14" i="6"/>
  <c r="X27" i="6"/>
  <c r="N27" i="6"/>
  <c r="I27" i="6"/>
  <c r="D27" i="6"/>
  <c r="X23" i="6"/>
  <c r="N23" i="6"/>
  <c r="I23" i="6"/>
  <c r="D23" i="6"/>
  <c r="X26" i="6"/>
  <c r="N26" i="6"/>
  <c r="I26" i="6"/>
  <c r="D26" i="6"/>
  <c r="X15" i="6"/>
  <c r="N15" i="6"/>
  <c r="I15" i="6"/>
  <c r="D15" i="6"/>
  <c r="X22" i="6"/>
  <c r="N22" i="6"/>
  <c r="I22" i="6"/>
  <c r="D22" i="6"/>
  <c r="X10" i="6"/>
  <c r="N10" i="6"/>
  <c r="I10" i="6"/>
  <c r="D10" i="6"/>
  <c r="X17" i="6"/>
  <c r="N17" i="6"/>
  <c r="I17" i="6"/>
  <c r="D17" i="6"/>
  <c r="X16" i="6"/>
  <c r="N16" i="6"/>
  <c r="I16" i="6"/>
  <c r="D16" i="6"/>
  <c r="X7" i="6"/>
  <c r="N7" i="6"/>
  <c r="I7" i="6"/>
  <c r="D7" i="6"/>
  <c r="X20" i="6"/>
  <c r="N20" i="6"/>
  <c r="I20" i="6"/>
  <c r="D20" i="6"/>
  <c r="X83" i="5"/>
  <c r="S83" i="5"/>
  <c r="N83" i="5"/>
  <c r="I83" i="5"/>
  <c r="D83" i="5"/>
  <c r="C83" i="5"/>
  <c r="X82" i="5"/>
  <c r="S82" i="5"/>
  <c r="N82" i="5"/>
  <c r="I82" i="5"/>
  <c r="D82" i="5"/>
  <c r="C82" i="5"/>
  <c r="X77" i="5"/>
  <c r="S77" i="5"/>
  <c r="N77" i="5"/>
  <c r="I77" i="5"/>
  <c r="D77" i="5"/>
  <c r="C77" i="5"/>
  <c r="X75" i="5"/>
  <c r="S75" i="5"/>
  <c r="N75" i="5"/>
  <c r="I75" i="5"/>
  <c r="D75" i="5"/>
  <c r="C75" i="5"/>
  <c r="X69" i="5"/>
  <c r="S69" i="5"/>
  <c r="N69" i="5"/>
  <c r="I69" i="5"/>
  <c r="D69" i="5"/>
  <c r="C69" i="5"/>
  <c r="X68" i="5"/>
  <c r="S68" i="5"/>
  <c r="N68" i="5"/>
  <c r="I68" i="5"/>
  <c r="D68" i="5"/>
  <c r="C68" i="5"/>
  <c r="X66" i="5"/>
  <c r="S66" i="5"/>
  <c r="N66" i="5"/>
  <c r="I66" i="5"/>
  <c r="D66" i="5"/>
  <c r="C66" i="5"/>
  <c r="X63" i="5"/>
  <c r="S63" i="5"/>
  <c r="N63" i="5"/>
  <c r="I63" i="5"/>
  <c r="D63" i="5"/>
  <c r="C63" i="5"/>
  <c r="X60" i="5"/>
  <c r="S60" i="5"/>
  <c r="N60" i="5"/>
  <c r="I60" i="5"/>
  <c r="D60" i="5"/>
  <c r="C60" i="5"/>
  <c r="X58" i="5"/>
  <c r="S58" i="5"/>
  <c r="N58" i="5"/>
  <c r="I58" i="5"/>
  <c r="D58" i="5"/>
  <c r="C58" i="5"/>
  <c r="X54" i="5"/>
  <c r="S54" i="5"/>
  <c r="N54" i="5"/>
  <c r="I54" i="5"/>
  <c r="D54" i="5"/>
  <c r="C54" i="5"/>
  <c r="X80" i="5"/>
  <c r="S80" i="5"/>
  <c r="N80" i="5"/>
  <c r="I80" i="5"/>
  <c r="D80" i="5"/>
  <c r="C80" i="5"/>
  <c r="X76" i="5"/>
  <c r="S76" i="5"/>
  <c r="N76" i="5"/>
  <c r="I76" i="5"/>
  <c r="D76" i="5"/>
  <c r="C76" i="5"/>
  <c r="X50" i="5"/>
  <c r="S50" i="5"/>
  <c r="N50" i="5"/>
  <c r="I50" i="5"/>
  <c r="D50" i="5"/>
  <c r="C50" i="5"/>
  <c r="X47" i="5"/>
  <c r="S47" i="5"/>
  <c r="N47" i="5"/>
  <c r="I47" i="5"/>
  <c r="D47" i="5"/>
  <c r="C47" i="5"/>
  <c r="X72" i="5"/>
  <c r="S72" i="5"/>
  <c r="N72" i="5"/>
  <c r="I72" i="5"/>
  <c r="D72" i="5"/>
  <c r="C72" i="5"/>
  <c r="X71" i="5"/>
  <c r="S71" i="5"/>
  <c r="N71" i="5"/>
  <c r="I71" i="5"/>
  <c r="D71" i="5"/>
  <c r="C71" i="5"/>
  <c r="X70" i="5"/>
  <c r="S70" i="5"/>
  <c r="N70" i="5"/>
  <c r="I70" i="5"/>
  <c r="D70" i="5"/>
  <c r="C70" i="5"/>
  <c r="X67" i="5"/>
  <c r="S67" i="5"/>
  <c r="N67" i="5"/>
  <c r="I67" i="5"/>
  <c r="D67" i="5"/>
  <c r="C67" i="5"/>
  <c r="X61" i="5"/>
  <c r="S61" i="5"/>
  <c r="N61" i="5"/>
  <c r="I61" i="5"/>
  <c r="D61" i="5"/>
  <c r="C61" i="5"/>
  <c r="X59" i="5"/>
  <c r="S59" i="5"/>
  <c r="N59" i="5"/>
  <c r="I59" i="5"/>
  <c r="D59" i="5"/>
  <c r="C59" i="5"/>
  <c r="X57" i="5"/>
  <c r="S57" i="5"/>
  <c r="N57" i="5"/>
  <c r="I57" i="5"/>
  <c r="D57" i="5"/>
  <c r="C57" i="5"/>
  <c r="X56" i="5"/>
  <c r="S56" i="5"/>
  <c r="N56" i="5"/>
  <c r="I56" i="5"/>
  <c r="D56" i="5"/>
  <c r="C56" i="5"/>
  <c r="X53" i="5"/>
  <c r="S53" i="5"/>
  <c r="N53" i="5"/>
  <c r="I53" i="5"/>
  <c r="D53" i="5"/>
  <c r="C53" i="5"/>
  <c r="X51" i="5"/>
  <c r="S51" i="5"/>
  <c r="N51" i="5"/>
  <c r="I51" i="5"/>
  <c r="D51" i="5"/>
  <c r="C51" i="5"/>
  <c r="X48" i="5"/>
  <c r="S48" i="5"/>
  <c r="N48" i="5"/>
  <c r="I48" i="5"/>
  <c r="D48" i="5"/>
  <c r="C48" i="5"/>
  <c r="X41" i="5"/>
  <c r="S41" i="5"/>
  <c r="N41" i="5"/>
  <c r="I41" i="5"/>
  <c r="D41" i="5"/>
  <c r="C41" i="5"/>
  <c r="X46" i="5"/>
  <c r="S46" i="5"/>
  <c r="N46" i="5"/>
  <c r="I46" i="5"/>
  <c r="D46" i="5"/>
  <c r="C46" i="5"/>
  <c r="X43" i="5"/>
  <c r="S43" i="5"/>
  <c r="N43" i="5"/>
  <c r="I43" i="5"/>
  <c r="D43" i="5"/>
  <c r="C43" i="5"/>
  <c r="X38" i="5"/>
  <c r="S38" i="5"/>
  <c r="N38" i="5"/>
  <c r="I38" i="5"/>
  <c r="D38" i="5"/>
  <c r="C38" i="5"/>
  <c r="X79" i="5"/>
  <c r="S79" i="5"/>
  <c r="N79" i="5"/>
  <c r="I79" i="5"/>
  <c r="D79" i="5"/>
  <c r="C79" i="5"/>
  <c r="X78" i="5"/>
  <c r="S78" i="5"/>
  <c r="N78" i="5"/>
  <c r="I78" i="5"/>
  <c r="D78" i="5"/>
  <c r="C78" i="5"/>
  <c r="X74" i="5"/>
  <c r="S74" i="5"/>
  <c r="N74" i="5"/>
  <c r="I74" i="5"/>
  <c r="D74" i="5"/>
  <c r="C74" i="5"/>
  <c r="X73" i="5"/>
  <c r="S73" i="5"/>
  <c r="N73" i="5"/>
  <c r="I73" i="5"/>
  <c r="D73" i="5"/>
  <c r="C73" i="5"/>
  <c r="X64" i="5"/>
  <c r="S64" i="5"/>
  <c r="N64" i="5"/>
  <c r="I64" i="5"/>
  <c r="D64" i="5"/>
  <c r="C64" i="5"/>
  <c r="X62" i="5"/>
  <c r="S62" i="5"/>
  <c r="N62" i="5"/>
  <c r="I62" i="5"/>
  <c r="D62" i="5"/>
  <c r="C62" i="5"/>
  <c r="X55" i="5"/>
  <c r="S55" i="5"/>
  <c r="N55" i="5"/>
  <c r="I55" i="5"/>
  <c r="D55" i="5"/>
  <c r="C55" i="5"/>
  <c r="X52" i="5"/>
  <c r="S52" i="5"/>
  <c r="N52" i="5"/>
  <c r="I52" i="5"/>
  <c r="D52" i="5"/>
  <c r="C52" i="5"/>
  <c r="X37" i="5"/>
  <c r="S37" i="5"/>
  <c r="N37" i="5"/>
  <c r="I37" i="5"/>
  <c r="D37" i="5"/>
  <c r="C37" i="5"/>
  <c r="X49" i="5"/>
  <c r="S49" i="5"/>
  <c r="N49" i="5"/>
  <c r="I49" i="5"/>
  <c r="D49" i="5"/>
  <c r="C49" i="5"/>
  <c r="X34" i="5"/>
  <c r="S34" i="5"/>
  <c r="N34" i="5"/>
  <c r="I34" i="5"/>
  <c r="D34" i="5"/>
  <c r="C34" i="5"/>
  <c r="X44" i="5"/>
  <c r="S44" i="5"/>
  <c r="N44" i="5"/>
  <c r="I44" i="5"/>
  <c r="D44" i="5"/>
  <c r="C44" i="5"/>
  <c r="X42" i="5"/>
  <c r="S42" i="5"/>
  <c r="N42" i="5"/>
  <c r="I42" i="5"/>
  <c r="D42" i="5"/>
  <c r="C42" i="5"/>
  <c r="X40" i="5"/>
  <c r="S40" i="5"/>
  <c r="N40" i="5"/>
  <c r="I40" i="5"/>
  <c r="D40" i="5"/>
  <c r="C40" i="5"/>
  <c r="X39" i="5"/>
  <c r="S39" i="5"/>
  <c r="N39" i="5"/>
  <c r="I39" i="5"/>
  <c r="D39" i="5"/>
  <c r="C39" i="5"/>
  <c r="X81" i="5"/>
  <c r="S81" i="5"/>
  <c r="N81" i="5"/>
  <c r="I81" i="5"/>
  <c r="D81" i="5"/>
  <c r="C81" i="5"/>
  <c r="X36" i="5"/>
  <c r="S36" i="5"/>
  <c r="N36" i="5"/>
  <c r="I36" i="5"/>
  <c r="D36" i="5"/>
  <c r="C36" i="5"/>
  <c r="X65" i="5"/>
  <c r="S65" i="5"/>
  <c r="N65" i="5"/>
  <c r="I65" i="5"/>
  <c r="D65" i="5"/>
  <c r="C65" i="5"/>
  <c r="X45" i="5"/>
  <c r="S45" i="5"/>
  <c r="N45" i="5"/>
  <c r="I45" i="5"/>
  <c r="D45" i="5"/>
  <c r="C45" i="5"/>
  <c r="X35" i="5"/>
  <c r="S35" i="5"/>
  <c r="N35" i="5"/>
  <c r="I35" i="5"/>
  <c r="D35" i="5"/>
  <c r="C35" i="5"/>
  <c r="X13" i="5"/>
  <c r="N13" i="5"/>
  <c r="I13" i="5"/>
  <c r="D13" i="5"/>
  <c r="X4" i="5"/>
  <c r="N4" i="5"/>
  <c r="I4" i="5"/>
  <c r="D4" i="5"/>
  <c r="X33" i="5"/>
  <c r="N33" i="5"/>
  <c r="I33" i="5"/>
  <c r="D33" i="5"/>
  <c r="X29" i="5"/>
  <c r="N29" i="5"/>
  <c r="I29" i="5"/>
  <c r="D29" i="5"/>
  <c r="X6" i="5"/>
  <c r="N6" i="5"/>
  <c r="I6" i="5"/>
  <c r="D6" i="5"/>
  <c r="X20" i="5"/>
  <c r="N20" i="5"/>
  <c r="I20" i="5"/>
  <c r="D20" i="5"/>
  <c r="X32" i="5"/>
  <c r="N32" i="5"/>
  <c r="I32" i="5"/>
  <c r="D32" i="5"/>
  <c r="X17" i="5"/>
  <c r="N17" i="5"/>
  <c r="I17" i="5"/>
  <c r="D17" i="5"/>
  <c r="X31" i="5"/>
  <c r="N31" i="5"/>
  <c r="I31" i="5"/>
  <c r="D31" i="5"/>
  <c r="X18" i="5"/>
  <c r="N18" i="5"/>
  <c r="I18" i="5"/>
  <c r="D18" i="5"/>
  <c r="X30" i="5"/>
  <c r="N30" i="5"/>
  <c r="I30" i="5"/>
  <c r="D30" i="5"/>
  <c r="X9" i="5"/>
  <c r="N9" i="5"/>
  <c r="I9" i="5"/>
  <c r="D9" i="5"/>
  <c r="X28" i="5"/>
  <c r="N28" i="5"/>
  <c r="I28" i="5"/>
  <c r="D28" i="5"/>
  <c r="X26" i="5"/>
  <c r="N26" i="5"/>
  <c r="I26" i="5"/>
  <c r="D26" i="5"/>
  <c r="X5" i="5"/>
  <c r="N5" i="5"/>
  <c r="I5" i="5"/>
  <c r="D5" i="5"/>
  <c r="X16" i="5"/>
  <c r="N16" i="5"/>
  <c r="I16" i="5"/>
  <c r="D16" i="5"/>
  <c r="X23" i="5"/>
  <c r="N23" i="5"/>
  <c r="I23" i="5"/>
  <c r="D23" i="5"/>
  <c r="X25" i="5"/>
  <c r="N25" i="5"/>
  <c r="I25" i="5"/>
  <c r="D25" i="5"/>
  <c r="X10" i="5"/>
  <c r="N10" i="5"/>
  <c r="I10" i="5"/>
  <c r="D10" i="5"/>
  <c r="X7" i="5"/>
  <c r="N7" i="5"/>
  <c r="I7" i="5"/>
  <c r="D7" i="5"/>
  <c r="X22" i="5"/>
  <c r="N22" i="5"/>
  <c r="I22" i="5"/>
  <c r="D22" i="5"/>
  <c r="X8" i="5"/>
  <c r="N8" i="5"/>
  <c r="I8" i="5"/>
  <c r="D8" i="5"/>
  <c r="X11" i="5"/>
  <c r="N11" i="5"/>
  <c r="I11" i="5"/>
  <c r="D11" i="5"/>
  <c r="X24" i="5"/>
  <c r="N24" i="5"/>
  <c r="I24" i="5"/>
  <c r="D24" i="5"/>
  <c r="X19" i="5"/>
  <c r="N19" i="5"/>
  <c r="I19" i="5"/>
  <c r="D19" i="5"/>
  <c r="X27" i="5"/>
  <c r="N27" i="5"/>
  <c r="I27" i="5"/>
  <c r="D27" i="5"/>
  <c r="X14" i="5"/>
  <c r="N14" i="5"/>
  <c r="I14" i="5"/>
  <c r="D14" i="5"/>
  <c r="X12" i="5"/>
  <c r="N12" i="5"/>
  <c r="I12" i="5"/>
  <c r="D12" i="5"/>
  <c r="X15" i="5"/>
  <c r="N15" i="5"/>
  <c r="I15" i="5"/>
  <c r="D15" i="5"/>
  <c r="X21" i="5"/>
  <c r="I21" i="5"/>
  <c r="D21" i="5"/>
  <c r="X50" i="4"/>
  <c r="S50" i="4"/>
  <c r="N50" i="4"/>
  <c r="I50" i="4"/>
  <c r="D50" i="4"/>
  <c r="C50" i="4"/>
  <c r="X48" i="4"/>
  <c r="S48" i="4"/>
  <c r="N48" i="4"/>
  <c r="I48" i="4"/>
  <c r="D48" i="4"/>
  <c r="C48" i="4"/>
  <c r="X47" i="4"/>
  <c r="S47" i="4"/>
  <c r="N47" i="4"/>
  <c r="I47" i="4"/>
  <c r="D47" i="4"/>
  <c r="C47" i="4"/>
  <c r="X46" i="4"/>
  <c r="S46" i="4"/>
  <c r="N46" i="4"/>
  <c r="I46" i="4"/>
  <c r="D46" i="4"/>
  <c r="C46" i="4"/>
  <c r="X45" i="4"/>
  <c r="S45" i="4"/>
  <c r="N45" i="4"/>
  <c r="I45" i="4"/>
  <c r="D45" i="4"/>
  <c r="C45" i="4"/>
  <c r="X43" i="4"/>
  <c r="S43" i="4"/>
  <c r="N43" i="4"/>
  <c r="I43" i="4"/>
  <c r="D43" i="4"/>
  <c r="C43" i="4"/>
  <c r="X42" i="4"/>
  <c r="S42" i="4"/>
  <c r="N42" i="4"/>
  <c r="I42" i="4"/>
  <c r="D42" i="4"/>
  <c r="C42" i="4"/>
  <c r="X40" i="4"/>
  <c r="S40" i="4"/>
  <c r="N40" i="4"/>
  <c r="I40" i="4"/>
  <c r="D40" i="4"/>
  <c r="C40" i="4"/>
  <c r="X39" i="4"/>
  <c r="S39" i="4"/>
  <c r="N39" i="4"/>
  <c r="I39" i="4"/>
  <c r="D39" i="4"/>
  <c r="C39" i="4"/>
  <c r="X38" i="4"/>
  <c r="S38" i="4"/>
  <c r="N38" i="4"/>
  <c r="I38" i="4"/>
  <c r="D38" i="4"/>
  <c r="C38" i="4"/>
  <c r="X49" i="4"/>
  <c r="S49" i="4"/>
  <c r="N49" i="4"/>
  <c r="I49" i="4"/>
  <c r="D49" i="4"/>
  <c r="C49" i="4"/>
  <c r="X35" i="4"/>
  <c r="S35" i="4"/>
  <c r="N35" i="4"/>
  <c r="I35" i="4"/>
  <c r="D35" i="4"/>
  <c r="C35" i="4"/>
  <c r="X34" i="4"/>
  <c r="S34" i="4"/>
  <c r="N34" i="4"/>
  <c r="I34" i="4"/>
  <c r="D34" i="4"/>
  <c r="C34" i="4"/>
  <c r="X32" i="4"/>
  <c r="S32" i="4"/>
  <c r="N32" i="4"/>
  <c r="I32" i="4"/>
  <c r="D32" i="4"/>
  <c r="C32" i="4"/>
  <c r="X31" i="4"/>
  <c r="S31" i="4"/>
  <c r="N31" i="4"/>
  <c r="I31" i="4"/>
  <c r="D31" i="4"/>
  <c r="C31" i="4"/>
  <c r="X30" i="4"/>
  <c r="S30" i="4"/>
  <c r="N30" i="4"/>
  <c r="I30" i="4"/>
  <c r="D30" i="4"/>
  <c r="C30" i="4"/>
  <c r="X29" i="4"/>
  <c r="S29" i="4"/>
  <c r="N29" i="4"/>
  <c r="I29" i="4"/>
  <c r="D29" i="4"/>
  <c r="C29" i="4"/>
  <c r="X41" i="4"/>
  <c r="S41" i="4"/>
  <c r="N41" i="4"/>
  <c r="I41" i="4"/>
  <c r="D41" i="4"/>
  <c r="C41" i="4"/>
  <c r="X36" i="4"/>
  <c r="S36" i="4"/>
  <c r="N36" i="4"/>
  <c r="I36" i="4"/>
  <c r="D36" i="4"/>
  <c r="C36" i="4"/>
  <c r="X24" i="4"/>
  <c r="S24" i="4"/>
  <c r="N24" i="4"/>
  <c r="I24" i="4"/>
  <c r="D24" i="4"/>
  <c r="C24" i="4"/>
  <c r="X23" i="4"/>
  <c r="S23" i="4"/>
  <c r="N23" i="4"/>
  <c r="I23" i="4"/>
  <c r="D23" i="4"/>
  <c r="C23" i="4"/>
  <c r="X44" i="4"/>
  <c r="S44" i="4"/>
  <c r="N44" i="4"/>
  <c r="I44" i="4"/>
  <c r="D44" i="4"/>
  <c r="C44" i="4"/>
  <c r="X28" i="4"/>
  <c r="S28" i="4"/>
  <c r="N28" i="4"/>
  <c r="I28" i="4"/>
  <c r="D28" i="4"/>
  <c r="C28" i="4"/>
  <c r="X22" i="4"/>
  <c r="S22" i="4"/>
  <c r="N22" i="4"/>
  <c r="I22" i="4"/>
  <c r="D22" i="4"/>
  <c r="C22" i="4"/>
  <c r="X27" i="4"/>
  <c r="S27" i="4"/>
  <c r="N27" i="4"/>
  <c r="I27" i="4"/>
  <c r="D27" i="4"/>
  <c r="C27" i="4"/>
  <c r="X37" i="4"/>
  <c r="S37" i="4"/>
  <c r="N37" i="4"/>
  <c r="I37" i="4"/>
  <c r="D37" i="4"/>
  <c r="C37" i="4"/>
  <c r="X21" i="4"/>
  <c r="S21" i="4"/>
  <c r="N21" i="4"/>
  <c r="I21" i="4"/>
  <c r="D21" i="4"/>
  <c r="C21" i="4"/>
  <c r="X26" i="4"/>
  <c r="S26" i="4"/>
  <c r="N26" i="4"/>
  <c r="I26" i="4"/>
  <c r="D26" i="4"/>
  <c r="C26" i="4"/>
  <c r="X33" i="4"/>
  <c r="S33" i="4"/>
  <c r="N33" i="4"/>
  <c r="I33" i="4"/>
  <c r="D33" i="4"/>
  <c r="C33" i="4"/>
  <c r="X25" i="4"/>
  <c r="S25" i="4"/>
  <c r="N25" i="4"/>
  <c r="I25" i="4"/>
  <c r="D25" i="4"/>
  <c r="C25" i="4"/>
  <c r="X19" i="4"/>
  <c r="S19" i="4"/>
  <c r="N19" i="4"/>
  <c r="I19" i="4"/>
  <c r="D19" i="4"/>
  <c r="C19" i="4"/>
  <c r="X18" i="4"/>
  <c r="S18" i="4"/>
  <c r="N18" i="4"/>
  <c r="I18" i="4"/>
  <c r="D18" i="4"/>
  <c r="C18" i="4"/>
  <c r="X16" i="4"/>
  <c r="S16" i="4"/>
  <c r="N16" i="4"/>
  <c r="I16" i="4"/>
  <c r="D16" i="4"/>
  <c r="C16" i="4"/>
  <c r="X15" i="4"/>
  <c r="S15" i="4"/>
  <c r="N15" i="4"/>
  <c r="I15" i="4"/>
  <c r="D15" i="4"/>
  <c r="C15" i="4"/>
  <c r="X13" i="4"/>
  <c r="S13" i="4"/>
  <c r="N13" i="4"/>
  <c r="I13" i="4"/>
  <c r="D13" i="4"/>
  <c r="C13" i="4"/>
  <c r="X20" i="4"/>
  <c r="S20" i="4"/>
  <c r="N20" i="4"/>
  <c r="I20" i="4"/>
  <c r="D20" i="4"/>
  <c r="C20" i="4"/>
  <c r="X12" i="4"/>
  <c r="S12" i="4"/>
  <c r="N12" i="4"/>
  <c r="I12" i="4"/>
  <c r="D12" i="4"/>
  <c r="C12" i="4"/>
  <c r="X17" i="4"/>
  <c r="S17" i="4"/>
  <c r="N17" i="4"/>
  <c r="I17" i="4"/>
  <c r="D17" i="4"/>
  <c r="C17" i="4"/>
  <c r="X14" i="4"/>
  <c r="S14" i="4"/>
  <c r="N14" i="4"/>
  <c r="I14" i="4"/>
  <c r="D14" i="4"/>
  <c r="C14" i="4"/>
  <c r="X11" i="4"/>
  <c r="S11" i="4"/>
  <c r="N11" i="4"/>
  <c r="I11" i="4"/>
  <c r="D11" i="4"/>
  <c r="C11" i="4"/>
  <c r="X10" i="4"/>
  <c r="S10" i="4"/>
  <c r="N10" i="4"/>
  <c r="I10" i="4"/>
  <c r="D10" i="4"/>
  <c r="C10" i="4"/>
  <c r="X9" i="4"/>
  <c r="S9" i="4"/>
  <c r="N9" i="4"/>
  <c r="I9" i="4"/>
  <c r="D9" i="4"/>
  <c r="C9" i="4"/>
  <c r="X6" i="4"/>
  <c r="N6" i="4"/>
  <c r="I6" i="4"/>
  <c r="D6" i="4"/>
  <c r="X8" i="4"/>
  <c r="N8" i="4"/>
  <c r="I8" i="4"/>
  <c r="D8" i="4"/>
  <c r="X4" i="4"/>
  <c r="N4" i="4"/>
  <c r="I4" i="4"/>
  <c r="D4" i="4"/>
  <c r="X5" i="4"/>
  <c r="N5" i="4"/>
  <c r="I5" i="4"/>
  <c r="D5" i="4"/>
  <c r="X7" i="4"/>
  <c r="N7" i="4"/>
  <c r="I7" i="4"/>
  <c r="D7" i="4"/>
  <c r="X53" i="3"/>
  <c r="S53" i="3"/>
  <c r="N53" i="3"/>
  <c r="I53" i="3"/>
  <c r="D53" i="3"/>
  <c r="C53" i="3"/>
  <c r="X52" i="3"/>
  <c r="S52" i="3"/>
  <c r="N52" i="3"/>
  <c r="I52" i="3"/>
  <c r="D52" i="3"/>
  <c r="C52" i="3"/>
  <c r="X51" i="3"/>
  <c r="S51" i="3"/>
  <c r="N51" i="3"/>
  <c r="I51" i="3"/>
  <c r="D51" i="3"/>
  <c r="C51" i="3"/>
  <c r="X50" i="3"/>
  <c r="S50" i="3"/>
  <c r="N50" i="3"/>
  <c r="I50" i="3"/>
  <c r="D50" i="3"/>
  <c r="C50" i="3"/>
  <c r="X49" i="3"/>
  <c r="S49" i="3"/>
  <c r="N49" i="3"/>
  <c r="I49" i="3"/>
  <c r="D49" i="3"/>
  <c r="C49" i="3"/>
  <c r="X48" i="3"/>
  <c r="S48" i="3"/>
  <c r="N48" i="3"/>
  <c r="I48" i="3"/>
  <c r="D48" i="3"/>
  <c r="C48" i="3"/>
  <c r="X47" i="3"/>
  <c r="S47" i="3"/>
  <c r="N47" i="3"/>
  <c r="I47" i="3"/>
  <c r="D47" i="3"/>
  <c r="C47" i="3"/>
  <c r="X45" i="3"/>
  <c r="S45" i="3"/>
  <c r="N45" i="3"/>
  <c r="I45" i="3"/>
  <c r="D45" i="3"/>
  <c r="C45" i="3"/>
  <c r="X44" i="3"/>
  <c r="S44" i="3"/>
  <c r="N44" i="3"/>
  <c r="I44" i="3"/>
  <c r="D44" i="3"/>
  <c r="C44" i="3"/>
  <c r="X42" i="3"/>
  <c r="S42" i="3"/>
  <c r="N42" i="3"/>
  <c r="I42" i="3"/>
  <c r="D42" i="3"/>
  <c r="C42" i="3"/>
  <c r="X55" i="3"/>
  <c r="S55" i="3"/>
  <c r="N55" i="3"/>
  <c r="I55" i="3"/>
  <c r="D55" i="3"/>
  <c r="C55" i="3"/>
  <c r="X38" i="3"/>
  <c r="S38" i="3"/>
  <c r="N38" i="3"/>
  <c r="I38" i="3"/>
  <c r="D38" i="3"/>
  <c r="C38" i="3"/>
  <c r="X37" i="3"/>
  <c r="S37" i="3"/>
  <c r="N37" i="3"/>
  <c r="I37" i="3"/>
  <c r="D37" i="3"/>
  <c r="C37" i="3"/>
  <c r="X36" i="3"/>
  <c r="S36" i="3"/>
  <c r="N36" i="3"/>
  <c r="I36" i="3"/>
  <c r="D36" i="3"/>
  <c r="C36" i="3"/>
  <c r="X35" i="3"/>
  <c r="S35" i="3"/>
  <c r="N35" i="3"/>
  <c r="I35" i="3"/>
  <c r="D35" i="3"/>
  <c r="C35" i="3"/>
  <c r="X34" i="3"/>
  <c r="S34" i="3"/>
  <c r="N34" i="3"/>
  <c r="I34" i="3"/>
  <c r="D34" i="3"/>
  <c r="C34" i="3"/>
  <c r="X43" i="3"/>
  <c r="S43" i="3"/>
  <c r="N43" i="3"/>
  <c r="I43" i="3"/>
  <c r="D43" i="3"/>
  <c r="C43" i="3"/>
  <c r="X40" i="3"/>
  <c r="S40" i="3"/>
  <c r="N40" i="3"/>
  <c r="I40" i="3"/>
  <c r="D40" i="3"/>
  <c r="C40" i="3"/>
  <c r="X31" i="3"/>
  <c r="S31" i="3"/>
  <c r="N31" i="3"/>
  <c r="I31" i="3"/>
  <c r="D31" i="3"/>
  <c r="C31" i="3"/>
  <c r="X30" i="3"/>
  <c r="S30" i="3"/>
  <c r="N30" i="3"/>
  <c r="I30" i="3"/>
  <c r="D30" i="3"/>
  <c r="C30" i="3"/>
  <c r="X54" i="3"/>
  <c r="S54" i="3"/>
  <c r="N54" i="3"/>
  <c r="I54" i="3"/>
  <c r="D54" i="3"/>
  <c r="C54" i="3"/>
  <c r="X27" i="3"/>
  <c r="S27" i="3"/>
  <c r="N27" i="3"/>
  <c r="I27" i="3"/>
  <c r="D27" i="3"/>
  <c r="C27" i="3"/>
  <c r="X26" i="3"/>
  <c r="S26" i="3"/>
  <c r="N26" i="3"/>
  <c r="I26" i="3"/>
  <c r="D26" i="3"/>
  <c r="C26" i="3"/>
  <c r="X25" i="3"/>
  <c r="S25" i="3"/>
  <c r="N25" i="3"/>
  <c r="I25" i="3"/>
  <c r="D25" i="3"/>
  <c r="C25" i="3"/>
  <c r="X24" i="3"/>
  <c r="S24" i="3"/>
  <c r="N24" i="3"/>
  <c r="I24" i="3"/>
  <c r="D24" i="3"/>
  <c r="C24" i="3"/>
  <c r="X23" i="3"/>
  <c r="S23" i="3"/>
  <c r="N23" i="3"/>
  <c r="I23" i="3"/>
  <c r="D23" i="3"/>
  <c r="C23" i="3"/>
  <c r="X32" i="3"/>
  <c r="S32" i="3"/>
  <c r="N32" i="3"/>
  <c r="I32" i="3"/>
  <c r="D32" i="3"/>
  <c r="C32" i="3"/>
  <c r="X39" i="3"/>
  <c r="S39" i="3"/>
  <c r="N39" i="3"/>
  <c r="I39" i="3"/>
  <c r="D39" i="3"/>
  <c r="C39" i="3"/>
  <c r="X29" i="3"/>
  <c r="S29" i="3"/>
  <c r="N29" i="3"/>
  <c r="I29" i="3"/>
  <c r="D29" i="3"/>
  <c r="C29" i="3"/>
  <c r="X22" i="3"/>
  <c r="S22" i="3"/>
  <c r="N22" i="3"/>
  <c r="I22" i="3"/>
  <c r="D22" i="3"/>
  <c r="C22" i="3"/>
  <c r="X20" i="3"/>
  <c r="S20" i="3"/>
  <c r="N20" i="3"/>
  <c r="I20" i="3"/>
  <c r="D20" i="3"/>
  <c r="C20" i="3"/>
  <c r="X19" i="3"/>
  <c r="S19" i="3"/>
  <c r="N19" i="3"/>
  <c r="I19" i="3"/>
  <c r="D19" i="3"/>
  <c r="C19" i="3"/>
  <c r="X46" i="3"/>
  <c r="S46" i="3"/>
  <c r="N46" i="3"/>
  <c r="I46" i="3"/>
  <c r="D46" i="3"/>
  <c r="C46" i="3"/>
  <c r="X41" i="3"/>
  <c r="S41" i="3"/>
  <c r="N41" i="3"/>
  <c r="I41" i="3"/>
  <c r="D41" i="3"/>
  <c r="C41" i="3"/>
  <c r="X21" i="3"/>
  <c r="S21" i="3"/>
  <c r="N21" i="3"/>
  <c r="I21" i="3"/>
  <c r="D21" i="3"/>
  <c r="C21" i="3"/>
  <c r="X33" i="3"/>
  <c r="S33" i="3"/>
  <c r="N33" i="3"/>
  <c r="I33" i="3"/>
  <c r="D33" i="3"/>
  <c r="C33" i="3"/>
  <c r="X28" i="3"/>
  <c r="S28" i="3"/>
  <c r="N28" i="3"/>
  <c r="I28" i="3"/>
  <c r="D28" i="3"/>
  <c r="C28" i="3"/>
  <c r="X18" i="3"/>
  <c r="S18" i="3"/>
  <c r="N18" i="3"/>
  <c r="I18" i="3"/>
  <c r="D18" i="3"/>
  <c r="C18" i="3"/>
  <c r="X17" i="3"/>
  <c r="S17" i="3"/>
  <c r="N17" i="3"/>
  <c r="I17" i="3"/>
  <c r="D17" i="3"/>
  <c r="C17" i="3"/>
  <c r="X16" i="3"/>
  <c r="S16" i="3"/>
  <c r="N16" i="3"/>
  <c r="I16" i="3"/>
  <c r="D16" i="3"/>
  <c r="C16" i="3"/>
  <c r="X9" i="3"/>
  <c r="N9" i="3"/>
  <c r="I9" i="3"/>
  <c r="D9" i="3"/>
  <c r="X11" i="3"/>
  <c r="N11" i="3"/>
  <c r="I11" i="3"/>
  <c r="D11" i="3"/>
  <c r="X4" i="3"/>
  <c r="N4" i="3"/>
  <c r="I4" i="3"/>
  <c r="D4" i="3"/>
  <c r="X10" i="3"/>
  <c r="N10" i="3"/>
  <c r="I10" i="3"/>
  <c r="D10" i="3"/>
  <c r="X14" i="3"/>
  <c r="N14" i="3"/>
  <c r="I14" i="3"/>
  <c r="D14" i="3"/>
  <c r="X8" i="3"/>
  <c r="N8" i="3"/>
  <c r="I8" i="3"/>
  <c r="D8" i="3"/>
  <c r="X6" i="3"/>
  <c r="N6" i="3"/>
  <c r="I6" i="3"/>
  <c r="D6" i="3"/>
  <c r="X5" i="3"/>
  <c r="N5" i="3"/>
  <c r="I5" i="3"/>
  <c r="D5" i="3"/>
  <c r="X13" i="3"/>
  <c r="N13" i="3"/>
  <c r="I13" i="3"/>
  <c r="D13" i="3"/>
  <c r="X15" i="3"/>
  <c r="N15" i="3"/>
  <c r="I15" i="3"/>
  <c r="D15" i="3"/>
  <c r="X7" i="3"/>
  <c r="N7" i="3"/>
  <c r="I7" i="3"/>
  <c r="D7" i="3"/>
  <c r="X12" i="3"/>
  <c r="N12" i="3"/>
  <c r="I12" i="3"/>
  <c r="D12" i="3"/>
  <c r="X56" i="2"/>
  <c r="S56" i="2"/>
  <c r="N56" i="2"/>
  <c r="I56" i="2"/>
  <c r="D56" i="2"/>
  <c r="C56" i="2"/>
  <c r="X55" i="2"/>
  <c r="S55" i="2"/>
  <c r="N55" i="2"/>
  <c r="I55" i="2"/>
  <c r="D55" i="2"/>
  <c r="C55" i="2"/>
  <c r="X54" i="2"/>
  <c r="S54" i="2"/>
  <c r="N54" i="2"/>
  <c r="I54" i="2"/>
  <c r="D54" i="2"/>
  <c r="C54" i="2"/>
  <c r="X51" i="2"/>
  <c r="S51" i="2"/>
  <c r="N51" i="2"/>
  <c r="I51" i="2"/>
  <c r="D51" i="2"/>
  <c r="C51" i="2"/>
  <c r="X50" i="2"/>
  <c r="S50" i="2"/>
  <c r="N50" i="2"/>
  <c r="I50" i="2"/>
  <c r="D50" i="2"/>
  <c r="C50" i="2"/>
  <c r="X48" i="2"/>
  <c r="S48" i="2"/>
  <c r="N48" i="2"/>
  <c r="I48" i="2"/>
  <c r="D48" i="2"/>
  <c r="C48" i="2"/>
  <c r="X44" i="2"/>
  <c r="S44" i="2"/>
  <c r="N44" i="2"/>
  <c r="I44" i="2"/>
  <c r="D44" i="2"/>
  <c r="C44" i="2"/>
  <c r="X42" i="2"/>
  <c r="S42" i="2"/>
  <c r="N42" i="2"/>
  <c r="I42" i="2"/>
  <c r="D42" i="2"/>
  <c r="C42" i="2"/>
  <c r="X41" i="2"/>
  <c r="S41" i="2"/>
  <c r="N41" i="2"/>
  <c r="I41" i="2"/>
  <c r="D41" i="2"/>
  <c r="C41" i="2"/>
  <c r="X39" i="2"/>
  <c r="S39" i="2"/>
  <c r="N39" i="2"/>
  <c r="I39" i="2"/>
  <c r="D39" i="2"/>
  <c r="C39" i="2"/>
  <c r="X37" i="2"/>
  <c r="S37" i="2"/>
  <c r="N37" i="2"/>
  <c r="I37" i="2"/>
  <c r="D37" i="2"/>
  <c r="C37" i="2"/>
  <c r="X36" i="2"/>
  <c r="S36" i="2"/>
  <c r="N36" i="2"/>
  <c r="I36" i="2"/>
  <c r="D36" i="2"/>
  <c r="C36" i="2"/>
  <c r="X35" i="2"/>
  <c r="S35" i="2"/>
  <c r="N35" i="2"/>
  <c r="I35" i="2"/>
  <c r="D35" i="2"/>
  <c r="C35" i="2"/>
  <c r="X33" i="2"/>
  <c r="S33" i="2"/>
  <c r="N33" i="2"/>
  <c r="I33" i="2"/>
  <c r="D33" i="2"/>
  <c r="C33" i="2"/>
  <c r="X32" i="2"/>
  <c r="S32" i="2"/>
  <c r="N32" i="2"/>
  <c r="I32" i="2"/>
  <c r="D32" i="2"/>
  <c r="C32" i="2"/>
  <c r="X49" i="2"/>
  <c r="S49" i="2"/>
  <c r="N49" i="2"/>
  <c r="I49" i="2"/>
  <c r="D49" i="2"/>
  <c r="C49" i="2"/>
  <c r="X47" i="2"/>
  <c r="S47" i="2"/>
  <c r="N47" i="2"/>
  <c r="I47" i="2"/>
  <c r="D47" i="2"/>
  <c r="C47" i="2"/>
  <c r="X46" i="2"/>
  <c r="S46" i="2"/>
  <c r="N46" i="2"/>
  <c r="I46" i="2"/>
  <c r="D46" i="2"/>
  <c r="C46" i="2"/>
  <c r="X28" i="2"/>
  <c r="S28" i="2"/>
  <c r="N28" i="2"/>
  <c r="I28" i="2"/>
  <c r="D28" i="2"/>
  <c r="C28" i="2"/>
  <c r="X34" i="2"/>
  <c r="S34" i="2"/>
  <c r="N34" i="2"/>
  <c r="I34" i="2"/>
  <c r="D34" i="2"/>
  <c r="C34" i="2"/>
  <c r="X27" i="2"/>
  <c r="S27" i="2"/>
  <c r="N27" i="2"/>
  <c r="I27" i="2"/>
  <c r="D27" i="2"/>
  <c r="C27" i="2"/>
  <c r="X31" i="2"/>
  <c r="S31" i="2"/>
  <c r="N31" i="2"/>
  <c r="I31" i="2"/>
  <c r="D31" i="2"/>
  <c r="C31" i="2"/>
  <c r="X26" i="2"/>
  <c r="S26" i="2"/>
  <c r="N26" i="2"/>
  <c r="I26" i="2"/>
  <c r="D26" i="2"/>
  <c r="C26" i="2"/>
  <c r="X25" i="2"/>
  <c r="S25" i="2"/>
  <c r="N25" i="2"/>
  <c r="I25" i="2"/>
  <c r="D25" i="2"/>
  <c r="C25" i="2"/>
  <c r="X30" i="2"/>
  <c r="S30" i="2"/>
  <c r="N30" i="2"/>
  <c r="I30" i="2"/>
  <c r="D30" i="2"/>
  <c r="C30" i="2"/>
  <c r="X53" i="2"/>
  <c r="S53" i="2"/>
  <c r="N53" i="2"/>
  <c r="I53" i="2"/>
  <c r="D53" i="2"/>
  <c r="C53" i="2"/>
  <c r="X52" i="2"/>
  <c r="S52" i="2"/>
  <c r="N52" i="2"/>
  <c r="I52" i="2"/>
  <c r="D52" i="2"/>
  <c r="C52" i="2"/>
  <c r="X29" i="2"/>
  <c r="S29" i="2"/>
  <c r="N29" i="2"/>
  <c r="I29" i="2"/>
  <c r="D29" i="2"/>
  <c r="C29" i="2"/>
  <c r="X45" i="2"/>
  <c r="S45" i="2"/>
  <c r="N45" i="2"/>
  <c r="I45" i="2"/>
  <c r="D45" i="2"/>
  <c r="C45" i="2"/>
  <c r="X43" i="2"/>
  <c r="S43" i="2"/>
  <c r="N43" i="2"/>
  <c r="I43" i="2"/>
  <c r="D43" i="2"/>
  <c r="C43" i="2"/>
  <c r="X40" i="2"/>
  <c r="S40" i="2"/>
  <c r="N40" i="2"/>
  <c r="I40" i="2"/>
  <c r="D40" i="2"/>
  <c r="C40" i="2"/>
  <c r="X38" i="2"/>
  <c r="S38" i="2"/>
  <c r="N38" i="2"/>
  <c r="I38" i="2"/>
  <c r="D38" i="2"/>
  <c r="C38" i="2"/>
  <c r="X17" i="2"/>
  <c r="S17" i="2"/>
  <c r="N17" i="2"/>
  <c r="I17" i="2"/>
  <c r="D17" i="2"/>
  <c r="C17" i="2"/>
  <c r="X20" i="2"/>
  <c r="S20" i="2"/>
  <c r="N20" i="2"/>
  <c r="I20" i="2"/>
  <c r="D20" i="2"/>
  <c r="C20" i="2"/>
  <c r="X18" i="2"/>
  <c r="S18" i="2"/>
  <c r="N18" i="2"/>
  <c r="I18" i="2"/>
  <c r="D18" i="2"/>
  <c r="C18" i="2"/>
  <c r="X24" i="2"/>
  <c r="S24" i="2"/>
  <c r="N24" i="2"/>
  <c r="I24" i="2"/>
  <c r="D24" i="2"/>
  <c r="C24" i="2"/>
  <c r="X16" i="2"/>
  <c r="S16" i="2"/>
  <c r="N16" i="2"/>
  <c r="I16" i="2"/>
  <c r="D16" i="2"/>
  <c r="C16" i="2"/>
  <c r="X23" i="2"/>
  <c r="S23" i="2"/>
  <c r="N23" i="2"/>
  <c r="I23" i="2"/>
  <c r="D23" i="2"/>
  <c r="C23" i="2"/>
  <c r="X15" i="2"/>
  <c r="S15" i="2"/>
  <c r="N15" i="2"/>
  <c r="I15" i="2"/>
  <c r="D15" i="2"/>
  <c r="C15" i="2"/>
  <c r="X13" i="2"/>
  <c r="S13" i="2"/>
  <c r="N13" i="2"/>
  <c r="I13" i="2"/>
  <c r="D13" i="2"/>
  <c r="C13" i="2"/>
  <c r="X22" i="2"/>
  <c r="S22" i="2"/>
  <c r="N22" i="2"/>
  <c r="I22" i="2"/>
  <c r="D22" i="2"/>
  <c r="C22" i="2"/>
  <c r="X21" i="2"/>
  <c r="S21" i="2"/>
  <c r="N21" i="2"/>
  <c r="I21" i="2"/>
  <c r="D21" i="2"/>
  <c r="C21" i="2"/>
  <c r="X19" i="2"/>
  <c r="S19" i="2"/>
  <c r="N19" i="2"/>
  <c r="I19" i="2"/>
  <c r="D19" i="2"/>
  <c r="C19" i="2"/>
  <c r="X12" i="2"/>
  <c r="S12" i="2"/>
  <c r="N12" i="2"/>
  <c r="I12" i="2"/>
  <c r="D12" i="2"/>
  <c r="C12" i="2"/>
  <c r="X14" i="2"/>
  <c r="S14" i="2"/>
  <c r="N14" i="2"/>
  <c r="I14" i="2"/>
  <c r="D14" i="2"/>
  <c r="C14" i="2"/>
  <c r="X11" i="2"/>
  <c r="S11" i="2"/>
  <c r="N11" i="2"/>
  <c r="I11" i="2"/>
  <c r="D11" i="2"/>
  <c r="C11" i="2"/>
  <c r="X10" i="2"/>
  <c r="S10" i="2"/>
  <c r="N10" i="2"/>
  <c r="I10" i="2"/>
  <c r="D10" i="2"/>
  <c r="C10" i="2"/>
  <c r="X7" i="2"/>
  <c r="N7" i="2"/>
  <c r="I7" i="2"/>
  <c r="D7" i="2"/>
  <c r="X9" i="2"/>
  <c r="N9" i="2"/>
  <c r="I9" i="2"/>
  <c r="D9" i="2"/>
  <c r="X6" i="2"/>
  <c r="N6" i="2"/>
  <c r="I6" i="2"/>
  <c r="D6" i="2"/>
  <c r="X8" i="2"/>
  <c r="N8" i="2"/>
  <c r="I8" i="2"/>
  <c r="D8" i="2"/>
  <c r="X4" i="2"/>
  <c r="N4" i="2"/>
  <c r="I4" i="2"/>
  <c r="D4" i="2"/>
  <c r="X5" i="2"/>
  <c r="N5" i="2"/>
  <c r="I5" i="2"/>
  <c r="D5" i="2"/>
</calcChain>
</file>

<file path=xl/sharedStrings.xml><?xml version="1.0" encoding="utf-8"?>
<sst xmlns="http://schemas.openxmlformats.org/spreadsheetml/2006/main" count="9489" uniqueCount="1658">
  <si>
    <t>BioID-BICD1</t>
  </si>
  <si>
    <t>BioID control</t>
  </si>
  <si>
    <t>distributed normalized spectral abundance factor (dNSAF)</t>
  </si>
  <si>
    <t>distributed Spectral Counts</t>
  </si>
  <si>
    <t>NCBI_Gene</t>
  </si>
  <si>
    <t>Description</t>
  </si>
  <si>
    <t>enrichment ratio</t>
  </si>
  <si>
    <t>p-value</t>
  </si>
  <si>
    <t>dNSAF 1</t>
  </si>
  <si>
    <t>dNSAF 2</t>
  </si>
  <si>
    <t>dNSAF 3</t>
  </si>
  <si>
    <t>avg dNSAF</t>
  </si>
  <si>
    <t>dSC 1</t>
  </si>
  <si>
    <t>dSC 2</t>
  </si>
  <si>
    <t>dSC 3</t>
  </si>
  <si>
    <t>avg dSCs</t>
  </si>
  <si>
    <t>dNSAF 4</t>
  </si>
  <si>
    <t>dSC 4</t>
  </si>
  <si>
    <t>BICD1</t>
  </si>
  <si>
    <t xml:space="preserve">protein bicaudal D homolog 1 isoform 1 [Homo sapiens] </t>
  </si>
  <si>
    <t>DBT</t>
  </si>
  <si>
    <t xml:space="preserve">lipoamide acyltransferase component of branched-chain alpha-keto acid dehydrogenase complex, mitochondrial precursor [Homo sapiens] </t>
  </si>
  <si>
    <t>TUBA8</t>
  </si>
  <si>
    <t xml:space="preserve">tubulin alpha-8 chain isoform 2 [Homo sapiens] </t>
  </si>
  <si>
    <t>TMEM57</t>
  </si>
  <si>
    <t xml:space="preserve">macoilin isoform a [Homo sapiens] </t>
  </si>
  <si>
    <t>DBI</t>
  </si>
  <si>
    <t xml:space="preserve">acyl-CoA-binding protein isoform 2 [Homo sapiens] </t>
  </si>
  <si>
    <t>BRPF1</t>
  </si>
  <si>
    <t xml:space="preserve">PREDICTED: peregrin isoform X1 [Homo sapiens] </t>
  </si>
  <si>
    <t xml:space="preserve">peregrin isoform 2 [Homo sapiens] </t>
  </si>
  <si>
    <t>TJP2</t>
  </si>
  <si>
    <t>AMER1</t>
  </si>
  <si>
    <t xml:space="preserve">APC membrane recruitment protein 1 [Homo sapiens] </t>
  </si>
  <si>
    <t>IFFO1</t>
  </si>
  <si>
    <t xml:space="preserve">PREDICTED: intermediate filament family orphan 1 isoform X4 [Homo sapiens] </t>
  </si>
  <si>
    <t>PIBF1</t>
  </si>
  <si>
    <t xml:space="preserve">progesterone-induced-blocking factor 1 [Homo sapiens] </t>
  </si>
  <si>
    <t>USP53</t>
  </si>
  <si>
    <t>1 genes:USP53. 1 proteins in this group did not match any genes. gi|530377852|ref|XP_005263131.1|:PREDICTED: inactive ubiquitin carboxyl-terminal hydrolase 53 isoform X2 [Homo sapiens] ;gi|530377856|ref|XP_005263133.1|:USP53:PREDICTED: inactive ubiquitin carboxyl-terminal hydrolase 53 isoform X4 [Homo sapiens] ;</t>
  </si>
  <si>
    <t>LRP1B</t>
  </si>
  <si>
    <t xml:space="preserve">low-density lipoprotein receptor-related protein 1B precursor [Homo sapiens] </t>
  </si>
  <si>
    <t>AGRN</t>
  </si>
  <si>
    <t>1 genes:AGRN. 1 proteins in this group did not match any genes. gi|54873613|ref|NP_940978.2|:AGRN:agrin precursor [Homo sapiens] ;gi|578799094|ref|XP_006710697.1|:PREDICTED: agrin isoform X4 [Homo sapiens] ;</t>
  </si>
  <si>
    <t>GDI2</t>
  </si>
  <si>
    <t xml:space="preserve">rab GDP dissociation inhibitor beta isoform 1 [Homo sapiens] </t>
  </si>
  <si>
    <t>TBC1D31</t>
  </si>
  <si>
    <t>1 genes:TBC1D31.gi|223005859|ref|NP_663622.2|:TBC1D31:TBC1 domain family member 31 isoform 1 [Homo sapiens] ;gi|530389403|ref|XP_005251159.1|:TBC1D31:PREDICTED: TBC1 domain family member 31 isoform X1 [Homo sapiens] ;</t>
  </si>
  <si>
    <t>SPATA2</t>
  </si>
  <si>
    <t xml:space="preserve">PREDICTED: spermatogenesis-associated protein 2 isoform X1 [Homo sapiens] </t>
  </si>
  <si>
    <t>RCN2</t>
  </si>
  <si>
    <t>1 genes:RCN2.gi|426214088|ref|NP_001258766.1|:RCN2:reticulocalbin-2 isoform b precursor [Homo sapiens] ;gi|4506457|ref|NP_002893.1|:RCN2:reticulocalbin-2 isoform a precursor [Homo sapiens] ;</t>
  </si>
  <si>
    <t>TUBB8</t>
  </si>
  <si>
    <t xml:space="preserve">tubulin beta-8 chain [Homo sapiens] </t>
  </si>
  <si>
    <t>KIAA1217</t>
  </si>
  <si>
    <t>1 genes:KIAA1217. 8 proteins in this group did not match any genes. gi|50843820|ref|NP_062536.2|:KIAA1217:sickle tail protein homolog isoform 1 [Homo sapiens] ;gi|530392259|ref|XP_005252557.1|:PREDICTED: sickle tail protein homolog isoform X1 [Homo sapiens] ;gi|530392263|ref|XP_005252559.1|:PREDICTED: sickle tail protein homolog isoform X3 [Homo sapiens] ;gi|530392265|ref|XP_005252560.1|:PREDICTED: sickle tail protein homolog isoform X4 [Homo sapiens] ;gi|530392267|ref|XP_005252561.1|:PREDICTED: sickle tail protein homolog isoform X5 [Homo sapiens] ;gi|530392269|ref|XP_005252562.1|:PREDICTED: sickle tail protein homolog isoform X6 [Homo sapiens] ;gi|530392273|ref|XP_005252564.1|:PREDICTED: sickle tail protein homolog isoform X8 [Homo sapiens] ;gi|530392275|ref|XP_005252565.1|:PREDICTED: sickle tail protein homolog isoform X9 [Homo sapiens] ;gi|578818462|ref|XP_006717529.1|:PREDICTED: sickle tail protein homolog isoform X26 [Homo sapiens] ;</t>
  </si>
  <si>
    <t>GNAI3</t>
  </si>
  <si>
    <t xml:space="preserve">guanine nucleotide-binding protein G(k) subunit alpha [Homo sapiens] </t>
  </si>
  <si>
    <t>BRWD1</t>
  </si>
  <si>
    <t xml:space="preserve">bromodomain and WD repeat-containing protein 1 isoform A [Homo sapiens] </t>
  </si>
  <si>
    <t>OFD1</t>
  </si>
  <si>
    <t xml:space="preserve">PREDICTED: oral-facial-digital syndrome 1 protein isoform X5 [Homo sapiens] </t>
  </si>
  <si>
    <t xml:space="preserve">PREDICTED: oral-facial-digital syndrome 1 protein isoform X4 [Homo sapiens] </t>
  </si>
  <si>
    <t xml:space="preserve">oral-facial-digital syndrome 1 protein [Homo sapiens] </t>
  </si>
  <si>
    <t>RAD50</t>
  </si>
  <si>
    <t xml:space="preserve">DNA repair protein RAD50 [Homo sapiens] </t>
  </si>
  <si>
    <t>HSD17B4</t>
  </si>
  <si>
    <t xml:space="preserve">peroxisomal multifunctional enzyme type 2 isoform 2 [Homo sapiens] </t>
  </si>
  <si>
    <t>NBN</t>
  </si>
  <si>
    <t xml:space="preserve">nibrin [Homo sapiens] </t>
  </si>
  <si>
    <t>TTC17</t>
  </si>
  <si>
    <t xml:space="preserve">PREDICTED: tetratricopeptide repeat protein 17 isoform X1 [Homo sapiens] </t>
  </si>
  <si>
    <t>UBR5</t>
  </si>
  <si>
    <t>1 genes:UBR5. 4 proteins in this group did not match any genes. gi|15147337|ref|NP_056986.2|:UBR5:E3 ubiquitin-protein ligase UBR5 isoform 1 [Homo sapiens] ;gi|530389102|ref|XP_005251013.1|:PREDICTED: E3 ubiquitin-protein ligase UBR5 isoform X1 [Homo sapiens] ;gi|530389104|ref|XP_005251014.1|:PREDICTED: E3 ubiquitin-protein ligase UBR5 isoform X2 [Homo sapiens] ;gi|530389108|ref|XP_005251016.1|:PREDICTED: E3 ubiquitin-protein ligase UBR5 isoform X4 [Homo sapiens] ;gi|530389110|ref|XP_005251017.1|:PREDICTED: E3 ubiquitin-protein ligase UBR5 isoform X5 [Homo sapiens] ;gi|544583486|ref|NP_001269802.1|:UBR5:E3 ubiquitin-protein ligase UBR5 isoform 2 [Homo sapiens] ;</t>
  </si>
  <si>
    <t>KRI1</t>
  </si>
  <si>
    <t xml:space="preserve">protein KRI1 homolog [Homo sapiens] </t>
  </si>
  <si>
    <t>CCDC138</t>
  </si>
  <si>
    <t xml:space="preserve">coiled-coil domain-containing protein 138 [Homo sapiens] </t>
  </si>
  <si>
    <t>KIAA1671</t>
  </si>
  <si>
    <t xml:space="preserve">PREDICTED: uncharacterized protein KIAA1671 isoform X3 [Homo sapiens] </t>
  </si>
  <si>
    <t>PCCB</t>
  </si>
  <si>
    <t xml:space="preserve">propionyl-CoA carboxylase beta chain, mitochondrial isoform 1 precursor [Homo sapiens] </t>
  </si>
  <si>
    <t>BICD2</t>
  </si>
  <si>
    <t xml:space="preserve">protein bicaudal D homolog 2 isoform 1 [Homo sapiens] </t>
  </si>
  <si>
    <t>ACOT9</t>
  </si>
  <si>
    <t>1 genes:ACOT9. 1 proteins in this group did not match any genes. gi|530421012|ref|XP_005274527.1|:PREDICTED: acyl-coenzyme A thioesterase 9, mitochondrial isoform X1 [Homo sapiens] ;gi|530421016|ref|XP_005274529.1|:ACOT9:PREDICTED: acyl-coenzyme A thioesterase 9, mitochondrial isoform X3 [Homo sapiens] ;gi|81295404|ref|NP_001028755.2|:ACOT9:acyl-coenzyme A thioesterase 9, mitochondrial isoform b precursor [Homo sapiens] ;gi|81295407|ref|NP_001032248.1|:ACOT9:acyl-coenzyme A thioesterase 9, mitochondrial isoform a precursor [Homo sapiens] ;</t>
  </si>
  <si>
    <t>ACACA</t>
  </si>
  <si>
    <t xml:space="preserve">acetyl-CoA carboxylase 1 isoform 2 [Homo sapiens] </t>
  </si>
  <si>
    <t>KRT19</t>
  </si>
  <si>
    <t xml:space="preserve">keratin, type I cytoskeletal 19 [Homo sapiens] </t>
  </si>
  <si>
    <t>TP53</t>
  </si>
  <si>
    <t xml:space="preserve">cellular tumor antigen p53 isoform a [Homo sapiens] </t>
  </si>
  <si>
    <t>INA</t>
  </si>
  <si>
    <t xml:space="preserve">alpha-internexin [Homo sapiens] </t>
  </si>
  <si>
    <t>IFT22</t>
  </si>
  <si>
    <t xml:space="preserve">rab-like protein 5 isoform a [Homo sapiens] </t>
  </si>
  <si>
    <t>USP54</t>
  </si>
  <si>
    <t>1 genes:USP54. 5 proteins in this group did not match any genes. gi|124001558|ref|NP_689799.3|:USP54:inactive ubiquitin carboxyl-terminal hydrolase 54 [Homo sapiens] ;gi|530393170|ref|XP_005269635.1|:PREDICTED: inactive ubiquitin carboxyl-terminal hydrolase 54 isoform X1 [Homo sapiens] ;gi|578818975|ref|XP_006717708.1|:PREDICTED: inactive ubiquitin carboxyl-terminal hydrolase 54 isoform X6 [Homo sapiens] ;gi|578818977|ref|XP_006717709.1|:PREDICTED: inactive ubiquitin carboxyl-terminal hydrolase 54 isoform X7 [Homo sapiens] ;gi|578818979|ref|XP_006717710.1|:PREDICTED: inactive ubiquitin carboxyl-terminal hydrolase 54 isoform X8 [Homo sapiens] ;gi|578818989|ref|XP_006717715.1|:PREDICTED: inactive ubiquitin carboxyl-terminal hydrolase 54 isoform X13 [Homo sapiens] ;</t>
  </si>
  <si>
    <t>PRDX4</t>
  </si>
  <si>
    <t xml:space="preserve">peroxiredoxin-4 precursor [Homo sapiens] </t>
  </si>
  <si>
    <t>ST7</t>
  </si>
  <si>
    <t xml:space="preserve">suppressor of tumorigenicity 7 protein isoform a [Homo sapiens] </t>
  </si>
  <si>
    <t xml:space="preserve">suppressor of tumorigenicity 7 protein isoform b [Homo sapiens] </t>
  </si>
  <si>
    <t>MYL6</t>
  </si>
  <si>
    <t xml:space="preserve">myosin light polypeptide 6 isoform 1 [Homo sapiens] </t>
  </si>
  <si>
    <t>C4B</t>
  </si>
  <si>
    <t>3 genes:C4A,C4B,C4B_2. 1 proteins in this group did not match any genes. gi|178557739|ref|NP_001002029.3|:C4B:complement C4-B preproprotein [Homo sapiens] ;gi|338858017|ref|NP_001229752.1|:C4B_2:complement C4-B-like preproprotein [Homo sapiens] ;gi|356582273|ref|NP_001239133.1|:C4A:complement C4-A isoform 2 preproprotein [Homo sapiens] ;gi|578841949|ref|XP_006726010.1|:PREDICTED: complement C4-A [Homo sapiens] ;gi|67190748|ref|NP_009224.2|:C4A:complement C4-A isoform 1 preproprotein [Homo sapiens] ;</t>
  </si>
  <si>
    <t>PCCA</t>
  </si>
  <si>
    <t xml:space="preserve">propionyl-CoA carboxylase alpha chain, mitochondrial isoform a precursor [Homo sapiens] </t>
  </si>
  <si>
    <t xml:space="preserve">acetyl-CoA carboxylase 1 isoform 1 [Homo sapiens] </t>
  </si>
  <si>
    <t xml:space="preserve">PREDICTED: coiled-coil domain-containing protein 138 isoform X3 [Homo sapiens] </t>
  </si>
  <si>
    <t>CEP55</t>
  </si>
  <si>
    <t xml:space="preserve">centrosomal protein of 55 kDa [Homo sapiens] </t>
  </si>
  <si>
    <t>HSPA9</t>
  </si>
  <si>
    <t xml:space="preserve">stress-70 protein, mitochondrial precursor [Homo sapiens] </t>
  </si>
  <si>
    <t>GSK3A</t>
  </si>
  <si>
    <t xml:space="preserve">glycogen synthase kinase-3 alpha [Homo sapiens] </t>
  </si>
  <si>
    <t>HNRNPH1</t>
  </si>
  <si>
    <t xml:space="preserve">heterogeneous nuclear ribonucleoprotein H [Homo sapiens] </t>
  </si>
  <si>
    <t>CEP295</t>
  </si>
  <si>
    <t>1 genes:CEP295. 2 proteins in this group did not match any genes. gi|160420295|ref|NP_203753.1|:CEP295:centrosomal protein KIAA1731 [Homo sapiens] ;gi|530397534|ref|XP_005274423.1|:CEP295:PREDICTED: centrosomal protein KIAA1731 isoform X2 [Homo sapiens] ;gi|530397536|ref|XP_005274424.1|:CEP295:PREDICTED: centrosomal protein KIAA1731 isoform X3 [Homo sapiens] ;gi|578822443|ref|XP_006718993.1|:PREDICTED: centrosomal protein KIAA1731 isoform X5 [Homo sapiens] ;gi|578822447|ref|XP_006718995.1|:PREDICTED: centrosomal protein KIAA1731 isoform X7 [Homo sapiens] ;</t>
  </si>
  <si>
    <t>NIN</t>
  </si>
  <si>
    <t xml:space="preserve">ninein isoform 2 [Homo sapiens] </t>
  </si>
  <si>
    <t>MCCC2</t>
  </si>
  <si>
    <t xml:space="preserve">methylcrotonoyl-CoA carboxylase beta chain, mitochondrial [Homo sapiens] </t>
  </si>
  <si>
    <t>ARF3</t>
  </si>
  <si>
    <t xml:space="preserve">PREDICTED: ADP-ribosylation factor 3 isoform X1 [Homo sapiens] </t>
  </si>
  <si>
    <t>ACACB</t>
  </si>
  <si>
    <t xml:space="preserve">PREDICTED: acetyl-CoA carboxylase 2 isoform X7 [Homo sapiens] </t>
  </si>
  <si>
    <t>MAP7D3</t>
  </si>
  <si>
    <t xml:space="preserve">PREDICTED: MAP7 domain-containing protein 3 isoform X1 [Homo sapiens] </t>
  </si>
  <si>
    <t>LUZP1</t>
  </si>
  <si>
    <t xml:space="preserve">leucine zipper protein 1 [Homo sapiens] </t>
  </si>
  <si>
    <t>IFT81</t>
  </si>
  <si>
    <t xml:space="preserve">intraflagellar transport protein 81 homolog isoform 1 [Homo sapiens] </t>
  </si>
  <si>
    <t>RPL21</t>
  </si>
  <si>
    <t xml:space="preserve">60S ribosomal protein L21 [Homo sapiens] </t>
  </si>
  <si>
    <t>TTC26</t>
  </si>
  <si>
    <t xml:space="preserve">tetratricopeptide repeat protein 26 isoform 1 [Homo sapiens] </t>
  </si>
  <si>
    <t>MCCC1</t>
  </si>
  <si>
    <t xml:space="preserve">methylcrotonoyl-CoA carboxylase subunit alpha, mitochondrial precursor [Homo sapiens] </t>
  </si>
  <si>
    <t>IFT46</t>
  </si>
  <si>
    <t xml:space="preserve">intraflagellar transport protein 46 homolog isoform 1 [Homo sapiens] </t>
  </si>
  <si>
    <t>IFT74</t>
  </si>
  <si>
    <t xml:space="preserve">intraflagellar transport protein 74 homolog isoform a [Homo sapiens] </t>
  </si>
  <si>
    <t>PC</t>
  </si>
  <si>
    <t xml:space="preserve">PREDICTED: pyruvate carboxylase, mitochondrial isoform X5 [Homo sapiens] </t>
  </si>
  <si>
    <t>HERC2</t>
  </si>
  <si>
    <t>1 genes:HERC2. 1 proteins in this group did not match any genes. gi|126032348|ref|NP_004658.3|:HERC2:E3 ubiquitin-protein ligase HERC2 [Homo sapiens] ;gi|530405222|ref|XP_005268334.1|:PREDICTED: E3 ubiquitin-protein ligase HERC2 isoform X3 [Homo sapiens] ;</t>
  </si>
  <si>
    <t>SPC24</t>
  </si>
  <si>
    <t xml:space="preserve">kinetochore protein Spc24 [Homo sapiens] </t>
  </si>
  <si>
    <t>PCM1</t>
  </si>
  <si>
    <t xml:space="preserve">PREDICTED: pericentriolar material 1 protein isoform X21 [Homo sapiens] </t>
  </si>
  <si>
    <t xml:space="preserve">PREDICTED: pericentriolar material 1 protein isoform X18 [Homo sapiens] </t>
  </si>
  <si>
    <t xml:space="preserve">PREDICTED: pericentriolar material 1 protein isoform X24 [Homo sapiens] </t>
  </si>
  <si>
    <t xml:space="preserve">PREDICTED: pericentriolar material 1 protein isoform X22 [Homo sapiens] </t>
  </si>
  <si>
    <t xml:space="preserve">pericentriolar material 1 protein [Homo sapiens] </t>
  </si>
  <si>
    <t xml:space="preserve">PREDICTED: pericentriolar material 1 protein isoform X25 [Homo sapiens] </t>
  </si>
  <si>
    <t xml:space="preserve">PREDICTED: pericentriolar material 1 protein isoform X26 [Homo sapiens] </t>
  </si>
  <si>
    <t>RGPD6</t>
  </si>
  <si>
    <t xml:space="preserve">RANBP2-like and GRIP domain-containing protein 5/6 isoform 1 [Homo sapiens] </t>
  </si>
  <si>
    <t>KRT8</t>
  </si>
  <si>
    <t xml:space="preserve">keratin, type II cytoskeletal 8 isoform 1 [Homo sapiens] </t>
  </si>
  <si>
    <t xml:space="preserve">myosin light polypeptide 6 isoform 2 [Homo sapiens] </t>
  </si>
  <si>
    <t>CENPE</t>
  </si>
  <si>
    <t xml:space="preserve">centromere-associated protein E isoform 1 [Homo sapiens] </t>
  </si>
  <si>
    <t>ZNF326</t>
  </si>
  <si>
    <t xml:space="preserve">DBIRD complex subunit ZNF326 isoform 1 [Homo sapiens] </t>
  </si>
  <si>
    <t>PLEC</t>
  </si>
  <si>
    <t xml:space="preserve">plectin isoform 1e [Homo sapiens] </t>
  </si>
  <si>
    <t>VPS45</t>
  </si>
  <si>
    <t xml:space="preserve">vacuolar protein sorting-associated protein 45 isoform 1 [Homo sapiens] </t>
  </si>
  <si>
    <t>FAM83H</t>
  </si>
  <si>
    <t xml:space="preserve">protein FAM83H [Homo sapiens] </t>
  </si>
  <si>
    <t>LMNB1</t>
  </si>
  <si>
    <t xml:space="preserve">lamin-B1 isoform 1 [Homo sapiens] </t>
  </si>
  <si>
    <t>VPS33B</t>
  </si>
  <si>
    <t>TMEM131</t>
  </si>
  <si>
    <t>1 genes:TMEM131.gi|150456424|ref|NP_056163.1|:TMEM131:transmembrane protein 131 [Homo sapiens] ;gi|530368574|ref|XP_005263966.1|:TMEM131:PREDICTED: transmembrane protein 131 isoform X1 [Homo sapiens] ;gi|530368576|ref|XP_005263967.1|:TMEM131:PREDICTED: transmembrane protein 131 isoform X2 [Homo sapiens] ;gi|530368578|ref|XP_005263968.1|:TMEM131:PREDICTED: transmembrane protein 131 isoform X3 [Homo sapiens] ;gi|530368580|ref|XP_005263969.1|:TMEM131:PREDICTED: transmembrane protein 131 isoform X4 [Homo sapiens] ;</t>
  </si>
  <si>
    <t>WDR83</t>
  </si>
  <si>
    <t xml:space="preserve">WD repeat domain-containing protein 83 [Homo sapiens] </t>
  </si>
  <si>
    <t>IFT27</t>
  </si>
  <si>
    <t>1 genes:IFT27.gi|578836866|ref|XP_006724169.1|:IFT27:PREDICTED: intraflagellar transport protein 27 homolog isoform X1 [Homo sapiens] ;gi|6857824|ref|NP_006851.1|:IFT27:intraflagellar transport protein 27 homolog isoform 2 [Homo sapiens] ;</t>
  </si>
  <si>
    <t>CAPZB</t>
  </si>
  <si>
    <t xml:space="preserve">F-actin-capping protein subunit beta isoform 1 [Homo sapiens] </t>
  </si>
  <si>
    <t>ANXA2</t>
  </si>
  <si>
    <t>1 genes:ANXA2.gi|209862831|ref|NP_001129487.1|:ANXA2:annexin A2 isoform 2 [Homo sapiens] ;gi|50845388|ref|NP_001002858.1|:ANXA2:annexin A2 isoform 1 [Homo sapiens] ;</t>
  </si>
  <si>
    <t>ACTG1</t>
  </si>
  <si>
    <t xml:space="preserve">actin, cytoplasmic 2 [Homo sapiens] </t>
  </si>
  <si>
    <t>PCNA</t>
  </si>
  <si>
    <t xml:space="preserve">proliferating cell nuclear antigen [Homo sapiens] </t>
  </si>
  <si>
    <t>CP</t>
  </si>
  <si>
    <t xml:space="preserve">ceruloplasmin precursor [Homo sapiens] </t>
  </si>
  <si>
    <t>FAM83G</t>
  </si>
  <si>
    <t xml:space="preserve">protein FAM83G [Homo sapiens] </t>
  </si>
  <si>
    <t>TAB1</t>
  </si>
  <si>
    <t xml:space="preserve">TGF-beta-activated kinase 1 and MAP3K7-binding protein 1 isoform alpha [Homo sapiens] </t>
  </si>
  <si>
    <t>DLD</t>
  </si>
  <si>
    <t xml:space="preserve">dihydrolipoyl dehydrogenase, mitochondrial precursor [Homo sapiens] </t>
  </si>
  <si>
    <t>TAB3</t>
  </si>
  <si>
    <t xml:space="preserve">PREDICTED: TGF-beta-activated kinase 1 and MAP3K7-binding protein 3 isoform X1 [Homo sapiens] </t>
  </si>
  <si>
    <t>CAMSAP3</t>
  </si>
  <si>
    <t xml:space="preserve">calmodulin-regulated spectrin-associated protein 3 isoform 2 [Homo sapiens] </t>
  </si>
  <si>
    <t>CRKL</t>
  </si>
  <si>
    <t xml:space="preserve">crk-like protein [Homo sapiens] </t>
  </si>
  <si>
    <t>TMEM165</t>
  </si>
  <si>
    <t xml:space="preserve">transmembrane protein 165 precursor [Homo sapiens] </t>
  </si>
  <si>
    <t>DVL2</t>
  </si>
  <si>
    <t xml:space="preserve">segment polarity protein dishevelled homolog DVL-2 [Homo sapiens] </t>
  </si>
  <si>
    <t>CEP192</t>
  </si>
  <si>
    <t xml:space="preserve">centrosomal protein of 192 kDa [Homo sapiens] </t>
  </si>
  <si>
    <t>MIB1</t>
  </si>
  <si>
    <t xml:space="preserve">E3 ubiquitin-protein ligase MIB1 [Homo sapiens] </t>
  </si>
  <si>
    <t>TP53BP2</t>
  </si>
  <si>
    <t xml:space="preserve">apoptosis-stimulating of p53 protein 2 isoform 1 [Homo sapiens] </t>
  </si>
  <si>
    <t>DDX3X</t>
  </si>
  <si>
    <t xml:space="preserve">ATP-dependent RNA helicase DDX3X isoform 2 [Homo sapiens] </t>
  </si>
  <si>
    <t>ARFGAP1</t>
  </si>
  <si>
    <t>EIF4E2</t>
  </si>
  <si>
    <t xml:space="preserve">eukaryotic translation initiation factor 4E type 2 isoform A [Homo sapiens] </t>
  </si>
  <si>
    <t xml:space="preserve">eukaryotic translation initiation factor 4E type 2 isoform B [Homo sapiens] </t>
  </si>
  <si>
    <t>GPATCH1</t>
  </si>
  <si>
    <t xml:space="preserve">G patch domain-containing protein 1 [Homo sapiens] </t>
  </si>
  <si>
    <t>PRKACB</t>
  </si>
  <si>
    <t xml:space="preserve">cAMP-dependent protein kinase catalytic subunit beta isoform 1 [Homo sapiens] </t>
  </si>
  <si>
    <t xml:space="preserve">MAP7 domain-containing protein 3 isoform 1 [Homo sapiens] </t>
  </si>
  <si>
    <t>PCBP2</t>
  </si>
  <si>
    <t xml:space="preserve">poly(rC)-binding protein 2 isoform b [Homo sapiens] </t>
  </si>
  <si>
    <t>CAPZA1</t>
  </si>
  <si>
    <t xml:space="preserve">F-actin-capping protein subunit alpha-1 [Homo sapiens] </t>
  </si>
  <si>
    <t>PHF8</t>
  </si>
  <si>
    <t xml:space="preserve">histone lysine demethylase PHF8 isoform 1 [Homo sapiens] </t>
  </si>
  <si>
    <t>CEP164</t>
  </si>
  <si>
    <t xml:space="preserve">PREDICTED: centrosomal protein of 164 kDa isoform X3 [Homo sapiens] </t>
  </si>
  <si>
    <t>HNRNPH2</t>
  </si>
  <si>
    <t xml:space="preserve">heterogeneous nuclear ribonucleoprotein H2 [Homo sapiens] </t>
  </si>
  <si>
    <t>ARHGAP21</t>
  </si>
  <si>
    <t xml:space="preserve">PREDICTED: rho GTPase-activating protein 21 isoform X3 [Homo sapiens] </t>
  </si>
  <si>
    <t>RANBP2</t>
  </si>
  <si>
    <t xml:space="preserve">E3 SUMO-protein ligase RanBP2 [Homo sapiens] </t>
  </si>
  <si>
    <t xml:space="preserve">tight junction protein ZO-2 isoform 1 [Homo sapiens] </t>
  </si>
  <si>
    <t>NUP93</t>
  </si>
  <si>
    <t xml:space="preserve">PREDICTED: nuclear pore complex protein Nup93 isoform X1 [Homo sapiens] </t>
  </si>
  <si>
    <t>TNRC6A</t>
  </si>
  <si>
    <t xml:space="preserve">PREDICTED: trinucleotide repeat-containing gene 6A protein isoform X2 [Homo sapiens] </t>
  </si>
  <si>
    <t>PATL1</t>
  </si>
  <si>
    <t>1 genes:PATL1.gi|189217919|ref|NP_689929.2|:PATL1:protein PAT1 homolog 1 [Homo sapiens] ;gi|530396446|ref|XP_005273890.1|:PATL1:PREDICTED: protein PAT1 homolog 1 isoform X1 [Homo sapiens] ;gi|530396448|ref|XP_005273891.1|:PATL1:PREDICTED: protein PAT1 homolog 1 isoform X2 [Homo sapiens] ;</t>
  </si>
  <si>
    <t>HLCS</t>
  </si>
  <si>
    <t>1 genes:HLCS. 2 proteins in this group did not match any genes. gi|530418853|ref|XP_005261010.1|:HLCS:PREDICTED: biotin--protein ligase isoform X1 [Homo sapiens] ;gi|578836517|ref|XP_006724056.1|:PREDICTED: biotin--protein ligase isoform X5 [Homo sapiens] ;gi|578836525|ref|XP_006724059.1|:PREDICTED: biotin--protein ligase isoform X8 [Homo sapiens] ;</t>
  </si>
  <si>
    <t>CYLD</t>
  </si>
  <si>
    <t>1 genes:CYLD. 1 proteins in this group did not match any genes. gi|14165258|ref|NP_056062.1|:CYLD:ubiquitin carboxyl-terminal hydrolase CYLD isoform 1 [Homo sapiens] ;gi|578828868|ref|XP_006721214.1|:PREDICTED: ubiquitin carboxyl-terminal hydrolase CYLD isoform X6 [Homo sapiens] ;</t>
  </si>
  <si>
    <t>TUBB2B</t>
  </si>
  <si>
    <t xml:space="preserve">tubulin beta-2B chain [Homo sapiens] </t>
  </si>
  <si>
    <t>TCP1</t>
  </si>
  <si>
    <t xml:space="preserve">T-complex protein 1 subunit alpha isoform a [Homo sapiens] </t>
  </si>
  <si>
    <t>PCBP1</t>
  </si>
  <si>
    <t xml:space="preserve">poly(rC)-binding protein 1 [Homo sapiens] </t>
  </si>
  <si>
    <t>NOC2L</t>
  </si>
  <si>
    <t xml:space="preserve">nucleolar complex protein 2 homolog [Homo sapiens] </t>
  </si>
  <si>
    <t>CHORDC1</t>
  </si>
  <si>
    <t xml:space="preserve">cysteine and histidine-rich domain-containing protein 1 isoform a [Homo sapiens] </t>
  </si>
  <si>
    <t>ARFGAP2</t>
  </si>
  <si>
    <t xml:space="preserve">ADP-ribosylation factor GTPase-activating protein 2 isoform 1 [Homo sapiens] </t>
  </si>
  <si>
    <t>TTK</t>
  </si>
  <si>
    <t>1 genes:TTK.gi|23308722|ref|NP_003309.2|:TTK:dual specificity protein kinase TTK isoform 1 [Homo sapiens] ;gi|262399361|ref|NP_001160163.1|:TTK:dual specificity protein kinase TTK isoform 2 [Homo sapiens] ;</t>
  </si>
  <si>
    <t>TJP1</t>
  </si>
  <si>
    <t xml:space="preserve">PREDICTED: tight junction protein ZO-1 isoform X5 [Homo sapiens] </t>
  </si>
  <si>
    <t>PKD1L1</t>
  </si>
  <si>
    <t xml:space="preserve">polycystic kidney disease protein 1-like 1 [Homo sapiens] </t>
  </si>
  <si>
    <t>IRAK1</t>
  </si>
  <si>
    <t xml:space="preserve">interleukin-1 receptor-associated kinase 1 isoform 1 [Homo sapiens] </t>
  </si>
  <si>
    <t>DNAJA3</t>
  </si>
  <si>
    <t>1 genes:DNAJA3.gi|205360838|ref|NP_005138.3|:DNAJA3:dnaJ homolog subfamily A member 3, mitochondrial isoform 1 [Homo sapiens] ;gi|205360840|ref|NP_001128582.1|:DNAJA3:dnaJ homolog subfamily A member 3, mitochondrial isoform 2 [Homo sapiens] ;</t>
  </si>
  <si>
    <t>PCMT1</t>
  </si>
  <si>
    <t>1 genes:PCMT1.gi|354983493|ref|NP_001238978.1|:PCMT1:protein-L-isoaspartate(D-aspartate) O-methyltransferase isoform 2 [Homo sapiens] ;gi|354983501|ref|NP_001238982.1|:PCMT1:protein-L-isoaspartate(D-aspartate) O-methyltransferase isoform 1 [Homo sapiens] ;</t>
  </si>
  <si>
    <t xml:space="preserve">tight junction protein ZO-1 isoform a [Homo sapiens] </t>
  </si>
  <si>
    <t xml:space="preserve">PREDICTED: tight junction protein ZO-1 isoform X3 [Homo sapiens] </t>
  </si>
  <si>
    <t>SDCCAG3</t>
  </si>
  <si>
    <t xml:space="preserve">serologically defined colon cancer antigen 3 isoform 2 [Homo sapiens] </t>
  </si>
  <si>
    <t xml:space="preserve">serologically defined colon cancer antigen 3 isoform 1 [Homo sapiens] </t>
  </si>
  <si>
    <t xml:space="preserve">serologically defined colon cancer antigen 3 isoform 3 [Homo sapiens] </t>
  </si>
  <si>
    <t>ACE</t>
  </si>
  <si>
    <t xml:space="preserve">angiotensin-converting enzyme isoform 1 precursor [Homo sapiens] </t>
  </si>
  <si>
    <t>CSNK1A1</t>
  </si>
  <si>
    <t xml:space="preserve">casein kinase I isoform alpha isoform 2 [Homo sapiens] </t>
  </si>
  <si>
    <t>DYNC1LI1</t>
  </si>
  <si>
    <t xml:space="preserve">cytoplasmic dynein 1 light intermediate chain 1 [Homo sapiens] </t>
  </si>
  <si>
    <t>RBM14</t>
  </si>
  <si>
    <t xml:space="preserve">RNA-binding protein 14 isoform 1 [Homo sapiens] </t>
  </si>
  <si>
    <t>PTPN23</t>
  </si>
  <si>
    <t>1 genes:PTPN23. 1 proteins in this group did not match any genes. gi|24308073|ref|NP_056281.1|:PTPN23:tyrosine-protein phosphatase non-receptor type 23 [Homo sapiens] ;gi|530372233|ref|XP_005265088.1|:PREDICTED: tyrosine-protein phosphatase non-receptor type 23 isoform X1 [Homo sapiens] ;</t>
  </si>
  <si>
    <t>HAUS7</t>
  </si>
  <si>
    <t xml:space="preserve">HAUS augmin-like complex subunit 7 [Homo sapiens] </t>
  </si>
  <si>
    <t>KIF14</t>
  </si>
  <si>
    <t xml:space="preserve">kinesin-like protein KIF14 [Homo sapiens] </t>
  </si>
  <si>
    <t>BCCIP</t>
  </si>
  <si>
    <t xml:space="preserve">BRCA2 and CDKN1A-interacting protein isoform BCCIPalpha [Homo sapiens] </t>
  </si>
  <si>
    <t>SERBP1</t>
  </si>
  <si>
    <t xml:space="preserve">plasminogen activator inhibitor 1 RNA-binding protein isoform 1 [Homo sapiens] </t>
  </si>
  <si>
    <t>PPP6C</t>
  </si>
  <si>
    <t>1 genes:PPP6C. 1 proteins in this group did not match any genes. gi|183603929|ref|NP_001116827.1|:PPP6C:serine/threonine-protein phosphatase 6 catalytic subunit isoform a [Homo sapiens] ;gi|4506029|ref|NP_002712.1|:PPP6C:serine/threonine-protein phosphatase 6 catalytic subunit isoform b [Homo sapiens] ;gi|578817634|ref|XP_006717238.1|:PREDICTED: serine/threonine-protein phosphatase 6 catalytic subunit isoform X1 [Homo sapiens] ;</t>
  </si>
  <si>
    <t>MCM3</t>
  </si>
  <si>
    <t xml:space="preserve">DNA replication licensing factor MCM3 isoform 1 [Homo sapiens] </t>
  </si>
  <si>
    <t>PDAP1</t>
  </si>
  <si>
    <t xml:space="preserve">28 kDa heat- and acid-stable phosphoprotein [Homo sapiens] </t>
  </si>
  <si>
    <t>HAUS5</t>
  </si>
  <si>
    <t xml:space="preserve">HAUS augmin-like complex subunit 5 [Homo sapiens] </t>
  </si>
  <si>
    <t>MCM5</t>
  </si>
  <si>
    <t>1 genes:MCM5.gi|23510448|ref|NP_006730.2|:MCM5:DNA replication licensing factor MCM5 [Homo sapiens] ;gi|578837205|ref|XP_006724305.1|:MCM5:PREDICTED: DNA replication licensing factor MCM5 isoform X1 [Homo sapiens] ;</t>
  </si>
  <si>
    <t>RANGAP1</t>
  </si>
  <si>
    <t>1 genes:RANGAP1.gi|530420276|ref|XP_005261752.1|:RANGAP1:PREDICTED: ran GTPase-activating protein 1 isoform X1 [Homo sapiens] ;gi|530420278|ref|XP_005261753.1|:RANGAP1:PREDICTED: ran GTPase-activating protein 1 isoform X2 [Homo sapiens] ;gi|578837322|ref|XP_006724352.1|:RANGAP1:PREDICTED: ran GTPase-activating protein 1 isoform X3 [Homo sapiens] ;</t>
  </si>
  <si>
    <t>PLOD1</t>
  </si>
  <si>
    <t xml:space="preserve">procollagen-lysine,2-oxoglutarate 5-dioxygenase 1 precursor [Homo sapiens] </t>
  </si>
  <si>
    <t>ARFIP2</t>
  </si>
  <si>
    <t>1 genes:ARFIP2.gi|338827746|ref|NP_001229783.1|:ARFIP2:arfaptin-2 isoform 1 [Homo sapiens] ;gi|338827748|ref|NP_001229784.1|:ARFIP2:arfaptin-2 isoform 3 [Homo sapiens] ;gi|530395177|ref|XP_005252897.1|:ARFIP2:PREDICTED: arfaptin-2 isoform X1 [Homo sapiens] ;</t>
  </si>
  <si>
    <t>PFKM</t>
  </si>
  <si>
    <t xml:space="preserve">PREDICTED: 6-phosphofructokinase, muscle type isoform X3 [Homo sapiens] </t>
  </si>
  <si>
    <t>NUP58</t>
  </si>
  <si>
    <t>1 genes:NUP58.gi|30102928|ref|NP_054808.1|:NUP58:nucleoporin p58/p45 isoform a [Homo sapiens] ;gi|530402808|ref|XP_005266657.1|:NUP58:PREDICTED: nucleoporin p58/p45 isoform X1 [Homo sapiens] ;gi|56788377|ref|NP_001008564.1|:NUP58:nucleoporin p58/p45 isoform b [Homo sapiens] ;</t>
  </si>
  <si>
    <t>ARCN1</t>
  </si>
  <si>
    <t xml:space="preserve">coatomer subunit delta isoform 1 [Homo sapiens] </t>
  </si>
  <si>
    <t>HSPD1</t>
  </si>
  <si>
    <t xml:space="preserve">PREDICTED: 60 kDa heat shock protein, mitochondrial isoform X1 [Homo sapiens] </t>
  </si>
  <si>
    <t>TNRC6C</t>
  </si>
  <si>
    <t xml:space="preserve">trinucleotide repeat-containing gene 6C protein isoform 1 [Homo sapiens] </t>
  </si>
  <si>
    <t>APC</t>
  </si>
  <si>
    <t>1 genes:APC.gi|189011566|ref|NP_001120982.1|:APC:adenomatous polyposis coli protein isoform b [Homo sapiens] ;gi|306922386|ref|NP_001120983.2|:APC:adenomatous polyposis coli protein isoform a [Homo sapiens] ;</t>
  </si>
  <si>
    <t>TAB2</t>
  </si>
  <si>
    <t xml:space="preserve">PREDICTED: TGF-beta-activated kinase 1 and MAP3K7-binding protein 2 isoform X1 [Homo sapiens] </t>
  </si>
  <si>
    <t>KPNB1</t>
  </si>
  <si>
    <t xml:space="preserve">importin subunit beta-1 isoform 1 [Homo sapiens] </t>
  </si>
  <si>
    <t>DYNC1H1</t>
  </si>
  <si>
    <t xml:space="preserve">cytoplasmic dynein 1 heavy chain 1 [Homo sapiens] </t>
  </si>
  <si>
    <t>RPL7</t>
  </si>
  <si>
    <t xml:space="preserve">60S ribosomal protein L7 [Homo sapiens] </t>
  </si>
  <si>
    <t>ARF1</t>
  </si>
  <si>
    <t xml:space="preserve">ADP-ribosylation factor 1 [Homo sapiens] </t>
  </si>
  <si>
    <t>RRM2</t>
  </si>
  <si>
    <t xml:space="preserve">ribonucleoside-diphosphate reductase subunit M2 isoform 1 [Homo sapiens] </t>
  </si>
  <si>
    <t>NUP88</t>
  </si>
  <si>
    <t xml:space="preserve">nuclear pore complex protein Nup88 [Homo sapiens] </t>
  </si>
  <si>
    <t>SLC25A11</t>
  </si>
  <si>
    <t xml:space="preserve">mitochondrial 2-oxoglutarate/malate carrier protein isoform 1 [Homo sapiens] </t>
  </si>
  <si>
    <t>TTF2</t>
  </si>
  <si>
    <t xml:space="preserve">transcription termination factor 2 [Homo sapiens] </t>
  </si>
  <si>
    <t>HAUS6</t>
  </si>
  <si>
    <t xml:space="preserve">HAUS augmin-like complex subunit 6 isoform 1 [Homo sapiens] </t>
  </si>
  <si>
    <t>ALMS1</t>
  </si>
  <si>
    <t xml:space="preserve">Alstrom syndrome protein 1 [Homo sapiens] </t>
  </si>
  <si>
    <t>DCTN1</t>
  </si>
  <si>
    <t>1 genes:DCTN1.gi|205277392|ref|NP_001128512.1|:DCTN1:dynactin subunit 1 isoform 3 [Homo sapiens] ;gi|299890871|ref|NP_001177765.1|:DCTN1:dynactin subunit 1 isoform 5 [Homo sapiens] ;</t>
  </si>
  <si>
    <t>DSP</t>
  </si>
  <si>
    <t xml:space="preserve">desmoplakin isoform I [Homo sapiens] </t>
  </si>
  <si>
    <t>CALD1</t>
  </si>
  <si>
    <t>1 genes:CALD1. 1 proteins in this group did not match any genes. gi|15149463|ref|NP_149130.1|:CALD1:caldesmon isoform 4 [Homo sapiens] ;gi|15149465|ref|NP_149131.1|:CALD1:caldesmon isoform 5 [Homo sapiens] ;gi|578814641|ref|XP_006716200.1|:PREDICTED: caldesmon isoform X2 [Homo sapiens] ;</t>
  </si>
  <si>
    <t>PSMC1</t>
  </si>
  <si>
    <t xml:space="preserve">26S protease regulatory subunit 4 [Homo sapiens] </t>
  </si>
  <si>
    <t>UBE2M</t>
  </si>
  <si>
    <t xml:space="preserve">NEDD8-conjugating enzyme Ubc12 [Homo sapiens] </t>
  </si>
  <si>
    <t>MTPAP</t>
  </si>
  <si>
    <t xml:space="preserve">poly(A) RNA polymerase, mitochondrial precursor [Homo sapiens] </t>
  </si>
  <si>
    <t>CAMSAP1</t>
  </si>
  <si>
    <t>1 genes:CAMSAP1.gi|186659512|ref|NP_056262.3|:CAMSAP1:calmodulin-regulated spectrin-associated protein 1 [Homo sapiens] ;gi|530426604|ref|XP_005263453.1|:CAMSAP1:PREDICTED: calmodulin-regulated spectrin-associated protein 1 isoform X1 [Homo sapiens] ;</t>
  </si>
  <si>
    <t>DNAJB6</t>
  </si>
  <si>
    <t xml:space="preserve">dnaJ homolog subfamily B member 6 isoform a [Homo sapiens] </t>
  </si>
  <si>
    <t>TUBA1C</t>
  </si>
  <si>
    <t xml:space="preserve">tubulin alpha-1C chain [Homo sapiens] </t>
  </si>
  <si>
    <t>CGN</t>
  </si>
  <si>
    <t xml:space="preserve">PREDICTED: cingulin isoform X1 [Homo sapiens] </t>
  </si>
  <si>
    <t>HAUS8</t>
  </si>
  <si>
    <t xml:space="preserve">HAUS augmin-like complex subunit 8 isoform a [Homo sapiens] </t>
  </si>
  <si>
    <t>PDLIM1</t>
  </si>
  <si>
    <t xml:space="preserve">PDZ and LIM domain protein 1 [Homo sapiens] </t>
  </si>
  <si>
    <t>DPYSL2</t>
  </si>
  <si>
    <t xml:space="preserve">dihydropyrimidinase-related protein 2 isoform 1 [Homo sapiens] </t>
  </si>
  <si>
    <t>MPHOSPH9</t>
  </si>
  <si>
    <t xml:space="preserve">M-phase phosphoprotein 9 [Homo sapiens] </t>
  </si>
  <si>
    <t>CTTN</t>
  </si>
  <si>
    <t xml:space="preserve">src substrate cortactin isoform a [Homo sapiens] </t>
  </si>
  <si>
    <t>CNOT1</t>
  </si>
  <si>
    <t xml:space="preserve">CCR4-NOT transcription complex subunit 1 isoform a [Homo sapiens] </t>
  </si>
  <si>
    <t>HIST2H4B</t>
  </si>
  <si>
    <t xml:space="preserve">histone H4 [Homo sapiens] </t>
  </si>
  <si>
    <t>PLK1</t>
  </si>
  <si>
    <t xml:space="preserve">serine/threonine-protein kinase PLK1 [Homo sapiens] </t>
  </si>
  <si>
    <t>ARHGEF2</t>
  </si>
  <si>
    <t>1 genes:ARHGEF2.gi|253735775|ref|NP_001155855.1|:ARHGEF2:rho guanine nucleotide exchange factor 2 isoform 1 [Homo sapiens] ;gi|530365588|ref|XP_005245644.1|:ARHGEF2:PREDICTED: rho guanine nucleotide exchange factor 2 isoform X1 [Homo sapiens] ;gi|530365592|ref|XP_005245646.1|:ARHGEF2:PREDICTED: rho guanine nucleotide exchange factor 2 isoform X3 [Homo sapiens] ;gi|530365596|ref|XP_005245648.1|:ARHGEF2:PREDICTED: rho guanine nucleotide exchange factor 2 isoform X5 [Homo sapiens] ;gi|530365602|ref|XP_005245651.1|:ARHGEF2:PREDICTED: rho guanine nucleotide exchange factor 2 isoform X8 [Homo sapiens] ;gi|578801702|ref|XP_006711685.1|:ARHGEF2:PREDICTED: rho guanine nucleotide exchange factor 2 isoform X10 [Homo sapiens] ;gi|578801711|ref|XP_006711689.1|:ARHGEF2:PREDICTED: rho guanine nucleotide exchange factor 2 isoform X14 [Homo sapiens] ;</t>
  </si>
  <si>
    <t>NUP62</t>
  </si>
  <si>
    <t xml:space="preserve">nuclear pore glycoprotein p62 [Homo sapiens] </t>
  </si>
  <si>
    <t>MAML1</t>
  </si>
  <si>
    <t xml:space="preserve">mastermind-like protein 1 [Homo sapiens] </t>
  </si>
  <si>
    <t>TOP2A</t>
  </si>
  <si>
    <t xml:space="preserve">DNA topoisomerase 2-alpha [Homo sapiens] </t>
  </si>
  <si>
    <t>HAUS3</t>
  </si>
  <si>
    <t xml:space="preserve">HAUS augmin-like complex subunit 3 [Homo sapiens] </t>
  </si>
  <si>
    <t>TUBB6</t>
  </si>
  <si>
    <t xml:space="preserve">tubulin beta-6 chain [Homo sapiens] </t>
  </si>
  <si>
    <t>TRIM25</t>
  </si>
  <si>
    <t xml:space="preserve">E3 ubiquitin/ISG15 ligase TRIM25 [Homo sapiens] </t>
  </si>
  <si>
    <t>NEDD1</t>
  </si>
  <si>
    <t>1 genes:NEDD1. 1 proteins in this group did not match any genes. gi|530399758|ref|XP_005268701.1|:NEDD1:PREDICTED: protein NEDD1 isoform X1 [Homo sapiens] ;gi|578823306|ref|XP_006719299.1|:PREDICTED: protein NEDD1 isoform X2 [Homo sapiens] ;</t>
  </si>
  <si>
    <t>FAM21A</t>
  </si>
  <si>
    <t xml:space="preserve">WASH complex subunit FAM21A [Homo sapiens] </t>
  </si>
  <si>
    <t>XIAP</t>
  </si>
  <si>
    <t xml:space="preserve">PREDICTED: E3 ubiquitin-protein ligase XIAP isoform X1 [Homo sapiens] </t>
  </si>
  <si>
    <t>BCR</t>
  </si>
  <si>
    <t xml:space="preserve">breakpoint cluster region protein isoform 1 [Homo sapiens] </t>
  </si>
  <si>
    <t>IPO8</t>
  </si>
  <si>
    <t xml:space="preserve">importin-8 isoform 1 [Homo sapiens] </t>
  </si>
  <si>
    <t>CC2D1A</t>
  </si>
  <si>
    <t xml:space="preserve">PREDICTED: coiled-coil and C2 domain-containing protein 1A isoform X3 [Homo sapiens] </t>
  </si>
  <si>
    <t xml:space="preserve">PREDICTED: ADP-ribosylation factor GTPase-activating protein 1 isoform X1 [Homo sapiens] </t>
  </si>
  <si>
    <t>KRT5</t>
  </si>
  <si>
    <t xml:space="preserve">keratin, type II cytoskeletal 5 [Homo sapiens] </t>
  </si>
  <si>
    <t xml:space="preserve">PREDICTED: coiled-coil and C2 domain-containing protein 1A isoform X2 [Homo sapiens] </t>
  </si>
  <si>
    <t xml:space="preserve">coiled-coil and C2 domain-containing protein 1A [Homo sapiens] </t>
  </si>
  <si>
    <t>PSMC2</t>
  </si>
  <si>
    <t xml:space="preserve">26S protease regulatory subunit 7 isoform 1 [Homo sapiens] </t>
  </si>
  <si>
    <t>TUBB4A</t>
  </si>
  <si>
    <t xml:space="preserve">tubulin beta-4A chain isoform 1 [Homo sapiens] </t>
  </si>
  <si>
    <t>CSDE1</t>
  </si>
  <si>
    <t xml:space="preserve">cold shock domain-containing protein E1 isoform 4 [Homo sapiens] </t>
  </si>
  <si>
    <t>RGPD1</t>
  </si>
  <si>
    <t xml:space="preserve">RANBP2-like and GRIP domain-containing protein 1 [Homo sapiens] </t>
  </si>
  <si>
    <t>PRRC2B</t>
  </si>
  <si>
    <t xml:space="preserve">protein PRRC2B [Homo sapiens] </t>
  </si>
  <si>
    <t>CLINT1</t>
  </si>
  <si>
    <t xml:space="preserve">clathrin interactor 1 isoform 1 [Homo sapiens] </t>
  </si>
  <si>
    <t>ANKHD1-EIF4EBP3</t>
  </si>
  <si>
    <t xml:space="preserve">ANKHD1-EIF4EBP3 protein [Homo sapiens] </t>
  </si>
  <si>
    <t>STAT3</t>
  </si>
  <si>
    <t xml:space="preserve">signal transducer and activator of transcription 3 isoform 1 [Homo sapiens] </t>
  </si>
  <si>
    <t xml:space="preserve">PREDICTED: protein Hook homolog 1 isoform X1 [Homo sapiens] </t>
  </si>
  <si>
    <t>ANKRD28</t>
  </si>
  <si>
    <t xml:space="preserve">serine/threonine-protein phosphatase 6 regulatory ankyrin repeat subunit A isoform a [Homo sapiens] </t>
  </si>
  <si>
    <t>SNX9</t>
  </si>
  <si>
    <t xml:space="preserve">sorting nexin-9 [Homo sapiens] </t>
  </si>
  <si>
    <t>NUP205</t>
  </si>
  <si>
    <t xml:space="preserve">nuclear pore complex protein Nup205 [Homo sapiens] </t>
  </si>
  <si>
    <t>TNRC6B</t>
  </si>
  <si>
    <t xml:space="preserve">trinucleotide repeat-containing gene 6B protein isoform 2 [Homo sapiens] </t>
  </si>
  <si>
    <t>TLN1</t>
  </si>
  <si>
    <t xml:space="preserve">talin-1 [Homo sapiens] </t>
  </si>
  <si>
    <t>EIF5A</t>
  </si>
  <si>
    <t>1 genes:EIF5A.gi|219555707|ref|NP_001137232.1|:EIF5A:eukaryotic translation initiation factor 5A-1 isoform A [Homo sapiens] ;gi|530410036|ref|XP_005256566.1|:EIF5A:PREDICTED: eukaryotic translation initiation factor 5A-1 isoform X5 [Homo sapiens] ;</t>
  </si>
  <si>
    <t>FAM21C</t>
  </si>
  <si>
    <t xml:space="preserve">WASH complex subunit FAM21C isoform 3 [Homo sapiens] </t>
  </si>
  <si>
    <t xml:space="preserve">WASH complex subunit FAM21C isoform 1 [Homo sapiens] </t>
  </si>
  <si>
    <t>CKAP5</t>
  </si>
  <si>
    <t xml:space="preserve">cytoskeleton-associated protein 5 isoform a [Homo sapiens] </t>
  </si>
  <si>
    <t>MLLT4</t>
  </si>
  <si>
    <t xml:space="preserve">PREDICTED: afadin isoform X5 [Homo sapiens] </t>
  </si>
  <si>
    <t>TBKBP1</t>
  </si>
  <si>
    <t xml:space="preserve">PREDICTED: TANK-binding kinase 1-binding protein 1 isoform X4 [Homo sapiens] </t>
  </si>
  <si>
    <t>SIPA1L3</t>
  </si>
  <si>
    <t>1 genes:SIPA1L3. 1 proteins in this group did not match any genes. gi|530416035|ref|XP_005258728.1|:SIPA1L3:PREDICTED: signal-induced proliferation-associated 1-like protein 3 isoform X1 [Homo sapiens] ;gi|530416037|ref|XP_005258729.1|:PREDICTED: signal-induced proliferation-associated 1-like protein 3 isoform X2 [Homo sapiens] ;</t>
  </si>
  <si>
    <t>CGNL1</t>
  </si>
  <si>
    <t xml:space="preserve">cingulin-like protein 1 [Homo sapiens] </t>
  </si>
  <si>
    <t>ANKRD26</t>
  </si>
  <si>
    <t xml:space="preserve">PREDICTED: ankyrin repeat domain-containing protein 26 isoform X1 [Homo sapiens] </t>
  </si>
  <si>
    <t>PPP2R3A</t>
  </si>
  <si>
    <t xml:space="preserve">PREDICTED: serine/threonine-protein phosphatase 2A regulatory subunit B'' subunit alpha isoform X1 [Homo sapiens] </t>
  </si>
  <si>
    <t xml:space="preserve">ankyrin repeat domain-containing protein 26 isoform 1 [Homo sapiens] </t>
  </si>
  <si>
    <t>ABI2</t>
  </si>
  <si>
    <t xml:space="preserve">PREDICTED: abl interactor 2 isoform X14 [Homo sapiens] </t>
  </si>
  <si>
    <t>OCRL</t>
  </si>
  <si>
    <t>1 genes:OCRL. 1 proteins in this group did not match any genes. gi|13325072|ref|NP_000267.2|:OCRL:inositol polyphosphate 5-phosphatase OCRL-1 isoform a [Homo sapiens] ;gi|578838686|ref|XP_006724823.1|:PREDICTED: inositol polyphosphate 5-phosphatase OCRL-1 isoform X3 [Homo sapiens] ;</t>
  </si>
  <si>
    <t>PDLIM5</t>
  </si>
  <si>
    <t>GGA1</t>
  </si>
  <si>
    <t>1 genes:GGA1. 1 proteins in this group did not match any genes. gi|289577051|ref|NP_001166158.1|:GGA1:ADP-ribosylation factor-binding protein GGA1 isoform 4 [Homo sapiens] ;gi|530419905|ref|XP_005261575.1|:GGA1:PREDICTED: ADP-ribosylation factor-binding protein GGA1 isoform X2 [Homo sapiens] ;gi|578837166|ref|XP_006724291.1|:PREDICTED: ADP-ribosylation factor-binding protein GGA1 isoform X7 [Homo sapiens] ;gi|9558729|ref|NP_037497.1|:GGA1:ADP-ribosylation factor-binding protein GGA1 isoform 1 [Homo sapiens] ;</t>
  </si>
  <si>
    <t>KIAA1462</t>
  </si>
  <si>
    <t xml:space="preserve">junctional protein associated with coronary artery disease [Homo sapiens] </t>
  </si>
  <si>
    <t>TBK1</t>
  </si>
  <si>
    <t xml:space="preserve">PREDICTED: serine/threonine-protein kinase TBK1 isoform X2 [Homo sapiens] </t>
  </si>
  <si>
    <t>PPFIBP1</t>
  </si>
  <si>
    <t xml:space="preserve">liprin-beta-1 isoform 1 [Homo sapiens] </t>
  </si>
  <si>
    <t>GPBP1</t>
  </si>
  <si>
    <t>1 genes:GPBP1. 1 proteins in this group did not match any genes. gi|28875782|ref|NP_075064.1|:GPBP1:vasculin isoform 1 [Homo sapiens] ;gi|530379446|ref|XP_005248631.1|:PREDICTED: vasculin isoform X4 [Homo sapiens] ;gi|578810503|ref|XP_006714736.1|:GPBP1:PREDICTED: vasculin isoform X5 [Homo sapiens] ;gi|578810505|ref|XP_006714737.1|:GPBP1:PREDICTED: vasculin isoform X6 [Homo sapiens] ;</t>
  </si>
  <si>
    <t>PLEKHG1</t>
  </si>
  <si>
    <t>1 genes:PLEKHG1. 1 proteins in this group did not match any genes. gi|530383894|ref|XP_005267121.1|:PLEKHG1:PREDICTED: pleckstrin homology domain-containing family G member 1 isoform X1 [Homo sapiens] ;gi|578812857|ref|XP_006715583.1|:PREDICTED: pleckstrin homology domain-containing family G member 1 isoform X5 [Homo sapiens] ;gi|578812862|ref|XP_006715585.1|:PLEKHG1:PREDICTED: pleckstrin homology domain-containing family G member 1 isoform X7 [Homo sapiens] ;</t>
  </si>
  <si>
    <t>SYNJ1</t>
  </si>
  <si>
    <t>1 genes:SYNJ1. 5 proteins in this group did not match any genes. gi|237757310|ref|NP_003886.3|:SYNJ1:synaptojanin-1 isoform a [Homo sapiens] ;gi|237757326|ref|NP_001153778.1|:SYNJ1:synaptojanin-1 isoform d [Homo sapiens] ;gi|530419122|ref|XP_005261133.1|:PREDICTED: synaptojanin-1 isoform X2 [Homo sapiens] ;gi|578836711|ref|XP_006724121.1|:PREDICTED: synaptojanin-1 isoform X8 [Homo sapiens] ;gi|578836713|ref|XP_006724122.1|:PREDICTED: synaptojanin-1 isoform X9 [Homo sapiens] ;gi|578836715|ref|XP_006724123.1|:PREDICTED: synaptojanin-1 isoform X10 [Homo sapiens] ;gi|578836717|ref|XP_006724124.1|:PREDICTED: synaptojanin-1 isoform X11 [Homo sapiens] ;</t>
  </si>
  <si>
    <t xml:space="preserve">liprin-beta-1 isoform 4 [Homo sapiens] </t>
  </si>
  <si>
    <t xml:space="preserve">liprin-beta-1 isoform 2 [Homo sapiens] </t>
  </si>
  <si>
    <t>LIMD1</t>
  </si>
  <si>
    <t xml:space="preserve">LIM domain-containing protein 1 [Homo sapiens] </t>
  </si>
  <si>
    <t>DNMBP</t>
  </si>
  <si>
    <t xml:space="preserve">dynamin-binding protein [Homo sapiens] </t>
  </si>
  <si>
    <t xml:space="preserve">PDZ and LIM domain protein 5 isoform a [Homo sapiens] </t>
  </si>
  <si>
    <t>NCKAP1</t>
  </si>
  <si>
    <t>1 genes:NCKAP1.gi|45545411|ref|NP_995314.1|:NCKAP1:nck-associated protein 1 isoform 2 [Homo sapiens] ;gi|578803511|ref|XP_006712263.1|:NCKAP1:PREDICTED: nck-associated protein 1 isoform X1 [Homo sapiens] ;gi|578803513|ref|XP_006712264.1|:NCKAP1:PREDICTED: nck-associated protein 1 isoform X2 [Homo sapiens] ;gi|7305303|ref|NP_038464.1|:NCKAP1:nck-associated protein 1 isoform 1 [Homo sapiens] ;</t>
  </si>
  <si>
    <t>PDLIM3</t>
  </si>
  <si>
    <t xml:space="preserve">PDZ and LIM domain protein 3 isoform b [Homo sapiens] </t>
  </si>
  <si>
    <t>SORBS1</t>
  </si>
  <si>
    <t xml:space="preserve">sorbin and SH3 domain-containing protein 1 isoform 2 [Homo sapiens] </t>
  </si>
  <si>
    <t>TANK</t>
  </si>
  <si>
    <t>1 genes:TANK. 4 proteins in this group did not match any genes. gi|312433953|ref|NP_001186064.1|:TANK:TRAF family member-associated NF-kappa-B activator isoform a [Homo sapiens] ;gi|530369619|ref|XP_005246263.1|:PREDICTED: TRAF family member-associated NF-kappa-B activator isoform X1 [Homo sapiens] ;gi|530369621|ref|XP_005246264.1|:PREDICTED: TRAF family member-associated NF-kappa-B activator isoform X2 [Homo sapiens] ;gi|530369623|ref|XP_005246265.1|:PREDICTED: TRAF family member-associated NF-kappa-B activator isoform X3 [Homo sapiens] ;gi|530369629|ref|XP_005246268.1|:PREDICTED: TRAF family member-associated NF-kappa-B activator isoform X6 [Homo sapiens] ;</t>
  </si>
  <si>
    <t xml:space="preserve">PREDICTED: sorbin and SH3 domain-containing protein 1 isoform X68 [Homo sapiens] </t>
  </si>
  <si>
    <t>PXN</t>
  </si>
  <si>
    <t>1 genes:PXN. 10 proteins in this group did not match any genes. gi|170932514|ref|NP_001074324.1|:PXN:paxillin isoform 2 [Homo sapiens] ;gi|170932516|ref|NP_002850.2|:PXN:paxillin isoform 1 [Homo sapiens] ;gi|344217711|ref|NP_001230685.1|:PXN:paxillin isoform 3 [Homo sapiens] ;gi|530401367|ref|XP_005253967.1|:PREDICTED: paxillin isoform X1 [Homo sapiens] ;gi|530401375|ref|XP_005253970.1|:PREDICTED: paxillin isoform X4 [Homo sapiens] ;gi|530401377|ref|XP_005253971.1|:PREDICTED: paxillin isoform X5 [Homo sapiens] ;gi|530401379|ref|XP_005253972.1|:PREDICTED: paxillin isoform X6 [Homo sapiens] ;gi|530401381|ref|XP_005253973.1|:PREDICTED: paxillin isoform X7 [Homo sapiens] ;gi|578824057|ref|XP_006719594.1|:PREDICTED: paxillin isoform X10 [Homo sapiens] ;gi|578824059|ref|XP_006719595.1|:PXN:PREDICTED: paxillin isoform X11 [Homo sapiens] ;gi|578824061|ref|XP_006719596.1|:PREDICTED: paxillin isoform X12 [Homo sapiens] ;gi|578824070|ref|XP_006719600.1|:PREDICTED: paxillin isoform X16 [Homo sapiens] ;gi|578824072|ref|XP_006719601.1|:PREDICTED: paxillin isoform X17 [Homo sapiens] ;gi|578824074|ref|XP_006719602.1|:PREDICTED: paxillin isoform X18 [Homo sapiens] ;</t>
  </si>
  <si>
    <t>MAP4K3</t>
  </si>
  <si>
    <t xml:space="preserve">mitogen-activated protein kinase kinase kinase kinase 3 isoform 1 [Homo sapiens] </t>
  </si>
  <si>
    <t>TNIK</t>
  </si>
  <si>
    <t>1 genes:TNIK.gi|239735580|ref|NP_001155032.1|:TNIK:TRAF2 and NCK-interacting protein kinase isoform 2 [Homo sapiens] ;gi|239735582|ref|NP_001155033.1|:TNIK:TRAF2 and NCK-interacting protein kinase isoform 3 [Homo sapiens] ;gi|239735584|ref|NP_001155034.1|:TNIK:TRAF2 and NCK-interacting protein kinase isoform 4 [Homo sapiens] ;gi|239735586|ref|NP_001155035.1|:TNIK:TRAF2 and NCK-interacting protein kinase isoform 5 [Homo sapiens] ;gi|239735588|ref|NP_001155036.1|:TNIK:TRAF2 and NCK-interacting protein kinase isoform 6 [Homo sapiens] ;gi|239735590|ref|NP_001155037.1|:TNIK:TRAF2 and NCK-interacting protein kinase isoform 7 [Homo sapiens] ;gi|239735592|ref|NP_001155038.1|:TNIK:TRAF2 and NCK-interacting protein kinase isoform 8 [Homo sapiens] ;gi|55741807|ref|NP_055843.1|:TNIK:TRAF2 and NCK-interacting protein kinase isoform 1 [Homo sapiens] ;</t>
  </si>
  <si>
    <t>N4BP2</t>
  </si>
  <si>
    <t xml:space="preserve">NEDD4-binding protein 2 [Homo sapiens] </t>
  </si>
  <si>
    <t>RAPH1</t>
  </si>
  <si>
    <t xml:space="preserve">ras-associated and pleckstrin homology domains-containing protein 1 isoform 1 [Homo sapiens] </t>
  </si>
  <si>
    <t>EIF4ENIF1</t>
  </si>
  <si>
    <t>1 genes:EIF4ENIF1. 2 proteins in this group did not match any genes. gi|256818796|ref|NP_001157973.1|:EIF4ENIF1:eukaryotic translation initiation factor 4E transporter isoform a [Homo sapiens] ;gi|530420262|ref|XP_005261745.1|:EIF4ENIF1:PREDICTED: eukaryotic translation initiation factor 4E transporter isoform X3 [Homo sapiens] ;gi|578837305|ref|XP_006724344.1|:PREDICTED: eukaryotic translation initiation factor 4E transporter isoform X4 [Homo sapiens] ;gi|578837307|ref|XP_006724345.1|:PREDICTED: eukaryotic translation initiation factor 4E transporter isoform X5 [Homo sapiens] ;</t>
  </si>
  <si>
    <t>PTPN14</t>
  </si>
  <si>
    <t xml:space="preserve">tyrosine-protein phosphatase non-receptor type 14 [Homo sapiens] </t>
  </si>
  <si>
    <t>GIGYF2</t>
  </si>
  <si>
    <t>1 genes:GIGYF2.gi|156766043|ref|NP_001096616.1|:GIGYF2:PERQ amino acid-rich with GYF domain-containing protein 2 isoform b [Homo sapiens] ;gi|156766047|ref|NP_001096618.1|:GIGYF2:PERQ amino acid-rich with GYF domain-containing protein 2 isoform c [Homo sapiens] ;</t>
  </si>
  <si>
    <t>EPS8</t>
  </si>
  <si>
    <t>0 genes:. 2 proteins in this group did not match any genes. gi|530399079|ref|XP_005253396.1|:PREDICTED: epidermal growth factor receptor kinase substrate 8 isoform X1 [Homo sapiens] ;gi|578822816|ref|XP_006719120.1|:PREDICTED: epidermal growth factor receptor kinase substrate 8 isoform X3 [Homo sapiens] ;</t>
  </si>
  <si>
    <t>XRN1</t>
  </si>
  <si>
    <t xml:space="preserve">5'-3' exoribonuclease 1 isoform c [Homo sapiens] </t>
  </si>
  <si>
    <t>HAUS4</t>
  </si>
  <si>
    <t xml:space="preserve">HAUS augmin-like complex subunit 4 isoform 1 [Homo sapiens] </t>
  </si>
  <si>
    <t>SH3PXD2B</t>
  </si>
  <si>
    <t xml:space="preserve">SH3 and PX domain-containing protein 2B [Homo sapiens] </t>
  </si>
  <si>
    <t>CEP152</t>
  </si>
  <si>
    <t xml:space="preserve">centrosomal protein of 152 kDa isoform 2 [Homo sapiens] </t>
  </si>
  <si>
    <t>SMG7</t>
  </si>
  <si>
    <t>1 genes:SMG7. 5 proteins in this group did not match any genes. gi|42475558|ref|NP_775179.1|:SMG7:protein SMG7 isoform 1 [Homo sapiens] ;gi|42476070|ref|NP_963862.1|:SMG7:protein SMG7 isoform 2 [Homo sapiens] ;gi|530365711|ref|XP_005245704.1|:PREDICTED: protein SMG7 isoform X1 [Homo sapiens] ;gi|530365715|ref|XP_005245706.1|:SMG7:PREDICTED: protein SMG7 isoform X3 [Homo sapiens] ;gi|530365721|ref|XP_005245709.1|:SMG7:PREDICTED: protein SMG7 isoform X6 [Homo sapiens] ;gi|530365729|ref|XP_005245713.1|:PREDICTED: protein SMG7 isoform X10 [Homo sapiens] ;gi|578801834|ref|XP_006711737.1|:PREDICTED: protein SMG7 isoform X11 [Homo sapiens] ;gi|578801836|ref|XP_006711738.1|:PREDICTED: protein SMG7 isoform X12 [Homo sapiens] ;gi|578801838|ref|XP_006711739.1|:SMG7:PREDICTED: protein SMG7 isoform X13 [Homo sapiens] ;gi|578801843|ref|XP_006711740.1|:PREDICTED: protein SMG7 isoform X14 [Homo sapiens] ;gi|578801845|ref|XP_006711741.1|:SMG7:PREDICTED: protein SMG7 isoform X15 [Homo sapiens] ;</t>
  </si>
  <si>
    <t>MTMR9</t>
  </si>
  <si>
    <t xml:space="preserve">myotubularin-related protein 9 [Homo sapiens] </t>
  </si>
  <si>
    <t xml:space="preserve">PREDICTED: centrosomal protein of 152 kDa isoform X1 [Homo sapiens] </t>
  </si>
  <si>
    <t>TES</t>
  </si>
  <si>
    <t xml:space="preserve">testin isoform 1 [Homo sapiens] </t>
  </si>
  <si>
    <t>IST1</t>
  </si>
  <si>
    <t>1 genes:IST1.gi|401709930|ref|NP_001257904.1|:IST1:IST1 homolog isoform a [Homo sapiens] ;gi|401709932|ref|NP_001257905.1|:IST1:IST1 homolog isoform c [Homo sapiens] ;</t>
  </si>
  <si>
    <t>ABL2</t>
  </si>
  <si>
    <t xml:space="preserve">Abelson tyrosine-protein kinase 2 isoform f [Homo sapiens] </t>
  </si>
  <si>
    <t>CSNK1E</t>
  </si>
  <si>
    <t xml:space="preserve">casein kinase I isoform epsilon [Homo sapiens] </t>
  </si>
  <si>
    <t>MLXIP</t>
  </si>
  <si>
    <t>1 genes:MLXIP.gi|111955326|ref|NP_055753.3|:MLXIP:MLX-interacting protein [Homo sapiens] ;gi|578823443|ref|XP_006719355.1|:MLXIP:PREDICTED: MLX-interacting protein isoform X3 [Homo sapiens] ;</t>
  </si>
  <si>
    <t>DBNL</t>
  </si>
  <si>
    <t>1 genes:DBNL.gi|21361670|ref|NP_054782.2|:DBNL:drebrin-like protein isoform a [Homo sapiens] ;gi|62198235|ref|NP_001014436.1|:DBNL:drebrin-like protein isoform b [Homo sapiens] ;</t>
  </si>
  <si>
    <t>ARHGAP29</t>
  </si>
  <si>
    <t>1 genes:ARHGAP29.gi|134304853|ref|NP_004806.3|:ARHGAP29:rho GTPase-activating protein 29 [Homo sapiens] ;gi|578800119|ref|XP_006711111.1|:ARHGAP29:PREDICTED: rho GTPase-activating protein 29 isoform X1 [Homo sapiens] ;</t>
  </si>
  <si>
    <t>CKB</t>
  </si>
  <si>
    <t xml:space="preserve">creatine kinase B-type [Homo sapiens] </t>
  </si>
  <si>
    <t>NFATC3</t>
  </si>
  <si>
    <t>1 genes:NFATC3.gi|27886555|ref|NP_775186.1|:NFATC3:nuclear factor of activated T-cells, cytoplasmic 3 isoform 3 [Homo sapiens] ;gi|27886561|ref|NP_775188.1|:NFATC3:nuclear factor of activated T-cells, cytoplasmic 3 isoform 1 [Homo sapiens] ;gi|4758804|ref|NP_004546.1|:NFATC3:nuclear factor of activated T-cells, cytoplasmic 3 isoform 2 [Homo sapiens] ;</t>
  </si>
  <si>
    <t>SASS6</t>
  </si>
  <si>
    <t xml:space="preserve">spindle assembly abnormal protein 6 homolog [Homo sapiens] </t>
  </si>
  <si>
    <t>PPM1A</t>
  </si>
  <si>
    <t>1 genes:PPM1A. 1 proteins in this group did not match any genes. gi|193211600|ref|NP_808821.2|:PPM1A:protein phosphatase 1A isoform 3 [Homo sapiens] ;gi|29557855|ref|NP_808820.1|:PPM1A:protein phosphatase 1A isoform 2 [Homo sapiens] ;gi|578825910|ref|XP_006720243.1|:PREDICTED: protein phosphatase 1A isoform X7 [Homo sapiens] ;</t>
  </si>
  <si>
    <t>PAIP1</t>
  </si>
  <si>
    <t>1 genes:PAIP1.gi|17511255|ref|NP_006442.2|:PAIP1:polyadenylate-binding protein-interacting protein 1 isoform 1 [Homo sapiens] ;gi|33386693|ref|NP_877590.1|:PAIP1:polyadenylate-binding protein-interacting protein 1 isoform 2 [Homo sapiens] ;gi|530378660|ref|XP_005248287.1|:PAIP1:PREDICTED: polyadenylate-binding protein-interacting protein 1 isoform X1 [Homo sapiens] ;</t>
  </si>
  <si>
    <t>WASF2</t>
  </si>
  <si>
    <t xml:space="preserve">wiskott-Aldrich syndrome protein family member 2 isoform 1 [Homo sapiens] </t>
  </si>
  <si>
    <t>CARMIL1</t>
  </si>
  <si>
    <t>1 genes:CARMIL1.gi|291190781|ref|NP_060110.4|:CARMIL1:leucine-rich repeat-containing protein 16A isoform 1 [Homo sapiens] ;gi|291190783|ref|NP_001167448.1|:CARMIL1:leucine-rich repeat-containing protein 16A isoform 2 [Homo sapiens] ;gi|530382226|ref|XP_005249275.1|:CARMIL1:PREDICTED: leucine-rich repeat-containing protein 16A isoform X1 [Homo sapiens] ;</t>
  </si>
  <si>
    <t>TTC30A</t>
  </si>
  <si>
    <t xml:space="preserve">tetratricopeptide repeat protein 30A [Homo sapiens] </t>
  </si>
  <si>
    <t>AAK1</t>
  </si>
  <si>
    <t xml:space="preserve">AP2-associated protein kinase 1 [Homo sapiens] </t>
  </si>
  <si>
    <t>RASSF8</t>
  </si>
  <si>
    <t xml:space="preserve">PREDICTED: ras association domain-containing protein 8 isoform X2 [Homo sapiens] </t>
  </si>
  <si>
    <t>SEC24B</t>
  </si>
  <si>
    <t>1 genes:SEC24B. 1 proteins in this group did not match any genes. gi|112382212|ref|NP_006314.2|:SEC24B:protein transport protein Sec24B isoform a [Homo sapiens] ;gi|112382214|ref|NP_001036199.1|:SEC24B:protein transport protein Sec24B isoform b [Homo sapiens] ;gi|530377065|ref|XP_005262745.1|:SEC24B:PREDICTED: protein transport protein Sec24B isoform X1 [Homo sapiens] ;gi|530377067|ref|XP_005262746.1|:PREDICTED: protein transport protein Sec24B isoform X2 [Homo sapiens] ;gi|530377071|ref|XP_005262748.1|:SEC24B:PREDICTED: protein transport protein Sec24B isoform X4 [Homo sapiens] ;</t>
  </si>
  <si>
    <t>CORO1B</t>
  </si>
  <si>
    <t xml:space="preserve">coronin-1B [Homo sapiens] </t>
  </si>
  <si>
    <t>POLR2B</t>
  </si>
  <si>
    <t xml:space="preserve">DNA-directed RNA polymerase II subunit RPB2 [Homo sapiens] </t>
  </si>
  <si>
    <t>CNKSR3</t>
  </si>
  <si>
    <t xml:space="preserve">connector enhancer of kinase suppressor of ras 3 [Homo sapiens] </t>
  </si>
  <si>
    <t>DOCK4</t>
  </si>
  <si>
    <t>1 genes:DOCK4.gi|578814791|ref|XP_006716251.1|:DOCK4:PREDICTED: dedicator of cytokinesis protein 4 isoform X1 [Homo sapiens] ;gi|578814793|ref|XP_006716252.1|:DOCK4:PREDICTED: dedicator of cytokinesis protein 4 isoform X2 [Homo sapiens] ;gi|92091572|ref|NP_055520.3|:DOCK4:dedicator of cytokinesis protein 4 [Homo sapiens] ;</t>
  </si>
  <si>
    <t>SH3GL1</t>
  </si>
  <si>
    <t xml:space="preserve">endophilin-A2 isoform 1 [Homo sapiens] </t>
  </si>
  <si>
    <t>VCPIP1</t>
  </si>
  <si>
    <t xml:space="preserve">deubiquitinating protein VCIP135 [Homo sapiens] </t>
  </si>
  <si>
    <t>FHL1</t>
  </si>
  <si>
    <t>1 genes:FHL1.gi|228480205|ref|NP_001153171.1|:FHL1:four and a half LIM domains protein 1 isoform 5 [Homo sapiens] ;gi|228480209|ref|NP_001153173.1|:FHL1:four and a half LIM domains protein 1 isoform 3 precursor [Homo sapiens] ;gi|578838653|ref|XP_006724810.1|:FHL1:PREDICTED: four and a half LIM domains protein 1 isoform X5 [Homo sapiens] ;</t>
  </si>
  <si>
    <t>CENPJ</t>
  </si>
  <si>
    <t xml:space="preserve">centromere protein J [Homo sapiens] </t>
  </si>
  <si>
    <t>UNK</t>
  </si>
  <si>
    <t>1 genes:UNK. 2 proteins in this group did not match any genes. gi|331028525|ref|NP_001073888.2|:UNK:RING finger protein unkempt homolog [Homo sapiens] ;gi|578831550|ref|XP_006722207.1|:PREDICTED: RING finger protein unkempt homolog isoform X1 [Homo sapiens] ;gi|578831552|ref|XP_006722208.1|:UNK:PREDICTED: RING finger protein unkempt homolog isoform X2 [Homo sapiens] ;gi|578831554|ref|XP_006722209.1|:PREDICTED: RING finger protein unkempt homolog isoform X3 [Homo sapiens] ;</t>
  </si>
  <si>
    <t>BTF3L4</t>
  </si>
  <si>
    <t xml:space="preserve">transcription factor BTF3 homolog 4 isoform 1 [Homo sapiens] </t>
  </si>
  <si>
    <t>CNN3</t>
  </si>
  <si>
    <t xml:space="preserve">calponin-3 isoform 1 [Homo sapiens] </t>
  </si>
  <si>
    <t>ITSN2</t>
  </si>
  <si>
    <t xml:space="preserve">intersectin-2 isoform 1 [Homo sapiens] </t>
  </si>
  <si>
    <t>CEP170B</t>
  </si>
  <si>
    <t xml:space="preserve">centrosomal protein of 170 kDa protein B isoform 2 [Homo sapiens] </t>
  </si>
  <si>
    <t>CCDC50</t>
  </si>
  <si>
    <t xml:space="preserve">coiled-coil domain-containing protein 50 short isoform [Homo sapiens] </t>
  </si>
  <si>
    <t>TTC28</t>
  </si>
  <si>
    <t>1 genes:TTC28.gi|224028289|ref|NP_001138890.1|:TTC28:tetratricopeptide repeat protein 28 [Homo sapiens] ;gi|530419672|ref|XP_005261462.1|:TTC28:PREDICTED: tetratricopeptide repeat protein 28 isoform X1 [Homo sapiens] ;gi|578837019|ref|XP_006724234.1|:TTC28:PREDICTED: tetratricopeptide repeat protein 28 isoform X2 [Homo sapiens] ;</t>
  </si>
  <si>
    <t>WASL</t>
  </si>
  <si>
    <t xml:space="preserve">neural Wiskott-Aldrich syndrome protein [Homo sapiens] </t>
  </si>
  <si>
    <t>RPS6KB1</t>
  </si>
  <si>
    <t>1 genes:RPS6KB1.gi|440546395|ref|NP_001258971.1|:RPS6KB1:ribosomal protein S6 kinase beta-1 isoform b [Homo sapiens] ;gi|440546397|ref|NP_001258972.1|:RPS6KB1:ribosomal protein S6 kinase beta-1 isoform c [Homo sapiens] ;gi|440546399|ref|NP_001258973.1|:RPS6KB1:ribosomal protein S6 kinase beta-1 isoform d [Homo sapiens] ;gi|440546416|ref|NP_001258989.1|:RPS6KB1:ribosomal protein S6 kinase beta-1 isoform e [Homo sapiens] ;gi|4506737|ref|NP_003152.1|:RPS6KB1:ribosomal protein S6 kinase beta-1 isoform a [Homo sapiens] ;</t>
  </si>
  <si>
    <t>TMED5</t>
  </si>
  <si>
    <t xml:space="preserve">transmembrane emp24 domain-containing protein 5 isoform 1 precursor [Homo sapiens] </t>
  </si>
  <si>
    <t>SNCA</t>
  </si>
  <si>
    <t xml:space="preserve">alpha-synuclein isoform NACP140 [Homo sapiens] </t>
  </si>
  <si>
    <t>SIPA1L2</t>
  </si>
  <si>
    <t>0 genes:. 2 proteins in this group did not match any genes. gi|578802285|ref|XP_006711861.1|:PREDICTED: signal-induced proliferation-associated 1-like protein 2 isoform X7 [Homo sapiens] ;gi|578802290|ref|XP_006711862.1|:PREDICTED: signal-induced proliferation-associated 1-like protein 2 isoform X8 [Homo sapiens] ;</t>
  </si>
  <si>
    <t>UBAP1</t>
  </si>
  <si>
    <t xml:space="preserve">PREDICTED: ubiquitin-associated protein 1 isoform X1 [Homo sapiens] </t>
  </si>
  <si>
    <t>KATNB1</t>
  </si>
  <si>
    <t xml:space="preserve">katanin p80 WD40 repeat-containing subunit B1 [Homo sapiens] </t>
  </si>
  <si>
    <t>DIS3L</t>
  </si>
  <si>
    <t>1 genes:DIS3L. 1 proteins in this group did not match any genes. gi|219521928|ref|NP_001137160.1|:DIS3L:DIS3-like exonuclease 1 isoform 1 [Homo sapiens] ;gi|530405353|ref|XP_005254201.1|:PREDICTED: DIS3-like exonuclease 1 isoform X1 [Homo sapiens] ;</t>
  </si>
  <si>
    <t>CRTC1</t>
  </si>
  <si>
    <t>1 genes:CRTC1.gi|148596965|ref|NP_056136.2|:CRTC1:CREB-regulated transcription coactivator 1 isoform 1 [Homo sapiens] ;gi|148596988|ref|NP_001091952.1|:CRTC1:CREB-regulated transcription coactivator 1 isoform 3 [Homo sapiens] ;gi|530414691|ref|XP_005259890.1|:CRTC1:PREDICTED: CREB-regulated transcription coactivator 1 isoform X1 [Homo sapiens] ;gi|530414693|ref|XP_005259891.1|:CRTC1:PREDICTED: CREB-regulated transcription coactivator 1 isoform X2 [Homo sapiens] ;</t>
  </si>
  <si>
    <t>SIPA1L1</t>
  </si>
  <si>
    <t xml:space="preserve">PREDICTED: signal-induced proliferation-associated 1-like protein 1 isoform X10 [Homo sapiens] </t>
  </si>
  <si>
    <t>MAPRE1</t>
  </si>
  <si>
    <t xml:space="preserve">microtubule-associated protein RP/EB family member 1 [Homo sapiens] </t>
  </si>
  <si>
    <t>EXOSC2</t>
  </si>
  <si>
    <t xml:space="preserve">exosome complex component RRP4 isoform 1 [Homo sapiens] </t>
  </si>
  <si>
    <t>GAMT</t>
  </si>
  <si>
    <t xml:space="preserve">guanidinoacetate N-methyltransferase isoform a [Homo sapiens] </t>
  </si>
  <si>
    <t>RPP25L</t>
  </si>
  <si>
    <t xml:space="preserve">ribonuclease P protein subunit p25-like protein [Homo sapiens] </t>
  </si>
  <si>
    <t>EIF4H</t>
  </si>
  <si>
    <t>1 genes:EIF4H.gi|11559923|ref|NP_071496.1|:EIF4H:eukaryotic translation initiation factor 4H isoform 1 [Homo sapiens] ;gi|14702180|ref|NP_114381.1|:EIF4H:eukaryotic translation initiation factor 4H isoform 2 [Homo sapiens] ;</t>
  </si>
  <si>
    <t>BIN3</t>
  </si>
  <si>
    <t>1 genes:BIN3.gi|530387915|ref|XP_005273630.1|:BIN3:PREDICTED: bridging integrator 3 isoform X1 [Homo sapiens] ;gi|8923904|ref|NP_061158.1|:BIN3:bridging integrator 3 [Homo sapiens] ;</t>
  </si>
  <si>
    <t xml:space="preserve">5'-3' exoribonuclease 1 isoform a [Homo sapiens] </t>
  </si>
  <si>
    <t>AGO2</t>
  </si>
  <si>
    <t xml:space="preserve">protein argonaute-2 isoform 2 [Homo sapiens] </t>
  </si>
  <si>
    <t>PPP2R5D</t>
  </si>
  <si>
    <t xml:space="preserve">serine/threonine-protein phosphatase 2A 56 kDa regulatory subunit delta isoform isoform 1 [Homo sapiens] </t>
  </si>
  <si>
    <t>TTC1</t>
  </si>
  <si>
    <t xml:space="preserve">tetratricopeptide repeat protein 1 [Homo sapiens] </t>
  </si>
  <si>
    <t>EIF4B</t>
  </si>
  <si>
    <t>1 genes:EIF4B. 1 proteins in this group did not match any genes. gi|50053795|ref|NP_001408.2|:EIF4B:eukaryotic translation initiation factor 4B [Homo sapiens] ;gi|530399910|ref|XP_005268766.1|:PREDICTED: eukaryotic translation initiation factor 4B isoform X1 [Homo sapiens] ;</t>
  </si>
  <si>
    <t>ATG2A</t>
  </si>
  <si>
    <t xml:space="preserve">autophagy-related protein 2 homolog A [Homo sapiens] </t>
  </si>
  <si>
    <t>WDR62</t>
  </si>
  <si>
    <t xml:space="preserve">WD repeat-containing protein 62 isoform 1 [Homo sapiens] </t>
  </si>
  <si>
    <t>MKL2</t>
  </si>
  <si>
    <t xml:space="preserve">PREDICTED: MKL/myocardin-like protein 2 isoform X13 [Homo sapiens] </t>
  </si>
  <si>
    <t>CCDC85C</t>
  </si>
  <si>
    <t xml:space="preserve">coiled-coil domain-containing protein 85C [Homo sapiens] </t>
  </si>
  <si>
    <t>EXOSC7</t>
  </si>
  <si>
    <t xml:space="preserve">exosome complex component RRP42 [Homo sapiens] </t>
  </si>
  <si>
    <t>TXLNG</t>
  </si>
  <si>
    <t xml:space="preserve">gamma-taxilin isoform 1 [Homo sapiens] </t>
  </si>
  <si>
    <t>1 genes:SEPT7. 4 proteins in this group did not match any genes. gi|148352329|ref|NP_001011553.2|:SEPT7:septin-7 isoform 2 [Homo sapiens] ;gi|148352331|ref|NP_001779.3|:SEPT7:septin-7 isoform 1 [Homo sapiens] ;gi|578813710|ref|XP_006715869.1|:SEPT7:PREDICTED: septin-7 isoform X1 [Homo sapiens] ;gi|578813712|ref|XP_006715870.1|:PREDICTED: septin-7 isoform X2 [Homo sapiens] ;gi|578813714|ref|XP_006715871.1|:PREDICTED: septin-7 isoform X3 [Homo sapiens] ;gi|578813716|ref|XP_006715872.1|:PREDICTED: septin-7 isoform X4 [Homo sapiens] ;gi|578813718|ref|XP_006715873.1|:PREDICTED: septin-7 isoform X5 [Homo sapiens] ;</t>
  </si>
  <si>
    <t>BAIAP2L1</t>
  </si>
  <si>
    <t xml:space="preserve">brain-specific angiogenesis inhibitor 1-associated protein 2-like protein 1 [Homo sapiens] </t>
  </si>
  <si>
    <t>C1orf198</t>
  </si>
  <si>
    <t xml:space="preserve">uncharacterized protein C1orf198 isoform 1 [Homo sapiens] </t>
  </si>
  <si>
    <t>STXBP4</t>
  </si>
  <si>
    <t>1 genes:STXBP4.gi|530411851|ref|XP_005257244.1|:STXBP4:PREDICTED: syntaxin-binding protein 4 isoform X3 [Homo sapiens] ;gi|63999048|ref|NP_848604.3|:STXBP4:syntaxin-binding protein 4 [Homo sapiens] ;</t>
  </si>
  <si>
    <t>NFX1</t>
  </si>
  <si>
    <t xml:space="preserve">transcriptional repressor NF-X1 isoform 1 [Homo sapiens] </t>
  </si>
  <si>
    <t>ANKS1A</t>
  </si>
  <si>
    <t>1 genes:ANKS1A. 1 proteins in this group did not match any genes. gi|140161500|ref|NP_056060.2|:ANKS1A:ankyrin repeat and SAM domain-containing protein 1A [Homo sapiens] ;gi|578811535|ref|XP_006715101.1|:PREDICTED: ankyrin repeat and SAM domain-containing protein 1A isoform X8 [Homo sapiens] ;</t>
  </si>
  <si>
    <t>PIH1D1</t>
  </si>
  <si>
    <t xml:space="preserve">PIH1 domain-containing protein 1 [Homo sapiens] </t>
  </si>
  <si>
    <t>EIF4G2</t>
  </si>
  <si>
    <t xml:space="preserve">eukaryotic translation initiation factor 4 gamma 2 isoform 1 [Homo sapiens] </t>
  </si>
  <si>
    <t>NCDN</t>
  </si>
  <si>
    <t>1 genes:NCDN.gi|62526029|ref|NP_001014839.1|:NCDN:neurochondrin isoform 1 [Homo sapiens] ;gi|62526031|ref|NP_001014841.1|:NCDN:neurochondrin isoform 2 [Homo sapiens] ;</t>
  </si>
  <si>
    <t>NDC80</t>
  </si>
  <si>
    <t xml:space="preserve">kinetochore protein NDC80 homolog [Homo sapiens] </t>
  </si>
  <si>
    <t>LATS1</t>
  </si>
  <si>
    <t xml:space="preserve">serine/threonine-protein kinase LATS1 isoform 1 [Homo sapiens] </t>
  </si>
  <si>
    <t>WDR18</t>
  </si>
  <si>
    <t xml:space="preserve">WD repeat-containing protein 18 [Homo sapiens] </t>
  </si>
  <si>
    <t>PGAM1</t>
  </si>
  <si>
    <t xml:space="preserve">phosphoglycerate mutase 1 [Homo sapiens] </t>
  </si>
  <si>
    <t>KIAA0355</t>
  </si>
  <si>
    <t xml:space="preserve">PREDICTED: uncharacterized protein KIAA0355 isoform X1 [Homo sapiens] </t>
  </si>
  <si>
    <t>TBC1D5</t>
  </si>
  <si>
    <t xml:space="preserve">PREDICTED: TBC1 domain family member 5 isoform X8 [Homo sapiens] </t>
  </si>
  <si>
    <t>EFHD2</t>
  </si>
  <si>
    <t xml:space="preserve">EF-hand domain-containing protein D2 [Homo sapiens] </t>
  </si>
  <si>
    <t>RELA</t>
  </si>
  <si>
    <t>1 genes:RELA.gi|223468676|ref|NP_068810.3|:RELA:transcription factor p65 isoform 1 [Homo sapiens] ;gi|345842443|ref|NP_001230913.1|:RELA:transcription factor p65 isoform 3 [Homo sapiens] ;gi|345842445|ref|NP_001230914.1|:RELA:transcription factor p65 isoform 4 [Homo sapiens] ;</t>
  </si>
  <si>
    <t>NUDT5</t>
  </si>
  <si>
    <t xml:space="preserve">ADP-sugar pyrophosphatase [Homo sapiens] </t>
  </si>
  <si>
    <t>PAWR</t>
  </si>
  <si>
    <t xml:space="preserve">PREDICTED: PRKC apoptosis WT1 regulator protein isoform X1 [Homo sapiens] </t>
  </si>
  <si>
    <t>KIAA1191</t>
  </si>
  <si>
    <t xml:space="preserve">putative monooxygenase p33MONOX isoform b [Homo sapiens] </t>
  </si>
  <si>
    <t>ALDH1A2</t>
  </si>
  <si>
    <t>1 genes:ALDH1A2.gi|25777724|ref|NP_003879.2|:ALDH1A2:retinal dehydrogenase 2 isoform 1 [Homo sapiens] ;gi|25777726|ref|NP_733797.1|:ALDH1A2:retinal dehydrogenase 2 isoform 2 [Homo sapiens] ;</t>
  </si>
  <si>
    <t>CAMSAP2</t>
  </si>
  <si>
    <t>1 genes:CAMSAP2. 1 proteins in this group did not match any genes. gi|44955929|ref|NP_982284.1|:CAMSAP2:calmodulin-regulated spectrin-associated protein 2 [Homo sapiens] ;gi|530364464|ref|XP_005245097.1|:PREDICTED: calmodulin-regulated spectrin-associated protein 2 isoform X1 [Homo sapiens] ;</t>
  </si>
  <si>
    <t>TPD52L2</t>
  </si>
  <si>
    <t xml:space="preserve">tumor protein D54 isoform e [Homo sapiens] </t>
  </si>
  <si>
    <t>DPYSL3</t>
  </si>
  <si>
    <t xml:space="preserve">dihydropyrimidinase-related protein 3 isoform 1 [Homo sapiens] </t>
  </si>
  <si>
    <t>PPP1R2</t>
  </si>
  <si>
    <t xml:space="preserve">protein phosphatase inhibitor 2 [Homo sapiens] </t>
  </si>
  <si>
    <t>EXOC4</t>
  </si>
  <si>
    <t xml:space="preserve">exocyst complex component 4 isoform a [Homo sapiens] </t>
  </si>
  <si>
    <t>CCDC88A</t>
  </si>
  <si>
    <t xml:space="preserve">PREDICTED: girdin isoform X1 [Homo sapiens] </t>
  </si>
  <si>
    <t>FERMT2</t>
  </si>
  <si>
    <t>1 genes:FERMT2.gi|201861813|ref|NP_001128471.1|:FERMT2:fermitin family homolog 2 isoform 2 [Homo sapiens] ;gi|201861823|ref|NP_001128472.1|:FERMT2:fermitin family homolog 2 isoform 3 [Homo sapiens] ;gi|29789006|ref|NP_006823.1|:FERMT2:fermitin family homolog 2 isoform 1 [Homo sapiens] ;gi|530402995|ref|XP_005267342.1|:FERMT2:PREDICTED: fermitin family homolog 2 isoform X1 [Homo sapiens] ;gi|578825426|ref|XP_006720071.1|:FERMT2:PREDICTED: fermitin family homolog 2 isoform X2 [Homo sapiens] ;gi|578825428|ref|XP_006720072.1|:FERMT2:PREDICTED: fermitin family homolog 2 isoform X3 [Homo sapiens] ;gi|578825430|ref|XP_006720073.1|:FERMT2:PREDICTED: fermitin family homolog 2 isoform X4 [Homo sapiens] ;</t>
  </si>
  <si>
    <t>1 genes:SEPT9.gi|116256489|ref|NP_006631.2|:SEPT9:septin-9 isoform c [Homo sapiens] ;gi|164698494|ref|NP_001106963.1|:SEPT9:septin-9 isoform a [Homo sapiens] ;gi|164698498|ref|NP_001106965.1|:SEPT9:septin-9 isoform b [Homo sapiens] ;</t>
  </si>
  <si>
    <t>CEP162</t>
  </si>
  <si>
    <t xml:space="preserve">centrosomal protein of 162 kDa isoform a [Homo sapiens] </t>
  </si>
  <si>
    <t>PEBP1</t>
  </si>
  <si>
    <t xml:space="preserve">phosphatidylethanolamine-binding protein 1 preproprotein [Homo sapiens] </t>
  </si>
  <si>
    <t>HBS1L</t>
  </si>
  <si>
    <t xml:space="preserve">HBS1-like protein isoform 3 [Homo sapiens] </t>
  </si>
  <si>
    <t>HN1L</t>
  </si>
  <si>
    <t xml:space="preserve">hematological and neurological expressed 1-like protein [Homo sapiens] </t>
  </si>
  <si>
    <t>SLAIN2</t>
  </si>
  <si>
    <t>1 genes:SLAIN2.gi|149588928|ref|NP_065897.1|:SLAIN2:SLAIN motif-containing protein 2 [Homo sapiens] ;gi|530376700|ref|XP_005248178.1|:SLAIN2:PREDICTED: SLAIN motif-containing protein 2 isoform X1 [Homo sapiens] ;</t>
  </si>
  <si>
    <t xml:space="preserve">WD repeat-containing protein 62 isoform 2 [Homo sapiens] </t>
  </si>
  <si>
    <t>MEIOC</t>
  </si>
  <si>
    <t xml:space="preserve">uncharacterized protein C17orf104 [Homo sapiens] </t>
  </si>
  <si>
    <t>PIN4</t>
  </si>
  <si>
    <t xml:space="preserve">peptidyl-prolyl cis-trans isomerase NIMA-interacting 4 isoform 1 [Homo sapiens] </t>
  </si>
  <si>
    <t>ARPC2</t>
  </si>
  <si>
    <t xml:space="preserve">actin-related protein 2/3 complex subunit 2 [Homo sapiens] </t>
  </si>
  <si>
    <t>ASAP1</t>
  </si>
  <si>
    <t>1 genes:ASAP1.gi|351542238|ref|NP_001234925.1|:ASAP1:arf-GAP with SH3 domain, ANK repeat and PH domain-containing protein 1 isoform 2 [Homo sapiens] ;gi|46094081|ref|NP_060952.2|:ASAP1:arf-GAP with SH3 domain, ANK repeat and PH domain-containing protein 1 isoform 1 [Homo sapiens] ;gi|578815980|ref|XP_006716626.1|:ASAP1:PREDICTED: arf-GAP with SH3 domain, ANK repeat and PH domain-containing protein 1 isoform X2 [Homo sapiens] ;gi|578815982|ref|XP_006716627.1|:ASAP1:PREDICTED: arf-GAP with SH3 domain, ANK repeat and PH domain-containing protein 1 isoform X3 [Homo sapiens] ;</t>
  </si>
  <si>
    <t>CD2AP</t>
  </si>
  <si>
    <t>1 genes:CD2AP. 1 proteins in this group did not match any genes. gi|11321634|ref|NP_036252.1|:CD2AP:CD2-associated protein [Homo sapiens] ;gi|530381720|ref|XP_005249033.1|:CD2AP:PREDICTED: CD2-associated protein isoform X1 [Homo sapiens] ;gi|530381722|ref|XP_005249034.1|:PREDICTED: CD2-associated protein isoform X2 [Homo sapiens] ;</t>
  </si>
  <si>
    <t>CEP97</t>
  </si>
  <si>
    <t xml:space="preserve">centrosomal protein of 97 kDa [Homo sapiens] </t>
  </si>
  <si>
    <t>ZNF598</t>
  </si>
  <si>
    <t xml:space="preserve">zinc finger protein 598 [Homo sapiens] </t>
  </si>
  <si>
    <t>BAIAP2</t>
  </si>
  <si>
    <t>1 genes:BAIAP2. 1 proteins in this group did not match any genes. gi|222080100|ref|NP_001138360.1|:BAIAP2:brain-specific angiogenesis inhibitor 1-associated protein 2 isoform 4 [Homo sapiens] ;gi|530411347|ref|XP_005257000.1|:BAIAP2:PREDICTED: brain-specific angiogenesis inhibitor 1-associated protein 2 isoform X2 [Homo sapiens] ;gi|530411349|ref|XP_005257001.1|:BAIAP2:PREDICTED: brain-specific angiogenesis inhibitor 1-associated protein 2 isoform X3 [Homo sapiens] ;gi|530411351|ref|XP_005257002.1|:BAIAP2:PREDICTED: brain-specific angiogenesis inhibitor 1-associated protein 2 isoform X4 [Homo sapiens] ;gi|530411357|ref|XP_005257005.1|:BAIAP2:PREDICTED: brain-specific angiogenesis inhibitor 1-associated protein 2 isoform X7 [Homo sapiens] ;gi|5453565|ref|NP_006331.1|:BAIAP2:brain-specific angiogenesis inhibitor 1-associated protein 2 isoform 3 [Homo sapiens] ;gi|578830253|ref|XP_006721698.1|:BAIAP2:PREDICTED: brain-specific angiogenesis inhibitor 1-associated protein 2 isoform X8 [Homo sapiens] ;gi|578830255|ref|XP_006721699.1|:BAIAP2:PREDICTED: brain-specific angiogenesis inhibitor 1-associated protein 2 isoform X9 [Homo sapiens] ;gi|578830257|ref|XP_006721700.1|:BAIAP2:PREDICTED: brain-specific angiogenesis inhibitor 1-associated protein 2 isoform X10 [Homo sapiens] ;gi|578830259|ref|XP_006721701.1|:PREDICTED: brain-specific angiogenesis inhibitor 1-associated protein 2 isoform X11 [Homo sapiens] ;gi|9257197|ref|NP_059344.1|:BAIAP2:brain-specific angiogenesis inhibitor 1-associated protein 2 isoform 1 [Homo sapiens] ;gi|9257199|ref|NP_059345.1|:BAIAP2:brain-specific angiogenesis inhibitor 1-associated protein 2 isoform 2 [Homo sapiens] ;</t>
  </si>
  <si>
    <t>SYNJ2</t>
  </si>
  <si>
    <t>1 genes:SYNJ2. 2 proteins in this group did not match any genes. gi|26190608|ref|NP_003889.1|:SYNJ2:synaptojanin-2 isoform 1 [Homo sapiens] ;gi|530384171|ref|XP_005267254.1|:PREDICTED: synaptojanin-2 isoform X1 [Homo sapiens] ;gi|578813039|ref|XP_006715654.1|:PREDICTED: synaptojanin-2 isoform X7 [Homo sapiens] ;</t>
  </si>
  <si>
    <t>CKAP2</t>
  </si>
  <si>
    <t xml:space="preserve">cytoskeleton-associated protein 2 isoform 2 [Homo sapiens] </t>
  </si>
  <si>
    <t xml:space="preserve">cytoskeleton-associated protein 2 isoform 1 [Homo sapiens] </t>
  </si>
  <si>
    <t>TANC1</t>
  </si>
  <si>
    <t>1 genes:TANC1. 1 proteins in this group did not match any genes. gi|530371093|ref|XP_005246975.1|:TANC1:PREDICTED: protein TANC1 isoform X1 [Homo sapiens] ;gi|530371095|ref|XP_005246976.1|:PREDICTED: protein TANC1 isoform X2 [Homo sapiens] ;gi|578805057|ref|XP_006712873.1|:TANC1:PREDICTED: protein TANC1 isoform X4 [Homo sapiens] ;</t>
  </si>
  <si>
    <t>NMT1</t>
  </si>
  <si>
    <t xml:space="preserve">glycylpeptide N-tetradecanoyltransferase 1 [Homo sapiens] </t>
  </si>
  <si>
    <t>PDCL3</t>
  </si>
  <si>
    <t xml:space="preserve">phosducin-like protein 3 [Homo sapiens] </t>
  </si>
  <si>
    <t>BMP2K</t>
  </si>
  <si>
    <t>1 genes:BMP2K.gi|38787935|ref|NP_942595.1|:BMP2K:BMP-2-inducible protein kinase isoform a [Homo sapiens] ;gi|530377941|ref|XP_005263174.1|:BMP2K:PREDICTED: BMP-2-inducible protein kinase isoform X1 [Homo sapiens] ;</t>
  </si>
  <si>
    <t>DPYSL5</t>
  </si>
  <si>
    <t xml:space="preserve">dihydropyrimidinase-related protein 5 [Homo sapiens] </t>
  </si>
  <si>
    <t>RPGRIP1L</t>
  </si>
  <si>
    <t>1 genes:RPGRIP1L. 1 proteins in this group did not match any genes. gi|118442834|ref|NP_056087.2|:RPGRIP1L:protein fantom isoform a [Homo sapiens] ;gi|189217904|ref|NP_001121369.1|:RPGRIP1L:protein fantom isoform b [Homo sapiens] ;gi|530423732|ref|XP_005255924.1|:RPGRIP1L:PREDICTED: protein fantom isoform X1 [Homo sapiens] ;gi|530423734|ref|XP_005255925.1|:RPGRIP1L:PREDICTED: protein fantom isoform X2 [Homo sapiens] ;gi|530423736|ref|XP_005255926.1|:PREDICTED: protein fantom isoform X3 [Homo sapiens] ;</t>
  </si>
  <si>
    <t>ATP6V1A</t>
  </si>
  <si>
    <t xml:space="preserve">V-type proton ATPase catalytic subunit A [Homo sapiens] </t>
  </si>
  <si>
    <t>PARD3B</t>
  </si>
  <si>
    <t>1 genes:PARD3B. 2 proteins in this group did not match any genes. gi|119120897|ref|NP_689739.4|:PARD3B:partitioning defective 3 homolog B isoform b [Homo sapiens] ;gi|530369757|ref|XP_005246330.1|:PREDICTED: partitioning defective 3 homolog B isoform X1 [Homo sapiens] ;gi|530369759|ref|XP_005246331.1|:PREDICTED: partitioning defective 3 homolog B isoform X2 [Homo sapiens] ;</t>
  </si>
  <si>
    <t>RAVER1</t>
  </si>
  <si>
    <t xml:space="preserve">ribonucleoprotein PTB-binding 1 [Homo sapiens] </t>
  </si>
  <si>
    <t>TBCB</t>
  </si>
  <si>
    <t>1 genes:TBCB. 1 proteins in this group did not match any genes. gi|50428925|ref|NP_001272.2|:TBCB:tubulin-folding cofactor B [Homo sapiens] ;gi|578833911|ref|XP_006723061.1|:PREDICTED: tubulin-folding cofactor B isoform X1 [Homo sapiens] ;</t>
  </si>
  <si>
    <t>GPN1</t>
  </si>
  <si>
    <t xml:space="preserve">GPN-loop GTPase 1 isoform a [Homo sapiens] </t>
  </si>
  <si>
    <t>NFKBIE</t>
  </si>
  <si>
    <t xml:space="preserve">NF-kappa-B inhibitor epsilon [Homo sapiens] </t>
  </si>
  <si>
    <t>ARPC5</t>
  </si>
  <si>
    <t>1 genes:ARPC5.gi|394025704|ref|NP_001257368.1|:ARPC5:actin-related protein 2/3 complex subunit 5 isoform 2 [Homo sapiens] ;gi|5031593|ref|NP_005708.1|:ARPC5:actin-related protein 2/3 complex subunit 5 isoform 1 [Homo sapiens] ;</t>
  </si>
  <si>
    <t>DHX40</t>
  </si>
  <si>
    <t>1 genes:DHX40.gi|261878478|ref|NP_078888.4|:DHX40:probable ATP-dependent RNA helicase DHX40 isoform 1 [Homo sapiens] ;gi|578831405|ref|XP_006722146.1|:DHX40:PREDICTED: probable ATP-dependent RNA helicase DHX40 isoform X1 [Homo sapiens] ;</t>
  </si>
  <si>
    <t>ITSN1</t>
  </si>
  <si>
    <t xml:space="preserve">PREDICTED: intersectin-1 isoform X1 [Homo sapiens] </t>
  </si>
  <si>
    <t>CARD8</t>
  </si>
  <si>
    <t>1 genes:CARD8.gi|578834144|ref|XP_006723156.1|:CARD8:PREDICTED: caspase recruitment domain-containing protein 8 isoform X3 [Homo sapiens] ;gi|578834146|ref|XP_006723157.1|:CARD8:PREDICTED: caspase recruitment domain-containing protein 8 isoform X4 [Homo sapiens] ;</t>
  </si>
  <si>
    <t>WRAP73</t>
  </si>
  <si>
    <t>1 genes:WRAP73.gi|224586777|ref|NP_060288.3|:WRAP73:WD repeat-containing protein WRAP73 [Homo sapiens] ;gi|530360321|ref|XP_005244811.1|:WRAP73:PREDICTED: WD repeat-containing protein WRAP73 isoform X1 [Homo sapiens] ;</t>
  </si>
  <si>
    <t>PJA2</t>
  </si>
  <si>
    <t xml:space="preserve">E3 ubiquitin-protein ligase Praja-2 [Homo sapiens] </t>
  </si>
  <si>
    <t>DYNC1LI2</t>
  </si>
  <si>
    <t xml:space="preserve">cytoplasmic dynein 1 light intermediate chain 2 isoform 1 [Homo sapiens] </t>
  </si>
  <si>
    <t>PPP6R2</t>
  </si>
  <si>
    <t>1 genes:PPP6R2. 6 proteins in this group did not match any genes. gi|339276039|ref|NP_001229827.1|:PPP6R2:serine/threonine-protein phosphatase 6 regulatory subunit 2 isoform 1 [Homo sapiens] ;gi|37537701|ref|NP_055493.2|:PPP6R2:serine/threonine-protein phosphatase 6 regulatory subunit 2 isoform 3 [Homo sapiens] ;gi|530420895|ref|XP_005262013.1|:PREDICTED: serine/threonine-protein phosphatase 6 regulatory subunit 2 isoform X1 [Homo sapiens] ;gi|530420897|ref|XP_005262014.1|:PREDICTED: serine/threonine-protein phosphatase 6 regulatory subunit 2 isoform X2 [Homo sapiens] ;gi|530420899|ref|XP_005262015.1|:PREDICTED: serine/threonine-protein phosphatase 6 regulatory subunit 2 isoform X3 [Homo sapiens] ;gi|530420901|ref|XP_005262016.1|:PREDICTED: serine/threonine-protein phosphatase 6 regulatory subunit 2 isoform X4 [Homo sapiens] ;gi|578837734|ref|XP_006724492.1|:PREDICTED: serine/threonine-protein phosphatase 6 regulatory subunit 2 isoform X7 [Homo sapiens] ;gi|578837742|ref|XP_006724496.1|:PREDICTED: serine/threonine-protein phosphatase 6 regulatory subunit 2 isoform X11 [Homo sapiens] ;gi|578837744|ref|XP_006724497.1|:PPP6R2:PREDICTED: serine/threonine-protein phosphatase 6 regulatory subunit 2 isoform X12 [Homo sapiens] ;gi|578837746|ref|XP_006724498.1|:PPP6R2:PREDICTED: serine/threonine-protein phosphatase 6 regulatory subunit 2 isoform X13 [Homo sapiens] ;</t>
  </si>
  <si>
    <t>IBTK</t>
  </si>
  <si>
    <t>1 genes:IBTK.gi|57863304|ref|NP_056340.2|:IBTK:inhibitor of Bruton tyrosine kinase [Homo sapiens] ;gi|578812674|ref|XP_006715516.1|:IBTK:PREDICTED: inhibitor of Bruton tyrosine kinase isoform X1 [Homo sapiens] ;</t>
  </si>
  <si>
    <t>AVEN</t>
  </si>
  <si>
    <t xml:space="preserve">cell death regulator Aven [Homo sapiens] </t>
  </si>
  <si>
    <t>MAST2</t>
  </si>
  <si>
    <t xml:space="preserve">microtubule-associated serine/threonine-protein kinase 2 [Homo sapiens] </t>
  </si>
  <si>
    <t>TBCE</t>
  </si>
  <si>
    <t xml:space="preserve">tubulin-specific chaperone E isoform a [Homo sapiens] </t>
  </si>
  <si>
    <t>PEX5</t>
  </si>
  <si>
    <t>1 genes:PEX5.gi|196259772|ref|NP_001124496.1|:PEX5:peroxisomal biogenesis factor 5 isoform c [Homo sapiens] ;gi|530399329|ref|XP_005253512.1|:PEX5:PREDICTED: peroxisomal biogenesis factor 5 isoform X5 [Homo sapiens] ;</t>
  </si>
  <si>
    <t xml:space="preserve">septin-8 isoform c [Homo sapiens] </t>
  </si>
  <si>
    <t>HAUS2</t>
  </si>
  <si>
    <t xml:space="preserve">HAUS augmin-like complex subunit 2 isoform 1 [Homo sapiens] </t>
  </si>
  <si>
    <t>ARPC3</t>
  </si>
  <si>
    <t xml:space="preserve">actin-related protein 2/3 complex subunit 3 isoform 1 [Homo sapiens] </t>
  </si>
  <si>
    <t>PPP6R3</t>
  </si>
  <si>
    <t>1 genes:PPP6R3.gi|255918192|ref|NP_001157632.1|:PPP6R3:serine/threonine-protein phosphatase 6 regulatory subunit 3 isoform 4 [Homo sapiens] ;gi|578821561|ref|XP_006718676.1|:PPP6R3:PREDICTED: serine/threonine-protein phosphatase 6 regulatory subunit 3 isoform X7 [Homo sapiens] ;</t>
  </si>
  <si>
    <t>ACTR3</t>
  </si>
  <si>
    <t xml:space="preserve">actin-related protein 3 isoform 1 [Homo sapiens] </t>
  </si>
  <si>
    <t xml:space="preserve">septin-6 isoform B [Homo sapiens] </t>
  </si>
  <si>
    <t>NFKB1</t>
  </si>
  <si>
    <t>1 genes:NFKB1. 2 proteins in this group did not match any genes. gi|259155302|ref|NP_001158884.1|:NFKB1:nuclear factor NF-kappa-B p105 subunit isoform 2 [Homo sapiens] ;gi|34577122|ref|NP_003989.2|:NFKB1:nuclear factor NF-kappa-B p105 subunit isoform 1 [Homo sapiens] ;gi|530377761|ref|XP_005263086.1|:PREDICTED: nuclear factor NF-kappa-B p105 subunit isoform X1 [Homo sapiens] ;gi|578809151|ref|XP_006714292.1|:PREDICTED: nuclear factor NF-kappa-B p105 subunit isoform X2 [Homo sapiens] ;</t>
  </si>
  <si>
    <t>NUP43</t>
  </si>
  <si>
    <t xml:space="preserve">nucleoporin Nup43 [Homo sapiens] </t>
  </si>
  <si>
    <t>MAP4K4</t>
  </si>
  <si>
    <t>1 genes:MAP4K4. 5 proteins in this group did not match any genes. gi|530368853|ref|XP_005264101.1|:PREDICTED: mitogen-activated protein kinase kinase kinase kinase 4 isoform X1 [Homo sapiens] ;gi|530368855|ref|XP_005264102.1|:PREDICTED: mitogen-activated protein kinase kinase kinase kinase 4 isoform X2 [Homo sapiens] ;gi|530368857|ref|XP_005264103.1|:PREDICTED: mitogen-activated protein kinase kinase kinase kinase 4 isoform X3 [Homo sapiens] ;gi|530368861|ref|XP_005264105.1|:MAP4K4:PREDICTED: mitogen-activated protein kinase kinase kinase kinase 4 isoform X5 [Homo sapiens] ;gi|530368865|ref|XP_005264107.1|:MAP4K4:PREDICTED: mitogen-activated protein kinase kinase kinase kinase 4 isoform X7 [Homo sapiens] ;gi|530368869|ref|XP_005264109.1|:MAP4K4:PREDICTED: mitogen-activated protein kinase kinase kinase kinase 4 isoform X9 [Homo sapiens] ;gi|530368871|ref|XP_005264110.1|:PREDICTED: mitogen-activated protein kinase kinase kinase kinase 4 isoform X10 [Homo sapiens] ;gi|530368875|ref|XP_005264112.1|:PREDICTED: mitogen-activated protein kinase kinase kinase kinase 4 isoform X12 [Homo sapiens] ;gi|530368879|ref|XP_005264114.1|:MAP4K4:PREDICTED: mitogen-activated protein kinase kinase kinase kinase 4 isoform X14 [Homo sapiens] ;gi|530368889|ref|XP_005264119.1|:MAP4K4:PREDICTED: mitogen-activated protein kinase kinase kinase kinase 4 isoform X19 [Homo sapiens] ;gi|530368891|ref|XP_005264120.1|:MAP4K4:PREDICTED: mitogen-activated protein kinase kinase kinase kinase 4 isoform X20 [Homo sapiens] ;gi|578805248|ref|XP_006712932.1|:MAP4K4:PREDICTED: mitogen-activated protein kinase kinase kinase kinase 4 isoform X34 [Homo sapiens] ;</t>
  </si>
  <si>
    <t>MYH10</t>
  </si>
  <si>
    <t xml:space="preserve">myosin-10 isoform 2 [Homo sapiens] </t>
  </si>
  <si>
    <t>FAM91A1</t>
  </si>
  <si>
    <t xml:space="preserve">protein FAM91A1 [Homo sapiens] </t>
  </si>
  <si>
    <t>CEP350</t>
  </si>
  <si>
    <t xml:space="preserve">centrosome-associated protein 350 [Homo sapiens] </t>
  </si>
  <si>
    <t>ETFA</t>
  </si>
  <si>
    <t xml:space="preserve">electron transfer flavoprotein subunit alpha, mitochondrial isoform a [Homo sapiens] </t>
  </si>
  <si>
    <t>VCL</t>
  </si>
  <si>
    <t>1 genes:VCL. 2 proteins in this group did not match any genes. gi|4507877|ref|NP_003364.1|:VCL:vinculin isoform VCL [Homo sapiens] ;gi|530394328|ref|XP_005270199.1|:PREDICTED: vinculin isoform X1 [Homo sapiens] ;gi|530394330|ref|XP_005270200.1|:PREDICTED: vinculin isoform X2 [Homo sapiens] ;gi|7669550|ref|NP_054706.1|:VCL:vinculin isoform meta-VCL [Homo sapiens] ;</t>
  </si>
  <si>
    <t>FCHO2</t>
  </si>
  <si>
    <t xml:space="preserve">FCH domain only protein 2 isoform a [Homo sapiens] </t>
  </si>
  <si>
    <t>SUGT1</t>
  </si>
  <si>
    <t xml:space="preserve">suppressor of G2 allele of SKP1 homolog isoform SGT1B [Homo sapiens] </t>
  </si>
  <si>
    <t>CDV3</t>
  </si>
  <si>
    <t>1 genes:CDV3.gi|530374895|ref|XP_005247645.1|:CDV3:PREDICTED: protein CDV3 homolog isoform X1 [Homo sapiens] ;gi|8923710|ref|NP_060018.1|:CDV3:protein CDV3 homolog isoform b [Homo sapiens] ;</t>
  </si>
  <si>
    <t>NAP1L4</t>
  </si>
  <si>
    <t xml:space="preserve">nucleosome assembly protein 1-like 4 [Homo sapiens] </t>
  </si>
  <si>
    <t>GTSE1</t>
  </si>
  <si>
    <t>1 genes:GTSE1.gi|253970412|ref|NP_057510.4|:GTSE1:G2 and S phase-expressed protein 1 [Homo sapiens] ;gi|530420136|ref|XP_005261684.1|:GTSE1:PREDICTED: G2 and S phase-expressed protein 1 isoform X1 [Homo sapiens] ;</t>
  </si>
  <si>
    <t>CNN2</t>
  </si>
  <si>
    <t xml:space="preserve">calponin-2 isoform a [Homo sapiens] </t>
  </si>
  <si>
    <t>AASS</t>
  </si>
  <si>
    <t xml:space="preserve">alpha-aminoadipic semialdehyde synthase, mitochondrial [Homo sapiens] </t>
  </si>
  <si>
    <t>SVIL</t>
  </si>
  <si>
    <t>1 genes:SVIL. 4 proteins in this group did not match any genes. gi|150417971|ref|NP_003165.2|:SVIL:supervillin isoform 1 [Homo sapiens] ;gi|530392393|ref|XP_005252623.1|:PREDICTED: supervillin isoform X3 [Homo sapiens] ;gi|530392399|ref|XP_005252626.1|:PREDICTED: supervillin isoform X6 [Homo sapiens] ;gi|578818555|ref|XP_006717558.1|:PREDICTED: supervillin isoform X14 [Homo sapiens] ;gi|578818557|ref|XP_006717559.1|:PREDICTED: supervillin isoform X15 [Homo sapiens] ;</t>
  </si>
  <si>
    <t>GOLGA5</t>
  </si>
  <si>
    <t xml:space="preserve">Golgin subfamily A member 5 [Homo sapiens] </t>
  </si>
  <si>
    <t>OCIAD1</t>
  </si>
  <si>
    <t>1 genes:OCIAD1. 3 proteins in this group did not match any genes. gi|119874209|ref|NP_001073310.1|:OCIAD1:OCIA domain-containing protein 1 isoform 3 [Homo sapiens] ;gi|269914128|ref|NP_001161726.1|:OCIAD1:OCIA domain-containing protein 1 isoform 4 [Homo sapiens] ;gi|269954666|ref|NP_001073311.2|:OCIAD1:OCIA domain-containing protein 1 isoform 2 [Homo sapiens] ;gi|530376684|ref|XP_005248170.1|:PREDICTED: OCIA domain-containing protein 1 isoform X2 [Homo sapiens] ;gi|530376686|ref|XP_005248171.1|:PREDICTED: OCIA domain-containing protein 1 isoform X3 [Homo sapiens] ;gi|578808557|ref|XP_006714081.1|:PREDICTED: OCIA domain-containing protein 1 isoform X6 [Homo sapiens] ;</t>
  </si>
  <si>
    <t>MTMR6</t>
  </si>
  <si>
    <t xml:space="preserve">myotubularin-related protein 6 [Homo sapiens] </t>
  </si>
  <si>
    <t>PPP1R7</t>
  </si>
  <si>
    <t>1 genes:PPP1R7.gi|4506013|ref|NP_002703.1|:PPP1R7:protein phosphatase 1 regulatory subunit 7 isoform 1 [Homo sapiens] ;gi|539845980|ref|NP_001269342.1|:PPP1R7:protein phosphatase 1 regulatory subunit 7 isoform 6 [Homo sapiens] ;gi|539846291|ref|NP_001269343.1|:PPP1R7:protein phosphatase 1 regulatory subunit 7 isoform 7 [Homo sapiens] ;gi|540344563|ref|NP_001269338.1|:PPP1R7:protein phosphatase 1 regulatory subunit 7 isoform 2 [Homo sapiens] ;gi|540344565|ref|NP_001269339.1|:PPP1R7:protein phosphatase 1 regulatory subunit 7 isoform 3 [Homo sapiens] ;gi|540344567|ref|NP_001269340.1|:PPP1R7:protein phosphatase 1 regulatory subunit 7 isoform 4 [Homo sapiens] ;gi|540344569|ref|NP_001269341.1|:PPP1R7:protein phosphatase 1 regulatory subunit 7 isoform 5 [Homo sapiens] ;</t>
  </si>
  <si>
    <t>DYNC1I2</t>
  </si>
  <si>
    <t>1 genes:DYNC1I2. 2 proteins in this group did not match any genes. gi|422398885|ref|NP_001258714.1|:DYNC1I2:cytoplasmic dynein 1 intermediate chain 2 isoform 1 [Homo sapiens] ;gi|422398887|ref|NP_001258716.1|:DYNC1I2:cytoplasmic dynein 1 intermediate chain 2 isoform 2 [Homo sapiens] ;gi|422398896|ref|NP_001258717.1|:DYNC1I2:cytoplasmic dynein 1 intermediate chain 2 isoform 3 [Homo sapiens] ;gi|530369958|ref|XP_005246421.1|:PREDICTED: cytoplasmic dynein 1 intermediate chain 2 isoform X2 [Homo sapiens] ;gi|530369964|ref|XP_005246424.1|:PREDICTED: cytoplasmic dynein 1 intermediate chain 2 isoform X5 [Homo sapiens] ;</t>
  </si>
  <si>
    <t>ZC3H7A</t>
  </si>
  <si>
    <t xml:space="preserve">PREDICTED: zinc finger CCCH domain-containing protein 7A isoform X5 [Homo sapiens] </t>
  </si>
  <si>
    <t>USP15</t>
  </si>
  <si>
    <t xml:space="preserve">ubiquitin carboxyl-terminal hydrolase 15 isoform 2 [Homo sapiens] </t>
  </si>
  <si>
    <t>HAUS1</t>
  </si>
  <si>
    <t xml:space="preserve">HAUS augmin-like complex subunit 1 [Homo sapiens] </t>
  </si>
  <si>
    <t>YTHDF2</t>
  </si>
  <si>
    <t xml:space="preserve">YTH domain family protein 2 isoform 1 [Homo sapiens] </t>
  </si>
  <si>
    <t>LRCH2</t>
  </si>
  <si>
    <t xml:space="preserve">leucine-rich repeat and calponin homology domain-containing protein 2 isoform 1 [Homo sapiens] </t>
  </si>
  <si>
    <t>TXLNA</t>
  </si>
  <si>
    <t xml:space="preserve">alpha-taxilin [Homo sapiens] </t>
  </si>
  <si>
    <t>ENAH</t>
  </si>
  <si>
    <t>1 genes:ENAH. 5 proteins in this group did not match any genes. gi|39930375|ref|NP_060682.2|:ENAH:protein enabled homolog isoform b [Homo sapiens] ;gi|530366308|ref|XP_005273239.1|:PREDICTED: protein enabled homolog isoform X2 [Homo sapiens] ;gi|530366318|ref|XP_005273244.1|:ENAH:PREDICTED: protein enabled homolog isoform X7 [Homo sapiens] ;gi|530366320|ref|XP_005273245.1|:PREDICTED: protein enabled homolog isoform X8 [Homo sapiens] ;gi|530366322|ref|XP_005273246.1|:PREDICTED: protein enabled homolog isoform X9 [Homo sapiens] ;gi|56549694|ref|NP_001008493.1|:ENAH:protein enabled homolog isoform a [Homo sapiens] ;gi|578802264|ref|XP_006711851.1|:PREDICTED: protein enabled homolog isoform X12 [Homo sapiens] ;gi|578802270|ref|XP_006711854.1|:PREDICTED: protein enabled homolog isoform X15 [Homo sapiens] ;</t>
  </si>
  <si>
    <t>PPIP5K2</t>
  </si>
  <si>
    <t xml:space="preserve">PREDICTED: inositol hexakisphosphate and diphosphoinositol-pentakisphosphate kinase 2 isoform X3 [Homo sapiens] </t>
  </si>
  <si>
    <t>MAP7D2</t>
  </si>
  <si>
    <t>1 genes:MAP7D2.gi|270483742|ref|NP_001161937.1|:MAP7D2:MAP7 domain-containing protein 2 isoform 1 [Homo sapiens] ;gi|578837857|ref|XP_006724544.1|:MAP7D2:PREDICTED: MAP7 domain-containing protein 2 isoform X4 [Homo sapiens] ;</t>
  </si>
  <si>
    <t>EIF3G</t>
  </si>
  <si>
    <t xml:space="preserve">eukaryotic translation initiation factor 3 subunit G [Homo sapiens] </t>
  </si>
  <si>
    <t>FLOT2</t>
  </si>
  <si>
    <t>1 genes:FLOT2. 1 proteins in this group did not match any genes. gi|530410971|ref|XP_005258007.1|:FLOT2:PREDICTED: flotillin-2 isoform X1 [Homo sapiens] ;gi|530410975|ref|XP_005258009.1|:PREDICTED: flotillin-2 isoform X3 [Homo sapiens] ;gi|530410977|ref|XP_005258010.1|:FLOT2:PREDICTED: flotillin-2 isoform X4 [Homo sapiens] ;gi|94538362|ref|NP_004466.2|:FLOT2:flotillin-2 [Homo sapiens] ;</t>
  </si>
  <si>
    <t>FOXO3</t>
  </si>
  <si>
    <t xml:space="preserve">forkhead box protein O3 [Homo sapiens] </t>
  </si>
  <si>
    <t>BACH2</t>
  </si>
  <si>
    <t>1 genes:BACH2.gi|530383222|ref|XP_005248815.1|:BACH2:PREDICTED: transcription regulator protein BACH2 isoform X1 [Homo sapiens] ;gi|530383224|ref|XP_005248816.1|:BACH2:PREDICTED: transcription regulator protein BACH2 isoform X2 [Homo sapiens] ;</t>
  </si>
  <si>
    <t>SYNRG</t>
  </si>
  <si>
    <t>1 genes:SYNRG. 5 proteins in this group did not match any genes. gi|38569409|ref|NP_009178.3|:SYNRG:synergin gamma isoform 1 [Homo sapiens] ;gi|578840301|ref|XP_006725364.1|:PREDICTED: synergin gamma isoform X1 [Homo sapiens] ;gi|578840303|ref|XP_006725365.1|:PREDICTED: synergin gamma isoform X2 [Homo sapiens] ;gi|578840305|ref|XP_006725366.1|:PREDICTED: synergin gamma isoform X3 [Homo sapiens] ;gi|578840309|ref|XP_006725368.1|:PREDICTED: synergin gamma isoform X5 [Homo sapiens] ;gi|578840315|ref|XP_006725371.1|:PREDICTED: synergin gamma isoform X8 [Homo sapiens] ;</t>
  </si>
  <si>
    <t>HSPH1</t>
  </si>
  <si>
    <t xml:space="preserve">heat shock protein 105 kDa isoform 1 [Homo sapiens] </t>
  </si>
  <si>
    <t>BSDC1</t>
  </si>
  <si>
    <t>1 genes:BSDC1. 1 proteins in this group did not match any genes. gi|221316578|ref|NP_060515.3|:BSDC1:BSD domain-containing protein 1 isoform b [Homo sapiens] ;gi|221316581|ref|NP_001137360.1|:BSDC1:BSD domain-containing protein 1 isoform a [Homo sapiens] ;gi|530362879|ref|XP_005271042.1|:PREDICTED: BSD domain-containing protein 1 isoform X1 [Homo sapiens] ;gi|530362881|ref|XP_005271043.1|:BSDC1:PREDICTED: BSD domain-containing protein 1 isoform X2 [Homo sapiens] ;</t>
  </si>
  <si>
    <t>OSBPL3</t>
  </si>
  <si>
    <t>1 genes:OSBPL3.gi|530384650|ref|XP_005249755.1|:OSBPL3:PREDICTED: oxysterol-binding protein-related protein 3 isoform X1 [Homo sapiens] ;gi|578813390|ref|XP_006715744.1|:OSBPL3:PREDICTED: oxysterol-binding protein-related protein 3 isoform X2 [Homo sapiens] ;</t>
  </si>
  <si>
    <t>NOMO2</t>
  </si>
  <si>
    <t>3 genes:NOMO1,NOMO2,NOMO3. 1 proteins in this group did not match any genes. gi|27734709|ref|NP_775885.1|:NOMO2:nodal modulator 2 isoform 2 precursor [Homo sapiens] ;gi|51944953|ref|NP_055102.3|:NOMO1:nodal modulator 1 precursor [Homo sapiens] ;gi|51944969|ref|NP_001004067.1|:NOMO3:nodal modulator 3 precursor [Homo sapiens] ;gi|51944971|ref|NP_001004060.1|:NOMO2:nodal modulator 2 isoform 1 precursor [Homo sapiens] ;gi|578840012|ref|XP_006725258.1|:PREDICTED: nodal modulator 2 isoform X1 [Homo sapiens] ;</t>
  </si>
  <si>
    <t>CIAPIN1</t>
  </si>
  <si>
    <t xml:space="preserve">anamorsin [Homo sapiens] </t>
  </si>
  <si>
    <t>NAP1L1</t>
  </si>
  <si>
    <t xml:space="preserve">nucleosome assembly protein 1-like 1 [Homo sapiens] </t>
  </si>
  <si>
    <t>TFCP2</t>
  </si>
  <si>
    <t xml:space="preserve">alpha-globin transcription factor CP2 isoform 1 [Homo sapiens] </t>
  </si>
  <si>
    <t>YWHAQ</t>
  </si>
  <si>
    <t xml:space="preserve">14-3-3 protein theta [Homo sapiens] </t>
  </si>
  <si>
    <t>KLC1</t>
  </si>
  <si>
    <t xml:space="preserve">kinesin light chain 1 isoform 2 [Homo sapiens] </t>
  </si>
  <si>
    <t>ACTR1A</t>
  </si>
  <si>
    <t xml:space="preserve">alpha-centractin [Homo sapiens] </t>
  </si>
  <si>
    <t>AFTPH</t>
  </si>
  <si>
    <t>1 genes:AFTPH.gi|50409856|ref|NP_001002243.1|:AFTPH:aftiphilin isoform c [Homo sapiens] ;gi|50409903|ref|NP_060127.3|:AFTPH:aftiphilin isoform b [Homo sapiens] ;gi|50409939|ref|NP_982261.2|:AFTPH:aftiphilin isoform a [Homo sapiens] ;gi|530367725|ref|XP_005264437.1|:AFTPH:PREDICTED: aftiphilin isoform X1 [Homo sapiens] ;</t>
  </si>
  <si>
    <t>PCNT</t>
  </si>
  <si>
    <t xml:space="preserve">PREDICTED: pericentrin isoform X1 [Homo sapiens] </t>
  </si>
  <si>
    <t>WDR11</t>
  </si>
  <si>
    <t xml:space="preserve">WD repeat-containing protein 11 [Homo sapiens] </t>
  </si>
  <si>
    <t>HOOK3</t>
  </si>
  <si>
    <t xml:space="preserve">protein Hook homolog 3 [Homo sapiens] </t>
  </si>
  <si>
    <t>GIT1</t>
  </si>
  <si>
    <t xml:space="preserve">ARF GTPase-activating protein GIT1 isoform 2 [Homo sapiens] </t>
  </si>
  <si>
    <t>LSM12</t>
  </si>
  <si>
    <t xml:space="preserve">protein LSM12 homolog [Homo sapiens] </t>
  </si>
  <si>
    <t>DSG2</t>
  </si>
  <si>
    <t xml:space="preserve">desmoglein-2 preproprotein [Homo sapiens] </t>
  </si>
  <si>
    <t>ECD</t>
  </si>
  <si>
    <t>1 genes:ECD.gi|209364547|ref|NP_001129224.1|:ECD:protein SGT1 isoform 2 [Homo sapiens] ;gi|6005784|ref|NP_009196.1|:ECD:protein SGT1 isoform 1 [Homo sapiens] ;</t>
  </si>
  <si>
    <t>RBSN</t>
  </si>
  <si>
    <t xml:space="preserve">PREDICTED: rabenosyn-5 isoform X3 [Homo sapiens] </t>
  </si>
  <si>
    <t>MIS18BP1</t>
  </si>
  <si>
    <t xml:space="preserve">PREDICTED: mis18-binding protein 1 isoform X1 [Homo sapiens] </t>
  </si>
  <si>
    <t>TRDMT1</t>
  </si>
  <si>
    <t>1 genes:TRDMT1.gi|4758184|ref|NP_004403.1|:TRDMT1:tRNA (cytosine(38)-C(5))-methyltransferase [Homo sapiens] ;gi|530392002|ref|XP_005252432.1|:TRDMT1:PREDICTED: tRNA (cytosine(38)-C(5))-methyltransferase isoform X4 [Homo sapiens] ;</t>
  </si>
  <si>
    <t>PPP1R8</t>
  </si>
  <si>
    <t xml:space="preserve">nuclear inhibitor of protein phosphatase 1 isoform alpha [Homo sapiens] </t>
  </si>
  <si>
    <t>ARHGEF11</t>
  </si>
  <si>
    <t>1 genes:ARHGEF11. 1 proteins in this group did not match any genes. gi|38026934|ref|NP_937879.1|:ARHGEF11:rho guanine nucleotide exchange factor 11 isoform 2 [Homo sapiens] ;gi|530365675|ref|XP_005245686.1|:ARHGEF11:PREDICTED: rho guanine nucleotide exchange factor 11 isoform X1 [Homo sapiens] ;gi|578801799|ref|XP_006711722.1|:ARHGEF11:PREDICTED: rho guanine nucleotide exchange factor 11 isoform X6 [Homo sapiens] ;gi|578801801|ref|XP_006711723.1|:ARHGEF11:PREDICTED: rho guanine nucleotide exchange factor 11 isoform X7 [Homo sapiens] ;gi|578801803|ref|XP_006711724.1|:ARHGEF11:PREDICTED: rho guanine nucleotide exchange factor 11 isoform X8 [Homo sapiens] ;gi|578801805|ref|XP_006711725.1|:ARHGEF11:PREDICTED: rho guanine nucleotide exchange factor 11 isoform X9 [Homo sapiens] ;gi|578801808|ref|XP_006711726.1|:ARHGEF11:PREDICTED: rho guanine nucleotide exchange factor 11 isoform X10 [Homo sapiens] ;gi|578801810|ref|XP_006711727.1|:PREDICTED: rho guanine nucleotide exchange factor 11 isoform X11 [Homo sapiens] ;gi|578801812|ref|XP_006711728.1|:ARHGEF11:PREDICTED: rho guanine nucleotide exchange factor 11 isoform X12 [Homo sapiens] ;gi|7662086|ref|NP_055599.1|:ARHGEF11:rho guanine nucleotide exchange factor 11 isoform 1 [Homo sapiens] ;</t>
  </si>
  <si>
    <t>MTHFD1L</t>
  </si>
  <si>
    <t>1 genes:MTHFD1L.gi|337756501|ref|NP_001229696.1|:MTHFD1L:monofunctional C1-tetrahydrofolate synthase, mitochondrial isoform 1 precursor [Homo sapiens] ;gi|337756507|ref|NP_001229697.1|:MTHFD1L:monofunctional C1-tetrahydrofolate synthase, mitochondrial isoform 3 [Homo sapiens] ;gi|36796743|ref|NP_056255.2|:MTHFD1L:monofunctional C1-tetrahydrofolate synthase, mitochondrial isoform 2 precursor [Homo sapiens] ;gi|530383548|ref|XP_005266964.1|:MTHFD1L:PREDICTED: monofunctional C1-tetrahydrofolate synthase, mitochondrial isoform X1 [Homo sapiens] ;gi|530383554|ref|XP_005266967.1|:MTHFD1L:PREDICTED: monofunctional C1-tetrahydrofolate synthase, mitochondrial isoform X4 [Homo sapiens] ;</t>
  </si>
  <si>
    <t>FPGS</t>
  </si>
  <si>
    <t>1 genes:FPGS.gi|530390857|ref|XP_005251921.1|:FPGS:PREDICTED: folylpolyglutamate synthase, mitochondrial isoform X2 [Homo sapiens] ;gi|571330788|ref|NP_001275732.1|:FPGS:folylpolyglutamate synthase, mitochondrial isoform c precursor [Homo sapiens] ;gi|66932984|ref|NP_004948.4|:FPGS:folylpolyglutamate synthase, mitochondrial isoform a precursor [Homo sapiens] ;gi|66932990|ref|NP_001018088.1|:FPGS:folylpolyglutamate synthase, mitochondrial isoform b [Homo sapiens] ;</t>
  </si>
  <si>
    <t>IARS2</t>
  </si>
  <si>
    <t xml:space="preserve">isoleucine--tRNA ligase, mitochondrial precursor [Homo sapiens] </t>
  </si>
  <si>
    <t>MIA3</t>
  </si>
  <si>
    <t>1 genes:MIA3. 1 proteins in this group did not match any genes. gi|122891870|ref|NP_940953.2|:MIA3:melanoma inhibitory activity protein 3 precursor [Homo sapiens] ;gi|530366181|ref|XP_005273178.1|:PREDICTED: melanoma inhibitory activity protein 3 isoform X1 [Homo sapiens] ;</t>
  </si>
  <si>
    <t>COPZ1</t>
  </si>
  <si>
    <t>1 genes:COPZ1.gi|414144870|ref|NP_001258665.1|:COPZ1:coatomer subunit zeta-1 isoform 4 [Homo sapiens] ;gi|7706337|ref|NP_057141.1|:COPZ1:coatomer subunit zeta-1 isoform 1 [Homo sapiens] ;</t>
  </si>
  <si>
    <t>KIF5B</t>
  </si>
  <si>
    <t xml:space="preserve">kinesin-1 heavy chain [Homo sapiens] </t>
  </si>
  <si>
    <t>SENP1</t>
  </si>
  <si>
    <t>1 genes:SENP1.gi|390131988|ref|NP_001254523.1|:SENP1:sentrin-specific protease 1 [Homo sapiens] ;gi|578823628|ref|XP_006719424.1|:SENP1:PREDICTED: sentrin-specific protease 1 isoform X1 [Homo sapiens] ;</t>
  </si>
  <si>
    <t>DCTN2</t>
  </si>
  <si>
    <t xml:space="preserve">dynactin subunit 2 isoform 3 [Homo sapiens] </t>
  </si>
  <si>
    <t>TUBGCP2</t>
  </si>
  <si>
    <t>1 genes:TUBGCP2. 1 proteins in this group did not match any genes. gi|375298717|ref|NP_001243546.1|:TUBGCP2:gamma-tubulin complex component 2 isoform 1 [Homo sapiens] ;gi|578818836|ref|XP_006717659.1|:PREDICTED: gamma-tubulin complex component 2 isoform X1 [Homo sapiens] ;</t>
  </si>
  <si>
    <t>SPAG5</t>
  </si>
  <si>
    <t xml:space="preserve">sperm-associated antigen 5 [Homo sapiens] </t>
  </si>
  <si>
    <t>VAPB</t>
  </si>
  <si>
    <t xml:space="preserve">vesicle-associated membrane protein-associated protein B/C isoform 1 [Homo sapiens] </t>
  </si>
  <si>
    <t>RPAP3</t>
  </si>
  <si>
    <t xml:space="preserve">RNA polymerase II-associated protein 3 isoform 1 [Homo sapiens] </t>
  </si>
  <si>
    <t>CCT2</t>
  </si>
  <si>
    <t xml:space="preserve">T-complex protein 1 subunit beta isoform 1 [Homo sapiens] </t>
  </si>
  <si>
    <t>KIF1B</t>
  </si>
  <si>
    <t>ATP6V1H</t>
  </si>
  <si>
    <t>1 genes:ATP6V1H.gi|47717104|ref|NP_057025.2|:ATP6V1H:V-type proton ATPase subunit H isoform 1 [Homo sapiens] ;gi|578815670|ref|XP_006716518.1|:ATP6V1H:PREDICTED: V-type proton ATPase subunit H isoform X1 [Homo sapiens] ;</t>
  </si>
  <si>
    <t xml:space="preserve">kinesin-like protein KIF1B isoform alpha [Homo sapiens] </t>
  </si>
  <si>
    <t>CCT7</t>
  </si>
  <si>
    <t xml:space="preserve">T-complex protein 1 subunit eta isoform a [Homo sapiens] </t>
  </si>
  <si>
    <t>ABCF1</t>
  </si>
  <si>
    <t xml:space="preserve">ATP-binding cassette sub-family F member 1 isoform a [Homo sapiens] </t>
  </si>
  <si>
    <t>ABCB7</t>
  </si>
  <si>
    <t>1 genes:ABCB7.gi|411147363|ref|NP_001258625.1|:ABCB7:ATP-binding cassette sub-family B member 7, mitochondrial isoform 2 [Homo sapiens] ;gi|411147365|ref|NP_001258626.1|:ABCB7:ATP-binding cassette sub-family B member 7, mitochondrial isoform 3 [Homo sapiens] ;gi|411147367|ref|NP_001258627.1|:ABCB7:ATP-binding cassette sub-family B member 7, mitochondrial isoform 4 [Homo sapiens] ;gi|411147369|ref|NP_001258628.1|:ABCB7:ATP-binding cassette sub-family B member 7, mitochondrial isoform 5 [Homo sapiens] ;gi|42490749|ref|NP_004290.2|:ABCB7:ATP-binding cassette sub-family B member 7, mitochondrial isoform 1 [Homo sapiens] ;</t>
  </si>
  <si>
    <t>MAGI3</t>
  </si>
  <si>
    <t>1 genes:MAGI3.gi|218505835|ref|NP_001136254.1|:MAGI3:membrane-associated guanylate kinase, WW and PDZ domain-containing protein 3 isoform 1 [Homo sapiens] ;gi|530362355|ref|XP_005270794.1|:MAGI3:PREDICTED: membrane-associated guanylate kinase, WW and PDZ domain-containing protein 3 isoform X2 [Homo sapiens] ;</t>
  </si>
  <si>
    <t>EXOSC6</t>
  </si>
  <si>
    <t xml:space="preserve">exosome complex component MTR3 [Homo sapiens] </t>
  </si>
  <si>
    <t>KLC2</t>
  </si>
  <si>
    <t xml:space="preserve">PREDICTED: kinesin light chain 2 isoform X2 [Homo sapiens] </t>
  </si>
  <si>
    <t>EIF2D</t>
  </si>
  <si>
    <t>1 genes:EIF2D.gi|530432349|ref|XP_005277566.1|:EIF2D:PREDICTED: eukaryotic translation initiation factor 2D isoform X1 [Homo sapiens] ;gi|56699485|ref|NP_008824.2|:EIF2D:eukaryotic translation initiation factor 2D isoform 1 [Homo sapiens] ;</t>
  </si>
  <si>
    <t>COBL</t>
  </si>
  <si>
    <t>1 genes:COBL. 1 proteins in this group did not match any genes. gi|31581524|ref|NP_056013.2|:COBL:protein cordon-bleu isoform b [Homo sapiens] ;gi|530385247|ref|XP_005271807.1|:COBL:PREDICTED: protein cordon-bleu isoform X2 [Homo sapiens] ;gi|530385249|ref|XP_005271808.1|:COBL:PREDICTED: protein cordon-bleu isoform X3 [Homo sapiens] ;gi|530385253|ref|XP_005271810.1|:PREDICTED: protein cordon-bleu isoform X5 [Homo sapiens] ;</t>
  </si>
  <si>
    <t>PPM1F</t>
  </si>
  <si>
    <t xml:space="preserve">protein phosphatase 1F [Homo sapiens] </t>
  </si>
  <si>
    <t>KIAA0196</t>
  </si>
  <si>
    <t xml:space="preserve">WASH complex subunit strumpellin [Homo sapiens] </t>
  </si>
  <si>
    <t>GTPBP1</t>
  </si>
  <si>
    <t xml:space="preserve">GTP-binding protein 1 [Homo sapiens] </t>
  </si>
  <si>
    <t>ANKRD52</t>
  </si>
  <si>
    <t xml:space="preserve">serine/threonine-protein phosphatase 6 regulatory ankyrin repeat subunit C [Homo sapiens] </t>
  </si>
  <si>
    <t>TTLL5</t>
  </si>
  <si>
    <t xml:space="preserve">tubulin polyglutamylase TTLL5 [Homo sapiens] </t>
  </si>
  <si>
    <t>FAM120A</t>
  </si>
  <si>
    <t>1 genes:FAM120A.gi|39652628|ref|NP_055427.2|:FAM120A:constitutive coactivator of PPAR-gamma-like protein 1 isoform a [Homo sapiens] ;gi|530390811|ref|XP_005251899.1|:FAM120A:PREDICTED: constitutive coactivator of PPAR-gamma-like protein 1 isoform X3 [Homo sapiens] ;gi|557878589|ref|NP_001273651.1|:FAM120A:constitutive coactivator of PPAR-gamma-like protein 1 isoform b [Homo sapiens] ;</t>
  </si>
  <si>
    <t>EIF2A</t>
  </si>
  <si>
    <t xml:space="preserve">eukaryotic translation initiation factor 2A [Homo sapiens] </t>
  </si>
  <si>
    <t>PUS1</t>
  </si>
  <si>
    <t>1 genes:PUS1.gi|70166634|ref|NP_001002020.1|:PUS1:tRNA pseudouridine synthase A, mitochondrial isoform 2 [Homo sapiens] ;gi|70166645|ref|NP_079491.2|:PUS1:tRNA pseudouridine synthase A, mitochondrial isoform 1 [Homo sapiens] ;</t>
  </si>
  <si>
    <t>ERLIN1</t>
  </si>
  <si>
    <t xml:space="preserve">PREDICTED: erlin-1 isoform X1 [Homo sapiens] </t>
  </si>
  <si>
    <t>MICALL1</t>
  </si>
  <si>
    <t>1 genes:MICALL1. 1 proteins in this group did not match any genes. gi|31324577|ref|NP_203744.1|:MICALL1:MICAL-like protein 1 [Homo sapiens] ;gi|530420479|ref|XP_005261848.1|:MICALL1:PREDICTED: MICAL-like protein 1 isoform X1 [Homo sapiens] ;gi|530420481|ref|XP_005261849.1|:MICALL1:PREDICTED: MICAL-like protein 1 isoform X2 [Homo sapiens] ;gi|578837458|ref|XP_006724408.1|:PREDICTED: MICAL-like protein 1 isoform X3 [Homo sapiens] ;</t>
  </si>
  <si>
    <t>ESYT2</t>
  </si>
  <si>
    <t xml:space="preserve">extended synaptotagmin-2 [Homo sapiens] </t>
  </si>
  <si>
    <t>ZNF185</t>
  </si>
  <si>
    <t xml:space="preserve">zinc finger protein 185 isoform 9 [Homo sapiens] </t>
  </si>
  <si>
    <t>IGF2R</t>
  </si>
  <si>
    <t xml:space="preserve">cation-independent mannose-6-phosphate receptor precursor [Homo sapiens] </t>
  </si>
  <si>
    <t>RINT1</t>
  </si>
  <si>
    <t xml:space="preserve">RAD50-interacting protein 1 [Homo sapiens] </t>
  </si>
  <si>
    <t>KIAA0319L</t>
  </si>
  <si>
    <t xml:space="preserve">PREDICTED: dyslexia-associated protein KIAA0319-like protein isoform X5 [Homo sapiens] </t>
  </si>
  <si>
    <t>GCLM</t>
  </si>
  <si>
    <t xml:space="preserve">glutamate--cysteine ligase regulatory subunit [Homo sapiens] </t>
  </si>
  <si>
    <t>VPS13C</t>
  </si>
  <si>
    <t>1 genes:VPS13C.gi|42544121|ref|NP_060154.3|:VPS13C:vacuolar protein sorting-associated protein 13C isoform 1A [Homo sapiens] ;gi|66347828|ref|NP_065872.1|:VPS13C:vacuolar protein sorting-associated protein 13C isoform 2A [Homo sapiens] ;</t>
  </si>
  <si>
    <t>TRIO</t>
  </si>
  <si>
    <t xml:space="preserve">triple functional domain protein [Homo sapiens] </t>
  </si>
  <si>
    <t>RBM39</t>
  </si>
  <si>
    <t>1 genes:RBM39.gi|35493811|ref|NP_909122.1|:RBM39:RNA-binding protein 39 isoform a [Homo sapiens] ;gi|4757926|ref|NP_004893.1|:RBM39:RNA-binding protein 39 isoform b [Homo sapiens] ;</t>
  </si>
  <si>
    <t>IQGAP1</t>
  </si>
  <si>
    <t xml:space="preserve">ras GTPase-activating-like protein IQGAP1 [Homo sapiens] </t>
  </si>
  <si>
    <t>WDR3</t>
  </si>
  <si>
    <t xml:space="preserve">WD repeat-containing protein 3 [Homo sapiens] </t>
  </si>
  <si>
    <t>LTV1</t>
  </si>
  <si>
    <t xml:space="preserve">protein LTV1 homolog [Homo sapiens] </t>
  </si>
  <si>
    <t>GFPT1</t>
  </si>
  <si>
    <t>1 genes:GFPT1.gi|205277386|ref|NP_002047.2|:GFPT1:glutamine--fructose-6-phosphate aminotransferase [isomerizing] 1 isoform 2 [Homo sapiens] ;gi|347659028|ref|NP_001231639.1|:GFPT1:glutamine--fructose-6-phosphate aminotransferase [isomerizing] 1 isoform 1 [Homo sapiens] ;</t>
  </si>
  <si>
    <t>NDE1</t>
  </si>
  <si>
    <t xml:space="preserve">nuclear distribution protein nudE homolog 1 [Homo sapiens] </t>
  </si>
  <si>
    <t>PCID2</t>
  </si>
  <si>
    <t>1 genes:PCID2. 2 proteins in this group did not match any genes. gi|224451003|ref|NP_001120675.1|:PCID2:PCI domain-containing protein 2 isoform 1 [Homo sapiens] ;gi|384871581|ref|NP_001245141.1|:PCI domain-containing protein 2 isoform 2 [Homo sapiens] ;gi|530426984|ref|XP_005268381.1|:PREDICTED: PCI domain-containing protein 2 isoform X3 [Homo sapiens] ;</t>
  </si>
  <si>
    <t>VPS52</t>
  </si>
  <si>
    <t>STXBP3</t>
  </si>
  <si>
    <t xml:space="preserve">syntaxin-binding protein 3 [Homo sapiens] </t>
  </si>
  <si>
    <t>L3MBTL2</t>
  </si>
  <si>
    <t xml:space="preserve">lethal(3)malignant brain tumor-like protein 2 [Homo sapiens] </t>
  </si>
  <si>
    <t>SLC25A4</t>
  </si>
  <si>
    <t xml:space="preserve">ADP/ATP translocase 1 [Homo sapiens] </t>
  </si>
  <si>
    <t>ATP1A1</t>
  </si>
  <si>
    <t xml:space="preserve">sodium/potassium-transporting ATPase subunit alpha-1 isoform a [Homo sapiens] </t>
  </si>
  <si>
    <t>USP47</t>
  </si>
  <si>
    <t>1 genes:USP47.gi|530395515|ref|XP_005253054.1|:USP47:PREDICTED: ubiquitin carboxyl-terminal hydrolase 47 isoform X1 [Homo sapiens] ;gi|544063395|ref|NP_001269588.1|:USP47:ubiquitin carboxyl-terminal hydrolase 47 isoform a [Homo sapiens] ;gi|71774197|ref|NP_060414.3|:USP47:ubiquitin carboxyl-terminal hydrolase 47 isoform b [Homo sapiens] ;</t>
  </si>
  <si>
    <t>AKTIP</t>
  </si>
  <si>
    <t xml:space="preserve">PREDICTED: AKT-interacting protein isoform X5 [Homo sapiens] </t>
  </si>
  <si>
    <t>TSFM</t>
  </si>
  <si>
    <t xml:space="preserve">elongation factor Ts, mitochondrial isoform 2 precursor [Homo sapiens] </t>
  </si>
  <si>
    <t>RPL19</t>
  </si>
  <si>
    <t>1 genes:RPL19.gi|4506609|ref|NP_000972.1|:RPL19:60S ribosomal protein L19 [Homo sapiens] ;gi|530412640|ref|XP_005257621.1|:RPL19:PREDICTED: 60S ribosomal protein L19 isoform X1 [Homo sapiens] ;</t>
  </si>
  <si>
    <t>MYO1D</t>
  </si>
  <si>
    <t xml:space="preserve">unconventional myosin-Id [Homo sapiens] </t>
  </si>
  <si>
    <t>FXR2</t>
  </si>
  <si>
    <t xml:space="preserve">fragile X mental retardation syndrome-related protein 2 [Homo sapiens] </t>
  </si>
  <si>
    <t>MTUS1</t>
  </si>
  <si>
    <t xml:space="preserve">PREDICTED: microtubule-associated tumor suppressor 1 isoform X3 [Homo sapiens] </t>
  </si>
  <si>
    <t>NCOR1</t>
  </si>
  <si>
    <t>BRCA2</t>
  </si>
  <si>
    <t xml:space="preserve">breast cancer type 2 susceptibility protein [Homo sapiens] </t>
  </si>
  <si>
    <t>HDAC3</t>
  </si>
  <si>
    <t xml:space="preserve">histone deacetylase 3 [Homo sapiens] </t>
  </si>
  <si>
    <t>FAM160A1</t>
  </si>
  <si>
    <t xml:space="preserve">PREDICTED: protein FAM160A1 isoform X1 [Homo sapiens] </t>
  </si>
  <si>
    <t>GAPVD1</t>
  </si>
  <si>
    <t>1 genes:GAPVD1. 1 proteins in this group did not match any genes. gi|544161315|ref|NP_001269608.1|:GAPVD1:GTPase-activating protein and VPS9 domain-containing protein 1 isoform 1 [Homo sapiens] ;gi|578817302|ref|XP_006717106.1|:PREDICTED: GTPase-activating protein and VPS9 domain-containing protein 1 isoform X8 [Homo sapiens] ;gi|578817304|ref|XP_006717107.1|:GAPVD1:PREDICTED: GTPase-activating protein and VPS9 domain-containing protein 1 isoform X9 [Homo sapiens] ;</t>
  </si>
  <si>
    <t>STRN</t>
  </si>
  <si>
    <t xml:space="preserve">striatin [Homo sapiens] </t>
  </si>
  <si>
    <t>RFC5</t>
  </si>
  <si>
    <t>1 genes:RFC5.gi|194306567|ref|NP_853556.2|:RFC5:replication factor C subunit 5 isoform 2 [Homo sapiens] ;gi|332164786|ref|NP_001193730.1|:RFC5:replication factor C subunit 5 isoform 4 [Homo sapiens] ;gi|6677723|ref|NP_031396.1|:RFC5:replication factor C subunit 5 isoform 1 [Homo sapiens] ;</t>
  </si>
  <si>
    <t>MGA</t>
  </si>
  <si>
    <t xml:space="preserve">PREDICTED: MAX gene-associated protein isoform X6 [Homo sapiens] </t>
  </si>
  <si>
    <t>NEURL4</t>
  </si>
  <si>
    <t>1 genes:NEURL4.gi|53829368|ref|NP_001005408.1|:NEURL4:neuralized-like protein 4 isoform 2 [Homo sapiens] ;gi|53829370|ref|NP_115818.2|:NEURL4:neuralized-like protein 4 isoform 1 [Homo sapiens] ;</t>
  </si>
  <si>
    <t>FAM160A2</t>
  </si>
  <si>
    <t>1 genes:FAM160A2.gi|149393138|ref|NP_001092264.1|:FAM160A2:FTS and Hook-interacting protein isoform 2 [Homo sapiens] ;gi|578820852|ref|XP_006718406.1|:FAM160A2:PREDICTED: FTS and Hook-interacting protein isoform X3 [Homo sapiens] ;</t>
  </si>
  <si>
    <t>ARL6IP4</t>
  </si>
  <si>
    <t xml:space="preserve">ADP-ribosylation factor-like protein 6-interacting protein 4 isoform 4 [Homo sapiens] </t>
  </si>
  <si>
    <t>HYOU1</t>
  </si>
  <si>
    <t>1 genes:HYOU1.gi|195976805|ref|NP_001124463.1|:HYOU1:hypoxia up-regulated protein 1 precursor [Homo sapiens] ;gi|530397769|ref|XP_005271451.1|:HYOU1:PREDICTED: hypoxia up-regulated protein 1 isoform X6 [Homo sapiens] ;</t>
  </si>
  <si>
    <t>RPL35</t>
  </si>
  <si>
    <t xml:space="preserve">60S ribosomal protein L35 [Homo sapiens] </t>
  </si>
  <si>
    <t>CPD</t>
  </si>
  <si>
    <t xml:space="preserve">carboxypeptidase D isoform 1 precursor [Homo sapiens] </t>
  </si>
  <si>
    <t>PRIM1</t>
  </si>
  <si>
    <t xml:space="preserve">DNA primase small subunit [Homo sapiens] </t>
  </si>
  <si>
    <t>TSR1</t>
  </si>
  <si>
    <t xml:space="preserve">pre-rRNA-processing protein TSR1 homolog [Homo sapiens] </t>
  </si>
  <si>
    <t>ECE1</t>
  </si>
  <si>
    <t>1 genes:ECE1.gi|164519138|ref|NP_001106819.1|:ECE1:endothelin-converting enzyme 1 isoform 4 [Homo sapiens] ;gi|164519140|ref|NP_001106820.1|:ECE1:endothelin-converting enzyme 1 isoform 2 [Homo sapiens] ;gi|4503443|ref|NP_001388.1|:ECE1:endothelin-converting enzyme 1 isoform 1 [Homo sapiens] ;gi|578798498|ref|XP_006710461.1|:ECE1:PREDICTED: endothelin-converting enzyme 1 isoform X1 [Homo sapiens] ;</t>
  </si>
  <si>
    <t>CSNK1D</t>
  </si>
  <si>
    <t xml:space="preserve">casein kinase I isoform delta isoform 1 [Homo sapiens] </t>
  </si>
  <si>
    <t>EDF1</t>
  </si>
  <si>
    <t>1 genes:EDF1.gi|24497601|ref|NP_694880.1|:EDF1:endothelial differentiation-related factor 1 isoform beta [Homo sapiens] ;gi|4503453|ref|NP_003783.1|:EDF1:endothelial differentiation-related factor 1 isoform alpha [Homo sapiens] ;gi|526253086|ref|NP_001268226.1|:EDF1:endothelial differentiation-related factor 1 isoform 3 [Homo sapiens] ;gi|526253088|ref|NP_001268227.1|:EDF1:endothelial differentiation-related factor 1 isoform 4 [Homo sapiens] ;gi|526253090|ref|NP_001268228.1|:EDF1:endothelial differentiation-related factor 1 isoform 5 [Homo sapiens] ;</t>
  </si>
  <si>
    <t>PSME1</t>
  </si>
  <si>
    <t>1 genes:PSME1.gi|528078355|ref|NP_001268458.1|:PSME1:proteasome activator complex subunit 1 isoform 4 [Homo sapiens] ;gi|5453990|ref|NP_006254.1|:PSME1:proteasome activator complex subunit 1 isoform 1 [Homo sapiens] ;</t>
  </si>
  <si>
    <t>NKAP</t>
  </si>
  <si>
    <t xml:space="preserve">NF-kappa-B-activating protein [Homo sapiens] </t>
  </si>
  <si>
    <t>MRPL41</t>
  </si>
  <si>
    <t xml:space="preserve">39S ribosomal protein L41, mitochondrial [Homo sapiens] </t>
  </si>
  <si>
    <t>AP4B1</t>
  </si>
  <si>
    <t xml:space="preserve">AP-4 complex subunit beta-1 isoform 1 [Homo sapiens] </t>
  </si>
  <si>
    <t>LENG8</t>
  </si>
  <si>
    <t xml:space="preserve">PREDICTED: leukocyte receptor cluster member 8 isoform X12 [Homo sapiens] </t>
  </si>
  <si>
    <t>LONP1</t>
  </si>
  <si>
    <t>1 genes:LONP1.gi|21396489|ref|NP_004784.2|:LONP1:lon protease homolog, mitochondrial isoform 1 precursor [Homo sapiens] ;gi|451327634|ref|NP_001263408.1|:LONP1:lon protease homolog, mitochondrial isoform 2 [Homo sapiens] ;gi|451327636|ref|NP_001263409.1|:LONP1:lon protease homolog, mitochondrial isoform 3 [Homo sapiens] ;</t>
  </si>
  <si>
    <t>TIMM44</t>
  </si>
  <si>
    <t xml:space="preserve">mitochondrial import inner membrane translocase subunit TIM44 [Homo sapiens] </t>
  </si>
  <si>
    <t>LIPA</t>
  </si>
  <si>
    <t>1 genes:LIPA.gi|189083851|ref|NP_001121077.1|:LIPA:lysosomal acid lipase/cholesteryl ester hydrolase isoform 1 precursor [Homo sapiens] ;gi|572876118|ref|NP_001275908.1|:LIPA:lysosomal acid lipase/cholesteryl ester hydrolase isoform 2 [Homo sapiens] ;</t>
  </si>
  <si>
    <t>CEP290</t>
  </si>
  <si>
    <t xml:space="preserve">centrosomal protein of 290 kDa [Homo sapiens] </t>
  </si>
  <si>
    <t>APRT</t>
  </si>
  <si>
    <t xml:space="preserve">adenine phosphoribosyltransferase isoform a [Homo sapiens] </t>
  </si>
  <si>
    <t>GCAT</t>
  </si>
  <si>
    <t>1 genes:GCAT. 1 proteins in this group did not match any genes. gi|530419682|ref|XP_005261467.1|:GCAT:PREDICTED: 2-amino-3-ketobutyrate coenzyme A ligase, mitochondrial isoform X2 [Homo sapiens] ;gi|530419684|ref|XP_005261468.1|:GCAT:PREDICTED: 2-amino-3-ketobutyrate coenzyme A ligase, mitochondrial isoform X3 [Homo sapiens] ;gi|578837022|ref|XP_006724235.1|:PREDICTED: 2-amino-3-ketobutyrate coenzyme A ligase, mitochondrial isoform X4 [Homo sapiens] ;gi|7657118|ref|NP_055106.1|:GCAT:2-amino-3-ketobutyrate coenzyme A ligase, mitochondrial isoform 2 precursor [Homo sapiens] ;</t>
  </si>
  <si>
    <t>SNX2</t>
  </si>
  <si>
    <t>1 genes:SNX2.gi|23111038|ref|NP_003091.2|:SNX2:sorting nexin-2 isoform 1 [Homo sapiens] ;gi|503774159|ref|NP_001265128.1|:SNX2:sorting nexin-2 isoform 2 [Homo sapiens] ;</t>
  </si>
  <si>
    <t>EIF6</t>
  </si>
  <si>
    <t>1 genes:EIF6.gi|31563374|ref|NP_852131.1|:EIF6:eukaryotic translation initiation factor 6 isoform c [Homo sapiens] ;gi|392494084|ref|NP_001254739.1|:EIF6:eukaryotic translation initiation factor 6 isoform a [Homo sapiens] ;</t>
  </si>
  <si>
    <t>MCU</t>
  </si>
  <si>
    <t>1 genes:MCU.gi|24308400|ref|NP_612366.1|:MCU:calcium uniporter protein, mitochondrial isoform 1 precursor [Homo sapiens] ;gi|398303805|ref|NP_001257609.1|:MCU:calcium uniporter protein, mitochondrial isoform 3 [Homo sapiens] ;</t>
  </si>
  <si>
    <t>RAB3B</t>
  </si>
  <si>
    <t xml:space="preserve">ras-related protein Rab-3B [Homo sapiens] </t>
  </si>
  <si>
    <t>GANAB</t>
  </si>
  <si>
    <t>1 genes:GANAB.gi|38202257|ref|NP_938148.1|:GANAB:neutral alpha-glucosidase AB isoform 2 precursor [Homo sapiens] ;gi|499589572|ref|NP_001265121.1|:GANAB:neutral alpha-glucosidase AB isoform 4 [Homo sapiens] ;gi|499589599|ref|NP_001265122.1|:GANAB:neutral alpha-glucosidase AB isoform 5 [Homo sapiens] ;gi|499589768|ref|NP_001265123.1|:GANAB:neutral alpha-glucosidase AB isoform 6 [Homo sapiens] ;gi|88900491|ref|NP_938149.2|:GANAB:neutral alpha-glucosidase AB isoform 3 precursor [Homo sapiens] ;</t>
  </si>
  <si>
    <t>MEN1</t>
  </si>
  <si>
    <t>1 genes:MEN1. 1 proteins in this group did not match any genes. gi|18860847|ref|NP_570711.1|:MEN1:menin isoform 2 [Homo sapiens] ;gi|18860857|ref|NP_570716.1|:MEN1:menin isoform 1 [Homo sapiens] ;gi|578821429|ref|XP_006718620.1|:PREDICTED: menin isoform X4 [Homo sapiens] ;</t>
  </si>
  <si>
    <t>DKC1</t>
  </si>
  <si>
    <t>SAP18</t>
  </si>
  <si>
    <t xml:space="preserve">histone deacetylase complex subunit SAP18 [Homo sapiens] </t>
  </si>
  <si>
    <t>BioID-BICD2</t>
  </si>
  <si>
    <t xml:space="preserve">protein bicaudal D homolog 1 isoform 2 [Homo sapiens] </t>
  </si>
  <si>
    <t>NCKAP5L</t>
  </si>
  <si>
    <t xml:space="preserve">PREDICTED: nck-associated protein 5-like isoform X3 [Homo sapiens] </t>
  </si>
  <si>
    <t xml:space="preserve">PREDICTED: nck-associated protein 5-like isoform X1 [Homo sapiens] </t>
  </si>
  <si>
    <t>FAM83B</t>
  </si>
  <si>
    <t xml:space="preserve">PREDICTED: protein FAM83B isoform X1 [Homo sapiens] </t>
  </si>
  <si>
    <t>BORA</t>
  </si>
  <si>
    <t>1 genes:BORA.gi|557947952|ref|NP_001273675.1|:BORA:protein aurora borealis isoform 2 [Homo sapiens] ;gi|557948045|ref|NP_079084.3|:BORA:protein aurora borealis isoform 1 [Homo sapiens] ;</t>
  </si>
  <si>
    <t>LCA5</t>
  </si>
  <si>
    <t xml:space="preserve">PREDICTED: Lebercilin isoform X2 [Homo sapiens] </t>
  </si>
  <si>
    <t>TMEM201</t>
  </si>
  <si>
    <t>1 genes:TMEM201. 1 proteins in this group did not match any genes. gi|262399371|ref|NP_001124396.2|:TMEM201:transmembrane protein 201 isoform 1 [Homo sapiens] ;gi|578798547|ref|XP_006710480.1|:TMEM201:PREDICTED: transmembrane protein 201 isoform X2 [Homo sapiens] ;gi|578798549|ref|XP_006710481.1|:PREDICTED: transmembrane protein 201 isoform X3 [Homo sapiens] ;</t>
  </si>
  <si>
    <t>CEP85L</t>
  </si>
  <si>
    <t>1 genes:CEP85L.gi|109715852|ref|NP_001035940.1|:CEP85L:centrosomal protein of 85 kDa-like isoform a [Homo sapiens] ;gi|295842380|ref|NP_001171506.1|:CEP85L:centrosomal protein of 85 kDa-like isoform c [Homo sapiens] ;gi|578812730|ref|XP_006715538.1|:CEP85L:PREDICTED: centrosomal protein of 85 kDa-like isoform X4 [Homo sapiens] ;</t>
  </si>
  <si>
    <t>SHROOM3</t>
  </si>
  <si>
    <t>1 genes:SHROOM3. 1 proteins in this group did not match any genes. gi|530378032|ref|XP_005263219.1|:PREDICTED: protein Shroom3 isoform X1 [Homo sapiens] ;gi|530378038|ref|XP_005263222.1|:SHROOM3:PREDICTED: protein Shroom3 isoform X4 [Homo sapiens] ;gi|578809297|ref|XP_006714345.1|:SHROOM3:PREDICTED: protein Shroom3 isoform X5 [Homo sapiens] ;</t>
  </si>
  <si>
    <t>ERC1</t>
  </si>
  <si>
    <t xml:space="preserve">ELKS/Rab6-interacting/CAST family member 1 isoform epsilon [Homo sapiens] </t>
  </si>
  <si>
    <t>RAB21</t>
  </si>
  <si>
    <t xml:space="preserve">ras-related protein Rab-21 [Homo sapiens] </t>
  </si>
  <si>
    <t>PIN1</t>
  </si>
  <si>
    <t xml:space="preserve">peptidyl-prolyl cis-trans isomerase NIMA-interacting 1 [Homo sapiens] </t>
  </si>
  <si>
    <t>CEP41</t>
  </si>
  <si>
    <t xml:space="preserve">centrosomal protein of 41 kDa isoform 1 [Homo sapiens] </t>
  </si>
  <si>
    <t>AGO1</t>
  </si>
  <si>
    <t xml:space="preserve">protein argonaute-1 [Homo sapiens] </t>
  </si>
  <si>
    <t>MAST4</t>
  </si>
  <si>
    <t>GRK2</t>
  </si>
  <si>
    <t xml:space="preserve">beta-adrenergic receptor kinase 1 [Homo sapiens] </t>
  </si>
  <si>
    <t>RTKN</t>
  </si>
  <si>
    <t>1 genes:RTKN.gi|19526471|ref|NP_149035.1|:RTKN:rhotekin isoform b [Homo sapiens] ;gi|62739179|ref|NP_001015055.1|:RTKN:rhotekin isoform a [Homo sapiens] ;gi|62739181|ref|NP_001015056.1|:RTKN:rhotekin isoform c [Homo sapiens] ;</t>
  </si>
  <si>
    <t>LCP1</t>
  </si>
  <si>
    <t xml:space="preserve">PREDICTED: plastin-2 isoform X2 [Homo sapiens] </t>
  </si>
  <si>
    <t>AGO3</t>
  </si>
  <si>
    <t xml:space="preserve">PREDICTED: protein argonaute-3 isoform X1 [Homo sapiens] </t>
  </si>
  <si>
    <t>CCDC88C</t>
  </si>
  <si>
    <t xml:space="preserve">protein Daple [Homo sapiens] </t>
  </si>
  <si>
    <t>KIF7</t>
  </si>
  <si>
    <t>0 genes:. 3 proteins in this group did not match any genes. gi|530407114|ref|XP_005254959.1|:PREDICTED: kinesin-like protein KIF7 isoform X1 [Homo sapiens] ;gi|530407116|ref|XP_005254960.1|:PREDICTED: kinesin-like protein KIF7 isoform X2 [Homo sapiens] ;gi|530407118|ref|XP_005254961.1|:PREDICTED: kinesin-like protein KIF7 isoform X3 [Homo sapiens] ;</t>
  </si>
  <si>
    <t>DCTN4</t>
  </si>
  <si>
    <t>1 genes:DCTN4.gi|208431793|ref|NP_001129115.1|:DCTN4:dynactin subunit 4 isoform a [Homo sapiens] ;gi|7705893|ref|NP_057305.1|:DCTN4:dynactin subunit 4 isoform b [Homo sapiens] ;</t>
  </si>
  <si>
    <t>GRIPAP1</t>
  </si>
  <si>
    <t>1 genes:GRIPAP1. 1 proteins in this group did not match any genes. gi|46592991|ref|NP_064522.3|:GRIPAP1:GRIP1-associated protein 1 [Homo sapiens] ;gi|578838047|ref|XP_005272685.2|:PREDICTED: GRIP1-associated protein 1 isoform X1 [Homo sapiens] ;</t>
  </si>
  <si>
    <t>SSX2IP</t>
  </si>
  <si>
    <t xml:space="preserve">PREDICTED: afadin- and alpha-actinin-binding protein isoform X2 [Homo sapiens] </t>
  </si>
  <si>
    <t>ARFGAP3</t>
  </si>
  <si>
    <t xml:space="preserve">ADP-ribosylation factor GTPase-activating protein 3 isoform 1 [Homo sapiens] </t>
  </si>
  <si>
    <t>C2CD3</t>
  </si>
  <si>
    <t>1 genes:C2CD3. 1 proteins in this group did not match any genes. gi|530396566|ref|XP_005273950.1|:PREDICTED: C2 domain-containing protein 3 isoform X1 [Homo sapiens] ;gi|557440801|ref|NP_001273506.1|:C2CD3:C2 domain-containing protein 3 isoform 1 [Homo sapiens] ;</t>
  </si>
  <si>
    <t>HGS</t>
  </si>
  <si>
    <t>1 genes:HGS. 1 proteins in this group did not match any genes. gi|4758528|ref|NP_004703.1|:HGS:hepatocyte growth factor-regulated tyrosine kinase substrate [Homo sapiens] ;gi|530413109|ref|XP_005257851.1|:PREDICTED: hepatocyte growth factor-regulated tyrosine kinase substrate isoform X1 [Homo sapiens] ;</t>
  </si>
  <si>
    <t>FAM188B</t>
  </si>
  <si>
    <t xml:space="preserve">protein FAM188B [Homo sapiens] </t>
  </si>
  <si>
    <t>STXBP5</t>
  </si>
  <si>
    <t>1 genes:STXBP5.gi|189217897|ref|NP_640337.3|:STXBP5:syntaxin-binding protein 5 isoform a [Homo sapiens] ;gi|189217915|ref|NP_001121187.1|:STXBP5:syntaxin-binding protein 5 isoform b [Homo sapiens] ;gi|578812400|ref|XP_006715402.1|:STXBP5:PREDICTED: syntaxin-binding protein 5 isoform X4 [Homo sapiens] ;</t>
  </si>
  <si>
    <t>PAN3</t>
  </si>
  <si>
    <t>1 genes:PAN3.gi|281427224|ref|NP_787050.6|:PAN3:PAB-dependent poly(A)-specific ribonuclease subunit 3 [Homo sapiens] ;gi|530402250|ref|XP_005266390.1|:PAN3:PREDICTED: PAB-dependent poly(A)-specific ribonuclease subunit 3 isoform X2 [Homo sapiens] ;</t>
  </si>
  <si>
    <t>PROSER3</t>
  </si>
  <si>
    <t xml:space="preserve">uncharacterized protein C19orf55 [Homo sapiens] </t>
  </si>
  <si>
    <t>STIL</t>
  </si>
  <si>
    <t>1 genes:STIL.gi|544711272|ref|NP_001269865.1|:STIL:SCL-interrupting locus protein isoform 2 [Homo sapiens] ;gi|544711278|ref|NP_001269866.1|:STIL:SCL-interrupting locus protein isoform 3 [Homo sapiens] ;gi|578799616|ref|XP_006710897.1|:STIL:PREDICTED: SCL-interrupting locus protein isoform X1 [Homo sapiens] ;</t>
  </si>
  <si>
    <t>SIK3</t>
  </si>
  <si>
    <t>1 genes:SIK3. 1 proteins in this group did not match any genes. gi|528524618|ref|NP_079440.3|:SIK3:serine/threonine-protein kinase SIK3 isoform 1 [Homo sapiens] ;gi|528524620|ref|NP_001268677.1|:SIK3:serine/threonine-protein kinase SIK3 isoform 2 [Homo sapiens] ;gi|530397945|ref|XP_005271538.1|:SIK3:PREDICTED: serine/threonine-protein kinase SIK3 isoform X1 [Homo sapiens] ;gi|530397951|ref|XP_005271541.1|:PREDICTED: serine/threonine-protein kinase SIK3 isoform X4 [Homo sapiens] ;</t>
  </si>
  <si>
    <t>SNX4</t>
  </si>
  <si>
    <t xml:space="preserve">sorting nexin-4 [Homo sapiens] </t>
  </si>
  <si>
    <t>C20orf27</t>
  </si>
  <si>
    <t>1 genes:C20orf27.gi|385862238|ref|NP_001245359.1|:C20orf27:UPF0687 protein C20orf27 isoform 2 [Homo sapiens] ;gi|85362737|ref|NP_001034229.1|:C20orf27:UPF0687 protein C20orf27 isoform 1 [Homo sapiens] ;</t>
  </si>
  <si>
    <t>TRIP6</t>
  </si>
  <si>
    <t xml:space="preserve">thyroid receptor-interacting protein 6 [Homo sapiens] </t>
  </si>
  <si>
    <t>IQCC</t>
  </si>
  <si>
    <t>1 genes:IQCC.gi|229892326|ref|NP_060604.2|:IQCC:IQ domain-containing protein C isoform 2 [Homo sapiens] ;gi|229892328|ref|NP_001153514.1|:IQCC:IQ domain-containing protein C isoform 1 [Homo sapiens] ;</t>
  </si>
  <si>
    <t>CCDC77</t>
  </si>
  <si>
    <t>1 genes:CCDC77.gi|14150165|ref|NP_115734.1|:CCDC77:coiled-coil domain-containing protein 77 isoform a [Homo sapiens] ;gi|194306660|ref|NP_001123619.1|:CCDC77:coiled-coil domain-containing protein 77 isoform b [Homo sapiens] ;</t>
  </si>
  <si>
    <t>SDCCAG8</t>
  </si>
  <si>
    <t xml:space="preserve">PREDICTED: serologically defined colon cancer antigen 8 isoform X4 [Homo sapiens] </t>
  </si>
  <si>
    <t>GGA2</t>
  </si>
  <si>
    <t xml:space="preserve">ADP-ribosylation factor-binding protein GGA2 [Homo sapiens] </t>
  </si>
  <si>
    <t>ARHGAP32</t>
  </si>
  <si>
    <t>1 genes:ARHGAP32. 1 proteins in this group did not match any genes. gi|218083800|ref|NP_001136157.1|:ARHGAP32:rho GTPase-activating protein 32 isoform 1 [Homo sapiens] ;gi|530398510|ref|XP_005271793.1|:PREDICTED: rho GTPase-activating protein 32 isoform X1 [Homo sapiens] ;</t>
  </si>
  <si>
    <t>RIBC1</t>
  </si>
  <si>
    <t xml:space="preserve">PREDICTED: RIB43A-like with coiled-coils protein 1 isoform X1 [Homo sapiens] </t>
  </si>
  <si>
    <t>METTL2A</t>
  </si>
  <si>
    <t>2 genes:METTL2A,METTL2B.gi|165932358|ref|NP_859076.3|:METTL2A:methyltransferase-like protein 2A [Homo sapiens] ;gi|93141204|ref|NP_060866.2|:METTL2B:methyltransferase-like protein 2B [Homo sapiens] ;</t>
  </si>
  <si>
    <t>MTMR2</t>
  </si>
  <si>
    <t>1 genes:MTMR2. 1 proteins in this group did not match any genes. gi|44680154|ref|NP_057240.3|:MTMR2:myotubularin-related protein 2 isoform 1 [Homo sapiens] ;gi|578822450|ref|XP_006718996.1|:PREDICTED: myotubularin-related protein 2 isoform X3 [Homo sapiens] ;gi|578822456|ref|XP_006718999.1|:MTMR2:PREDICTED: myotubularin-related protein 2 isoform X6 [Homo sapiens] ;</t>
  </si>
  <si>
    <t>HSPA2</t>
  </si>
  <si>
    <t xml:space="preserve">heat shock-related 70 kDa protein 2 [Homo sapiens] </t>
  </si>
  <si>
    <t>CCDC22</t>
  </si>
  <si>
    <t>1 genes:CCDC22.gi|530421441|ref|XP_005272656.1|:CCDC22:PREDICTED: coiled-coil domain-containing protein 22 isoform X1 [Homo sapiens] ;gi|7661844|ref|NP_054727.1|:CCDC22:coiled-coil domain-containing protein 22 [Homo sapiens] ;</t>
  </si>
  <si>
    <t>TAF2</t>
  </si>
  <si>
    <t>1 genes:TAF2.gi|4507347|ref|NP_003175.1|:TAF2:transcription initiation factor TFIID subunit 2 [Homo sapiens] ;gi|578816122|ref|XP_006716684.1|:TAF2:PREDICTED: transcription initiation factor TFIID subunit 2 isoform X1 [Homo sapiens] ;</t>
  </si>
  <si>
    <t>CEP135</t>
  </si>
  <si>
    <t xml:space="preserve">centrosomal protein of 135 kDa [Homo sapiens] </t>
  </si>
  <si>
    <t>AZI2</t>
  </si>
  <si>
    <t xml:space="preserve">PREDICTED: 5-azacytidine-induced protein 2 isoform X1 [Homo sapiens] </t>
  </si>
  <si>
    <t>PKP4</t>
  </si>
  <si>
    <t>1 genes:PKP4.gi|53829374|ref|NP_003619.2|:PKP4:plakophilin-4 isoform a [Homo sapiens] ;gi|53829376|ref|NP_001005476.1|:PKP4:plakophilin-4 isoform b [Homo sapiens] ;</t>
  </si>
  <si>
    <t>PDZRN3</t>
  </si>
  <si>
    <t xml:space="preserve">E3 ubiquitin-protein ligase PDZRN3 [Homo sapiens] </t>
  </si>
  <si>
    <t>MICAL3</t>
  </si>
  <si>
    <t>1 genes:MICAL3. 8 proteins in this group did not match any genes. gi|530426255|ref|XP_005261319.1|:MICAL3:PREDICTED: protein-methionine sulfoxide oxidase MICAL3 isoform X6 [Homo sapiens] ;gi|578836808|ref|XP_006724144.1|:PREDICTED: protein-methionine sulfoxide oxidase MICAL3 isoform X7 [Homo sapiens] ;gi|578836810|ref|XP_006724145.1|:PREDICTED: protein-methionine sulfoxide oxidase MICAL3 isoform X8 [Homo sapiens] ;gi|578836812|ref|XP_006724146.1|:PREDICTED: protein-methionine sulfoxide oxidase MICAL3 isoform X9 [Homo sapiens] ;gi|578836814|ref|XP_006724147.1|:PREDICTED: protein-methionine sulfoxide oxidase MICAL3 isoform X10 [Homo sapiens] ;gi|578836816|ref|XP_006724148.1|:PREDICTED: protein-methionine sulfoxide oxidase MICAL3 isoform X11 [Homo sapiens] ;gi|578836818|ref|XP_006724149.1|:PREDICTED: protein-methionine sulfoxide oxidase MICAL3 isoform X12 [Homo sapiens] ;gi|578836820|ref|XP_006724150.1|:PREDICTED: protein-methionine sulfoxide oxidase MICAL3 isoform X13 [Homo sapiens] ;gi|578836822|ref|XP_006724151.1|:PREDICTED: protein-methionine sulfoxide oxidase MICAL3 isoform X14 [Homo sapiens] ;</t>
  </si>
  <si>
    <t>KIF1C</t>
  </si>
  <si>
    <t xml:space="preserve">PREDICTED: kinesin-like protein KIF1C isoform X1 [Homo sapiens] </t>
  </si>
  <si>
    <t>HUS1</t>
  </si>
  <si>
    <t xml:space="preserve">checkpoint protein HUS1 [Homo sapiens] </t>
  </si>
  <si>
    <t>BioID-HOOK1</t>
  </si>
  <si>
    <t>UBE3C</t>
  </si>
  <si>
    <t xml:space="preserve">ubiquitin-protein ligase E3C [Homo sapiens] </t>
  </si>
  <si>
    <t>LRP2</t>
  </si>
  <si>
    <t>1 genes:LRP2. 1 proteins in this group did not match any genes. gi|126012573|ref|NP_004516.2|:LRP2:low-density lipoprotein receptor-related protein 2 precursor [Homo sapiens] ;gi|578804333|ref|XP_006712589.1|:PREDICTED: low-density lipoprotein receptor-related protein 2 isoform X1 [Homo sapiens] ;</t>
  </si>
  <si>
    <t>DHX37</t>
  </si>
  <si>
    <t xml:space="preserve">probable ATP-dependent RNA helicase DHX37 [Homo sapiens] </t>
  </si>
  <si>
    <t>FARP1</t>
  </si>
  <si>
    <t>1 genes:FARP1. 1 proteins in this group did not match any genes. gi|558472848|ref|NP_001273768.1|:FARP1:FERM, RhoGEF and pleckstrin domain-containing protein 1 isoform 3 [Homo sapiens] ;gi|578825181|ref|XP_006719976.1|:PREDICTED: FERM, RhoGEF and pleckstrin domain-containing protein 1 isoform X1 [Homo sapiens] ;</t>
  </si>
  <si>
    <t>FBN2</t>
  </si>
  <si>
    <t xml:space="preserve">fibrillin-2 precursor [Homo sapiens] </t>
  </si>
  <si>
    <t>AP4E1</t>
  </si>
  <si>
    <t xml:space="preserve">AP-4 complex subunit epsilon-1 isoform 1 [Homo sapiens] </t>
  </si>
  <si>
    <t>FAM160B1</t>
  </si>
  <si>
    <t>1 genes:FAM160B1.gi|205277427|ref|NP_065991.3|:FAM160B1:protein FAM160B1 isoform a [Homo sapiens] ;gi|205277429|ref|NP_001128523.1|:FAM160B1:protein FAM160B1 isoform b [Homo sapiens] ;</t>
  </si>
  <si>
    <t>LTBP4</t>
  </si>
  <si>
    <t>1 genes:LTBP4.gi|110347412|ref|NP_003564.2|:LTBP4:latent-transforming growth factor beta-binding protein 4 isoform b [Homo sapiens] ;gi|110347431|ref|NP_001036009.1|:LTBP4:latent-transforming growth factor beta-binding protein 4 isoform a precursor [Homo sapiens] ;gi|110347437|ref|NP_001036010.1|:LTBP4:latent-transforming growth factor beta-binding protein 4 isoform c precursor [Homo sapiens] ;</t>
  </si>
  <si>
    <t>RIMBP3</t>
  </si>
  <si>
    <t xml:space="preserve">RIMS-binding protein 3A [Homo sapiens] </t>
  </si>
  <si>
    <t>FLOT1</t>
  </si>
  <si>
    <t>0 genes:. 2 proteins in this group did not match any genes. gi|530429490|ref|XP_005275559.1|:PREDICTED: flotillin-1 isoform X1 [Homo sapiens] ;gi|578842266|ref|XP_006726135.1|:PREDICTED: flotillin-1 isoform X3 [Homo sapiens] ;</t>
  </si>
  <si>
    <t>BORCS5</t>
  </si>
  <si>
    <t>1 genes:BORCS5. 1 proteins in this group did not match any genes. gi|17157999|ref|NP_477517.1|:BORCS5:loss of heterozygosity 12 chromosomal region 1 protein [Homo sapiens] ;gi|530398989|ref|XP_005253353.1|:PREDICTED: loss of heterozygosity 12 chromosomal region 1 protein isoform X1 [Homo sapiens] ;</t>
  </si>
  <si>
    <t>SLC25A15</t>
  </si>
  <si>
    <t xml:space="preserve">mitochondrial ornithine transporter 1 [Homo sapiens] </t>
  </si>
  <si>
    <t>MSTO1</t>
  </si>
  <si>
    <t>1 genes:MSTO1. 9 proteins in this group did not match any genes. gi|374717330|ref|NP_001243461.1|:MSTO1:protein misato homolog 1 isoform b [Homo sapiens] ;gi|374717332|ref|NP_001243462.1|:MSTO1:protein misato homolog 1 isoform c [Homo sapiens] ;gi|39780571|ref|NP_060586.2|:MSTO1:protein misato homolog 1 isoform a [Homo sapiens] ;gi|578801179|ref|XP_006711475.1|:PREDICTED: protein misato homolog 1 isoform X1 [Homo sapiens] ;gi|578801181|ref|XP_006711476.1|:PREDICTED: protein misato homolog 1 isoform X2 [Homo sapiens] ;gi|578801183|ref|XP_006711477.1|:PREDICTED: protein misato homolog 1 isoform X3 [Homo sapiens] ;gi|578801185|ref|XP_006711478.1|:PREDICTED: protein misato homolog 1 isoform X4 [Homo sapiens] ;gi|578801187|ref|XP_006711479.1|:PREDICTED: protein misato homolog 1 isoform X5 [Homo sapiens] ;gi|578801189|ref|XP_006711480.1|:PREDICTED: protein misato homolog 1 isoform X6 [Homo sapiens] ;gi|578801191|ref|XP_006711481.1|:PREDICTED: protein misato homolog 1 isoform X7 [Homo sapiens] ;gi|578801193|ref|XP_006711482.1|:PREDICTED: protein misato homolog 1 isoform X8 [Homo sapiens] ;gi|578801195|ref|XP_006711483.1|:PREDICTED: protein misato homolog 1 isoform X9 [Homo sapiens] ;</t>
  </si>
  <si>
    <t>TBC1D23</t>
  </si>
  <si>
    <t>1 genes:TBC1D23.gi|217035118|ref|NP_060779.2|:TBC1D23:TBC1 domain family member 23 isoform 2 [Homo sapiens] ;gi|312837064|ref|NP_001186127.1|:TBC1D23:TBC1 domain family member 23 isoform 1 [Homo sapiens] ;</t>
  </si>
  <si>
    <t>KLC4</t>
  </si>
  <si>
    <t xml:space="preserve">kinesin light chain 4 isoform b [Homo sapiens] </t>
  </si>
  <si>
    <t>CTIF</t>
  </si>
  <si>
    <t xml:space="preserve">PREDICTED: CBP80/20-dependent translation initiation factor isoform X8 [Homo sapiens] </t>
  </si>
  <si>
    <t xml:space="preserve">CBP80/20-dependent translation initiation factor isoform 1 [Homo sapiens] </t>
  </si>
  <si>
    <t>TPM3</t>
  </si>
  <si>
    <t xml:space="preserve">tropomyosin alpha-3 chain isoform 4 [Homo sapiens] </t>
  </si>
  <si>
    <t>BioID-HOOK3</t>
  </si>
  <si>
    <t>GGA3</t>
  </si>
  <si>
    <t>1 genes:GGA3. 2 proteins in this group did not match any genes. gi|14719400|ref|NP_054720.1|:GGA3:ADP-ribosylation factor-binding protein GGA3 isoform short [Homo sapiens] ;gi|20336267|ref|NP_619525.1|:GGA3:ADP-ribosylation factor-binding protein GGA3 isoform long [Homo sapiens] ;gi|289577109|ref|NP_001166174.1|:GGA3:ADP-ribosylation factor-binding protein GGA3 isoform 1 [Homo sapiens] ;gi|289577111|ref|NP_001166175.1|:GGA3:ADP-ribosylation factor-binding protein GGA3 isoform 2 [Homo sapiens] ;gi|578830631|ref|XP_006721847.1|:PREDICTED: ADP-ribosylation factor-binding protein GGA3 isoform X1 [Homo sapiens] ;gi|578830633|ref|XP_006721848.1|:PREDICTED: ADP-ribosylation factor-binding protein GGA3 isoform X2 [Homo sapiens] ;</t>
  </si>
  <si>
    <t>SH2D4A</t>
  </si>
  <si>
    <t>1 genes:SH2D4A. 1 proteins in this group did not match any genes. gi|292658783|ref|NP_001167630.1|:SH2D4A:SH2 domain-containing protein 4A isoform a [Homo sapiens] ;gi|578815431|ref|XP_006716441.1|:PREDICTED: SH2 domain-containing protein 4A isoform X1 [Homo sapiens] ;</t>
  </si>
  <si>
    <t>CCNB2</t>
  </si>
  <si>
    <t xml:space="preserve">G2/mitotic-specific cyclin-B2 [Homo sapiens] </t>
  </si>
  <si>
    <t>BioID-NIN</t>
  </si>
  <si>
    <t>CCDC14</t>
  </si>
  <si>
    <t xml:space="preserve">PREDICTED: coiled-coil domain-containing protein 14 isoform X1 [Homo sapiens] </t>
  </si>
  <si>
    <t>FOPNL</t>
  </si>
  <si>
    <t xml:space="preserve">lisH domain-containing protein FOPNL [Homo sapiens] </t>
  </si>
  <si>
    <t>IFFO2</t>
  </si>
  <si>
    <t xml:space="preserve">intermediate filament family orphan 2 [Homo sapiens] </t>
  </si>
  <si>
    <t>CCDC66</t>
  </si>
  <si>
    <t>1 genes:CCDC66.gi|213688413|ref|NP_001012524.4|:CCDC66:coiled-coil domain-containing protein 66 isoform 2 [Homo sapiens] ;gi|213688415|ref|NP_001135419.1|:CCDC66:coiled-coil domain-containing protein 66 isoform 1 [Homo sapiens] ;gi|530372347|ref|XP_005265138.1|:CCDC66:PREDICTED: coiled-coil domain-containing protein 66 isoform X1 [Homo sapiens] ;</t>
  </si>
  <si>
    <t>CEP250</t>
  </si>
  <si>
    <t>1 genes:CEP250. 1 proteins in this group did not match any genes. gi|578835732|ref|XP_006723756.1|:CEP250:PREDICTED: centrosome-associated protein CEP250 isoform X8 [Homo sapiens] ;gi|578835734|ref|XP_006723757.1|:CEP250:PREDICTED: centrosome-associated protein CEP250 isoform X9 [Homo sapiens] ;gi|578835736|ref|XP_006723758.1|:PREDICTED: centrosome-associated protein CEP250 isoform X10 [Homo sapiens] ;</t>
  </si>
  <si>
    <t>TEX9</t>
  </si>
  <si>
    <t>1 genes:TEX9. 1 proteins in this group did not match any genes. gi|530405804|ref|XP_005254416.1|:TEX9:PREDICTED: testis-expressed sequence 9 protein isoform X1 [Homo sapiens] ;gi|578826897|ref|XP_006720559.1|:PREDICTED: testis-expressed sequence 9 protein isoform X4 [Homo sapiens] ;</t>
  </si>
  <si>
    <t>GRN</t>
  </si>
  <si>
    <t xml:space="preserve">PREDICTED: granulins isoform X1 [Homo sapiens] </t>
  </si>
  <si>
    <t>CNTRL</t>
  </si>
  <si>
    <t xml:space="preserve">PREDICTED: centriolin isoform X1 [Homo sapiens] </t>
  </si>
  <si>
    <t>MTMR14</t>
  </si>
  <si>
    <t>1 genes:MTMR14.gi|117938270|ref|NP_001070993.1|:MTMR14:myotubularin-related protein 14 isoform 2 [Homo sapiens] ;gi|530373012|ref|XP_005265457.1|:MTMR14:PREDICTED: myotubularin-related protein 14 isoform X1 [Homo sapiens] ;</t>
  </si>
  <si>
    <t>ENSA</t>
  </si>
  <si>
    <t>1 genes:ENSA.gi|46389550|ref|NP_996925.1|:ENSA:alpha-endosulfine isoform 1 [Homo sapiens] ;gi|46389552|ref|NP_996926.1|:ENSA:alpha-endosulfine isoform 2 [Homo sapiens] ;gi|46389554|ref|NP_996927.1|:ENSA:alpha-endosulfine isoform 4 [Homo sapiens] ;gi|4758272|ref|NP_004427.1|:ENSA:alpha-endosulfine isoform 3 [Homo sapiens] ;</t>
  </si>
  <si>
    <t>NANS</t>
  </si>
  <si>
    <t xml:space="preserve">sialic acid synthase [Homo sapiens] </t>
  </si>
  <si>
    <t>TSC1</t>
  </si>
  <si>
    <t>1 genes:TSC1.gi|241666462|ref|NP_001155898.1|:TSC1:hamartin isoform 3 [Homo sapiens] ;gi|578817851|ref|XP_006717334.1|:TSC1:PREDICTED: hamartin isoform X2 [Homo sapiens] ;</t>
  </si>
  <si>
    <t>KNSTRN</t>
  </si>
  <si>
    <t xml:space="preserve">small kinetochore-associated protein isoform a [Homo sapiens] </t>
  </si>
  <si>
    <t>BioID-NINL</t>
  </si>
  <si>
    <t>NINL</t>
  </si>
  <si>
    <t>0 genes:. 2 proteins in this group did not match any genes. gi|530425644|ref|XP_005260735.1|:PREDICTED: ninein-like protein isoform X1 [Homo sapiens] ;gi|578835370|ref|XP_006723615.1|:PREDICTED: ninein-like protein isoform X4 [Homo sapiens] ;</t>
  </si>
  <si>
    <t>1 genes:CEP295. 1 proteins in this group did not match any genes. gi|160420295|ref|NP_203753.1|:CEP295:centrosomal protein KIAA1731 [Homo sapiens] ;gi|530397534|ref|XP_005274423.1|:CEP295:PREDICTED: centrosomal protein KIAA1731 isoform X2 [Homo sapiens] ;gi|530397536|ref|XP_005274424.1|:CEP295:PREDICTED: centrosomal protein KIAA1731 isoform X3 [Homo sapiens] ;gi|578822443|ref|XP_006718993.1|:PREDICTED: centrosomal protein KIAA1731 isoform X5 [Homo sapiens] ;</t>
  </si>
  <si>
    <t>1 genes:OFD1. 5 proteins in this group did not match any genes. gi|4503179|ref|NP_003602.1|:OFD1:oral-facial-digital syndrome 1 protein [Homo sapiens] ;gi|530421272|ref|XP_005274656.1|:PREDICTED: oral-facial-digital syndrome 1 protein isoform X1 [Homo sapiens] ;gi|530421274|ref|XP_005274657.1|:PREDICTED: oral-facial-digital syndrome 1 protein isoform X2 [Homo sapiens] ;gi|530421276|ref|XP_005274658.1|:PREDICTED: oral-facial-digital syndrome 1 protein isoform X3 [Homo sapiens] ;gi|530421280|ref|XP_005274660.1|:PREDICTED: oral-facial-digital syndrome 1 protein isoform X5 [Homo sapiens] ;gi|530421282|ref|XP_005274661.1|:OFD1:PREDICTED: oral-facial-digital syndrome 1 protein isoform X6 [Homo sapiens] ;gi|530421284|ref|XP_005274662.1|:PREDICTED: oral-facial-digital syndrome 1 protein isoform X7 [Homo sapiens] ;gi|530421286|ref|XP_005274663.1|:OFD1:PREDICTED: oral-facial-digital syndrome 1 protein isoform X8 [Homo sapiens] ;</t>
  </si>
  <si>
    <t>1 genes:PCNT. 5 proteins in this group did not match any genes. gi|530419244|ref|XP_005261181.1|:PCNT:PREDICTED: pericentrin isoform X1 [Homo sapiens] ;gi|530419248|ref|XP_005261183.1|:PREDICTED: pericentrin isoform X3 [Homo sapiens] ;gi|530419250|ref|XP_005261184.1|:PREDICTED: pericentrin isoform X4 [Homo sapiens] ;gi|530419252|ref|XP_005261185.1|:PREDICTED: pericentrin isoform X5 [Homo sapiens] ;gi|530419254|ref|XP_005261186.1|:PREDICTED: pericentrin isoform X6 [Homo sapiens] ;gi|530419256|ref|XP_005261187.1|:PREDICTED: pericentrin isoform X7 [Homo sapiens] ;gi|81295809|ref|NP_006022.3|:PCNT:pericentrin [Homo sapiens] ;</t>
  </si>
  <si>
    <t>1 genes:USP54. 7 proteins in this group did not match any genes. gi|124001558|ref|NP_689799.3|:USP54:inactive ubiquitin carboxyl-terminal hydrolase 54 [Homo sapiens] ;gi|530393170|ref|XP_005269635.1|:PREDICTED: inactive ubiquitin carboxyl-terminal hydrolase 54 isoform X1 [Homo sapiens] ;gi|530393178|ref|XP_005269639.1|:USP54:PREDICTED: inactive ubiquitin carboxyl-terminal hydrolase 54 isoform X5 [Homo sapiens] ;gi|578818975|ref|XP_006717708.1|:PREDICTED: inactive ubiquitin carboxyl-terminal hydrolase 54 isoform X6 [Homo sapiens] ;gi|578818977|ref|XP_006717709.1|:PREDICTED: inactive ubiquitin carboxyl-terminal hydrolase 54 isoform X7 [Homo sapiens] ;gi|578818979|ref|XP_006717710.1|:PREDICTED: inactive ubiquitin carboxyl-terminal hydrolase 54 isoform X8 [Homo sapiens] ;gi|578818983|ref|XP_006717712.1|:PREDICTED: inactive ubiquitin carboxyl-terminal hydrolase 54 isoform X10 [Homo sapiens] ;gi|578818987|ref|XP_006717714.1|:PREDICTED: inactive ubiquitin carboxyl-terminal hydrolase 54 isoform X12 [Homo sapiens] ;gi|578818989|ref|XP_006717715.1|:PREDICTED: inactive ubiquitin carboxyl-terminal hydrolase 54 isoform X13 [Homo sapiens] ;</t>
  </si>
  <si>
    <t>1 genes:CGNL1.gi|356874770|ref|NP_001239264.1|:CGNL1:cingulin-like protein 1 [Homo sapiens] ;gi|530406570|ref|XP_005254784.1|:CGNL1:PREDICTED: cingulin-like protein 1 isoform X2 [Homo sapiens] ;</t>
  </si>
  <si>
    <t>1 genes:CEP290. 1 proteins in this group did not match any genes. gi|109255234|ref|NP_079390.3|:CEP290:centrosomal protein of 290 kDa [Homo sapiens] ;gi|578824257|ref|XP_006719672.1|:PREDICTED: centrosomal protein of 290 kDa isoform X5 [Homo sapiens] ;</t>
  </si>
  <si>
    <t>1 genes:CYLD. 2 proteins in this group did not match any genes. gi|14165258|ref|NP_056062.1|:CYLD:ubiquitin carboxyl-terminal hydrolase CYLD isoform 1 [Homo sapiens] ;gi|578828868|ref|XP_006721214.1|:PREDICTED: ubiquitin carboxyl-terminal hydrolase CYLD isoform X6 [Homo sapiens] ;gi|578828871|ref|XP_006721215.1|:PREDICTED: ubiquitin carboxyl-terminal hydrolase CYLD isoform X7 [Homo sapiens] ;</t>
  </si>
  <si>
    <t>ODF2</t>
  </si>
  <si>
    <t>1 genes:ODF2. 9 proteins in this group did not match any genes. gi|310750400|ref|NP_702913.1|:ODF2:outer dense fiber protein 2 isoform 1 [Homo sapiens] ;gi|334278913|ref|NP_001229281.1|:ODF2:outer dense fiber protein 2 isoform 11 [Homo sapiens] ;gi|530391159|ref|XP_005252067.1|:ODF2:PREDICTED: outer dense fiber protein 2 isoform X1 [Homo sapiens] ;gi|530391161|ref|XP_005252068.1|:ODF2:PREDICTED: outer dense fiber protein 2 isoform X2 [Homo sapiens] ;gi|530391171|ref|XP_005252073.1|:PREDICTED: outer dense fiber protein 2 isoform X7 [Homo sapiens] ;gi|530391179|ref|XP_005252077.1|:PREDICTED: outer dense fiber protein 2 isoform X11 [Homo sapiens] ;gi|530391181|ref|XP_005252078.1|:PREDICTED: outer dense fiber protein 2 isoform X12 [Homo sapiens] ;gi|530391189|ref|XP_005252082.1|:PREDICTED: outer dense fiber protein 2 isoform X16 [Homo sapiens] ;gi|530391195|ref|XP_005252085.1|:PREDICTED: outer dense fiber protein 2 isoform X19 [Homo sapiens] ;gi|530391197|ref|XP_005252086.1|:ODF2:PREDICTED: outer dense fiber protein 2 isoform X20 [Homo sapiens] ;gi|578817508|ref|XP_006717185.1|:PREDICTED: outer dense fiber protein 2 isoform X22 [Homo sapiens] ;gi|578817511|ref|XP_006717186.1|:PREDICTED: outer dense fiber protein 2 isoform X23 [Homo sapiens] ;gi|578817513|ref|XP_006717187.1|:PREDICTED: outer dense fiber protein 2 isoform X24 [Homo sapiens] ;gi|578817516|ref|XP_006717188.1|:PREDICTED: outer dense fiber protein 2 isoform X25 [Homo sapiens] ;gi|578817518|ref|XP_006717189.1|:ODF2:PREDICTED: outer dense fiber protein 2 isoform X26 [Homo sapiens] ;</t>
  </si>
  <si>
    <t>1 genes:TMEM131.gi|150456424|ref|NP_056163.1|:TMEM131:transmembrane protein 131 [Homo sapiens] ;gi|530368580|ref|XP_005263969.1|:TMEM131:PREDICTED: transmembrane protein 131 isoform X4 [Homo sapiens] ;</t>
  </si>
  <si>
    <t>1 genes:CCDC14.gi|530375143|ref|XP_005247767.1|:CCDC14:PREDICTED: coiled-coil domain-containing protein 14 isoform X1 [Homo sapiens] ;gi|530375145|ref|XP_005247768.1|:CCDC14:PREDICTED: coiled-coil domain-containing protein 14 isoform X2 [Homo sapiens] ;</t>
  </si>
  <si>
    <t>1 genes:TP53BP2. 1 proteins in this group did not match any genes. gi|112799849|ref|NP_001026855.2|:TP53BP2:apoptosis-stimulating of p53 protein 2 isoform 1 [Homo sapiens] ;gi|530366444|ref|XP_005273303.1|:PREDICTED: apoptosis-stimulating of p53 protein 2 isoform X1 [Homo sapiens] ;</t>
  </si>
  <si>
    <t xml:space="preserve">PREDICTED: centrosomal protein of 97 kDa isoform X3 [Homo sapiens] </t>
  </si>
  <si>
    <t>TROAP</t>
  </si>
  <si>
    <t>1 genes:TROAP.gi|154800453|ref|NP_005471.3|:TROAP:tastin isoform 1 [Homo sapiens] ;gi|578823153|ref|XP_006719244.1|:TROAP:PREDICTED: tastin isoform X1 [Homo sapiens] ;</t>
  </si>
  <si>
    <t>CCHCR1</t>
  </si>
  <si>
    <t>PLEKHA7</t>
  </si>
  <si>
    <t>0 genes:. 6 proteins in this group did not match any genes. gi|578820338|ref|XP_006718212.1|:PREDICTED: pleckstrin homology domain-containing family A member 7 isoform X3 [Homo sapiens] ;gi|578820340|ref|XP_006718213.1|:PREDICTED: pleckstrin homology domain-containing family A member 7 isoform X4 [Homo sapiens] ;gi|578820342|ref|XP_006718214.1|:PREDICTED: pleckstrin homology domain-containing family A member 7 isoform X5 [Homo sapiens] ;gi|578820344|ref|XP_006718215.1|:PREDICTED: pleckstrin homology domain-containing family A member 7 isoform X6 [Homo sapiens] ;gi|578820346|ref|XP_006718216.1|:PREDICTED: pleckstrin homology domain-containing family A member 7 isoform X7 [Homo sapiens] ;gi|578820348|ref|XP_005252859.2|:PREDICTED: pleckstrin homology domain-containing family A member 7 isoform X2 [Homo sapiens] ;</t>
  </si>
  <si>
    <t>1 genes:TNRC6B.gi|148491080|ref|NP_055903.2|:TNRC6B:trinucleotide repeat-containing gene 6B protein isoform 2 [Homo sapiens] ;gi|241982729|ref|NP_001155973.1|:TNRC6B:trinucleotide repeat-containing gene 6B protein isoform 1 [Homo sapiens] ;</t>
  </si>
  <si>
    <t>1 genes:MPHOSPH9. 1 proteins in this group did not match any genes. gi|508083049|ref|NP_073619.3|:MPHOSPH9:M-phase phosphoprotein 9 [Homo sapiens] ;gi|578823167|ref|XP_006719250.1|:PREDICTED: M-phase phosphoprotein 9 isoform X1 [Homo sapiens] ;</t>
  </si>
  <si>
    <t>1 genes:FAM83H. 3 proteins in this group did not match any genes. gi|157311635|ref|NP_940890.3|:FAM83H:protein FAM83H [Homo sapiens] ;gi|578839722|ref|XP_006725150.1|:PREDICTED: protein FAM83H isoform X1 [Homo sapiens] ;gi|578839724|ref|XP_006725151.1|:PREDICTED: protein FAM83H isoform X2 [Homo sapiens] ;gi|578839728|ref|XP_006725153.1|:PREDICTED: protein FAM83H isoform X4 [Homo sapiens] ;</t>
  </si>
  <si>
    <t>1 genes:CKAP2. 1 proteins in this group did not match any genes. gi|148664201|ref|NP_001091995.1|:CKAP2:cytoskeleton-associated protein 2 isoform 2 [Homo sapiens] ;gi|148664244|ref|NP_060674.3|:CKAP2:cytoskeleton-associated protein 2 isoform 1 [Homo sapiens] ;gi|530402271|ref|XP_005266400.1|:PREDICTED: cytoskeleton-associated protein 2 isoform X1 [Homo sapiens] ;gi|530402273|ref|XP_005266401.1|:CKAP2:PREDICTED: cytoskeleton-associated protein 2 isoform X2 [Homo sapiens] ;gi|557878731|ref|NP_001273615.1|:CKAP2:cytoskeleton-associated protein 2 isoform 3 [Homo sapiens] ;</t>
  </si>
  <si>
    <t>1 genes:ANKRD26.gi|154354990|ref|NP_055730.2|:ANKRD26:ankyrin repeat domain-containing protein 26 isoform 1 [Homo sapiens] ;gi|365812504|ref|NP_001242982.1|:ANKRD26:ankyrin repeat domain-containing protein 26 isoform 2 [Homo sapiens] ;</t>
  </si>
  <si>
    <t>1 genes:MAST4. 8 proteins in this group did not match any genes. gi|148727255|ref|NP_055998.1|:MAST4:microtubule-associated serine/threonine-protein kinase 4 isoform a [Homo sapiens] ;gi|257467648|ref|NP_001158136.1|:MAST4:microtubule-associated serine/threonine-protein kinase 4 isoform c [Homo sapiens] ;gi|530379286|ref|XP_005248555.1|:PREDICTED: microtubule-associated serine/threonine-protein kinase 4 isoform X1 [Homo sapiens] ;gi|578810328|ref|XP_006714665.1|:PREDICTED: microtubule-associated serine/threonine-protein kinase 4 isoform X2 [Homo sapiens] ;gi|578810332|ref|XP_006714667.1|:PREDICTED: microtubule-associated serine/threonine-protein kinase 4 isoform X4 [Homo sapiens] ;gi|578810336|ref|XP_006714669.1|:MAST4:PREDICTED: microtubule-associated serine/threonine-protein kinase 4 isoform X6 [Homo sapiens] ;gi|578810338|ref|XP_006714670.1|:PREDICTED: microtubule-associated serine/threonine-protein kinase 4 isoform X7 [Homo sapiens] ;gi|578810340|ref|XP_006714671.1|:PREDICTED: microtubule-associated serine/threonine-protein kinase 4 isoform X8 [Homo sapiens] ;gi|578810342|ref|XP_006714672.1|:PREDICTED: microtubule-associated serine/threonine-protein kinase 4 isoform X9 [Homo sapiens] ;gi|578810346|ref|XP_006714674.1|:PREDICTED: microtubule-associated serine/threonine-protein kinase 4 isoform X11 [Homo sapiens] ;gi|578810348|ref|XP_006714675.1|:PREDICTED: microtubule-associated serine/threonine-protein kinase 4 isoform X12 [Homo sapiens] ;</t>
  </si>
  <si>
    <t>1 genes:GPBP1. 1 proteins in this group did not match any genes. gi|28875782|ref|NP_075064.1|:GPBP1:vasculin isoform 1 [Homo sapiens] ;gi|291327500|ref|NP_001120707.2|:GPBP1:vasculin isoform 3 [Homo sapiens] ;gi|530379446|ref|XP_005248631.1|:PREDICTED: vasculin isoform X4 [Homo sapiens] ;gi|578810503|ref|XP_006714736.1|:GPBP1:PREDICTED: vasculin isoform X5 [Homo sapiens] ;gi|578810505|ref|XP_006714737.1|:GPBP1:PREDICTED: vasculin isoform X6 [Homo sapiens] ;</t>
  </si>
  <si>
    <t xml:space="preserve">H/ACA ribonucleoprotein complex subunit 4 isoform 1 [Homo sapiens] </t>
  </si>
  <si>
    <t>1 genes:GIT1.gi|146231998|ref|NP_001078923.1|:GIT1:ARF GTPase-activating protein GIT1 isoform 1 [Homo sapiens] ;gi|41393573|ref|NP_054749.2|:GIT1:ARF GTPase-activating protein GIT1 isoform 2 [Homo sapiens] ;</t>
  </si>
  <si>
    <t>KIAA0232</t>
  </si>
  <si>
    <t>BICD1-BioID</t>
  </si>
  <si>
    <t>CFAP97</t>
  </si>
  <si>
    <t xml:space="preserve">PREDICTED: UPF0501 protein KIAA1430 isoform X1 [Homo sapiens] </t>
  </si>
  <si>
    <t>1 genes:KIAA0232. 1 proteins in this group did not match any genes. gi|154689866|ref|NP_001094060.1|:KIAA0232:uncharacterized protein KIAA0232 [Homo sapiens] ;gi|578808307|ref|XP_006713997.1|:PREDICTED: uncharacterized protein KIAA0232 isoform X2 [Homo sapiens] ;</t>
  </si>
  <si>
    <t>SNX18</t>
  </si>
  <si>
    <t>1 genes:SNX18.gi|157057543|ref|NP_443102.2|:SNX18:sorting nexin-18 isoform b [Homo sapiens] ;gi|157057545|ref|NP_001096045.1|:SNX18:sorting nexin-18 isoform a [Homo sapiens] ;gi|224177511|ref|NP_001138899.1|:SNX18:sorting nexin-18 isoform c [Homo sapiens] ;</t>
  </si>
  <si>
    <t>NADK</t>
  </si>
  <si>
    <t>1 genes:NADK.gi|312222777|ref|NP_001185923.1|:NADK:NAD kinase isoform 2 [Homo sapiens] ;gi|578799623|ref|XP_006710900.1|:NADK:PREDICTED: NAD kinase isoform X4 [Homo sapiens] ;gi|578799627|ref|XP_006710902.1|:NADK:PREDICTED: NAD kinase isoform X6 [Homo sapiens] ;</t>
  </si>
  <si>
    <t>ARHGAP12</t>
  </si>
  <si>
    <t>1 genes:ARHGAP12. 2 proteins in this group did not match any genes. gi|398303807|ref|NP_001257624.1|:ARHGAP12:rho GTPase-activating protein 12 isoform 2 [Homo sapiens] ;gi|398303812|ref|NP_001257626.1|:ARHGAP12:rho GTPase-activating protein 12 isoform 4 [Homo sapiens] ;gi|530392550|ref|XP_005252701.1|:ARHGAP12:PREDICTED: rho GTPase-activating protein 12 isoform X1 [Homo sapiens] ;gi|578818657|ref|XP_006717603.1|:PREDICTED: rho GTPase-activating protein 12 isoform X2 [Homo sapiens] ;gi|578818659|ref|XP_006717604.1|:PREDICTED: rho GTPase-activating protein 12 isoform X3 [Homo sapiens] ;</t>
  </si>
  <si>
    <t>STON1-GTF2A1L</t>
  </si>
  <si>
    <t>2 genes:STON1,STON1-GTF2A1L.gi|29553944|ref|NP_758515.1|:STON1-GTF2A1L:STON1-GTF2A1L protein isoform 1 [Homo sapiens] ;gi|310703592|ref|NP_001185522.1|:STON1-GTF2A1L:STON1-GTF2A1L protein isoform 2 [Homo sapiens] ;gi|310703594|ref|NP_001185523.1|:STON1-GTF2A1L:STON1-GTF2A1L protein isoform 3 [Homo sapiens] ;gi|310750314|ref|NP_001185524.1|:STON1:stonin-1 [Homo sapiens] ;</t>
  </si>
  <si>
    <t>TRIM37</t>
  </si>
  <si>
    <t>1 genes:TRIM37. 4 proteins in this group did not match any genes. gi|52487176|ref|NP_001005207.1|:TRIM37:E3 ubiquitin-protein ligase TRIM37 [Homo sapiens] ;gi|530412266|ref|XP_005257442.1|:TRIM37:PREDICTED: E3 ubiquitin-protein ligase TRIM37 isoform X1 [Homo sapiens] ;gi|530412268|ref|XP_005257443.1|:PREDICTED: E3 ubiquitin-protein ligase TRIM37 isoform X2 [Homo sapiens] ;gi|530412270|ref|XP_005257444.1|:PREDICTED: E3 ubiquitin-protein ligase TRIM37 isoform X3 [Homo sapiens] ;gi|530412272|ref|XP_005257445.1|:PREDICTED: E3 ubiquitin-protein ligase TRIM37 isoform X4 [Homo sapiens] ;gi|530412276|ref|XP_005257447.1|:PREDICTED: E3 ubiquitin-protein ligase TRIM37 isoform X6 [Homo sapiens] ;</t>
  </si>
  <si>
    <t>KANK2</t>
  </si>
  <si>
    <t>1 genes:KANK2.gi|209969812|ref|NP_001129663.1|:KANK2:KN motif and ankyrin repeat domain-containing protein 2 isoform 2 [Homo sapiens] ;gi|258613875|ref|NP_056308.3|:KANK2:KN motif and ankyrin repeat domain-containing protein 2 isoform 1 [Homo sapiens] ;</t>
  </si>
  <si>
    <t>POC5</t>
  </si>
  <si>
    <t>1 genes:POC5.gi|151101311|ref|NP_001092741.1|:POC5:centrosomal protein POC5 isoform 1 [Homo sapiens] ;gi|530379158|ref|XP_005248493.1|:POC5:PREDICTED: centrosomal protein POC5 isoform X2 [Homo sapiens] ;</t>
  </si>
  <si>
    <t>SHB</t>
  </si>
  <si>
    <t xml:space="preserve">SH2 domain-containing adapter protein B [Homo sapiens] </t>
  </si>
  <si>
    <t>SCLT1</t>
  </si>
  <si>
    <t xml:space="preserve">sodium channel and clathrin linker 1 [Homo sapiens] </t>
  </si>
  <si>
    <t>SUFU</t>
  </si>
  <si>
    <t xml:space="preserve">suppressor of fused homolog isoform 1 [Homo sapiens] </t>
  </si>
  <si>
    <t>ZC2HC1A</t>
  </si>
  <si>
    <t xml:space="preserve">zinc finger C2HC domain-containing protein 1A [Homo sapiens] </t>
  </si>
  <si>
    <t>CNOT4</t>
  </si>
  <si>
    <t>1 genes:CNOT4.gi|300069011|ref|NP_001177776.1|:CNOT4:CCR4-NOT transcription complex subunit 4 isoform c [Homo sapiens] ;gi|300069013|ref|NP_001177777.1|:CNOT4:CCR4-NOT transcription complex subunit 4 isoform d [Homo sapiens] ;gi|300069015|ref|NP_001177778.1|:CNOT4:CCR4-NOT transcription complex subunit 4 isoform e [Homo sapiens] ;gi|300069017|ref|NP_001177779.1|:CNOT4:CCR4-NOT transcription complex subunit 4 isoform f [Homo sapiens] ;gi|56550057|ref|NP_037448.2|:CNOT4:CCR4-NOT transcription complex subunit 4 isoform a [Homo sapiens] ;gi|56550059|ref|NP_001008226.1|:CNOT4:CCR4-NOT transcription complex subunit 4 isoform b [Homo sapiens] ;</t>
  </si>
  <si>
    <t>LASP1</t>
  </si>
  <si>
    <t xml:space="preserve">LIM and SH3 domain protein 1 isoform a [Homo sapiens] </t>
  </si>
  <si>
    <t>CEP120</t>
  </si>
  <si>
    <t>1 genes:CEP120.gi|261245061|ref|NP_001159698.1|:CEP120:centrosomal protein of 120 kDa isoform 2 [Homo sapiens] ;gi|530379724|ref|XP_005271958.1|:CEP120:PREDICTED: centrosomal protein of 120 kDa isoform X2 [Homo sapiens] ;gi|96975038|ref|NP_694955.2|:CEP120:centrosomal protein of 120 kDa isoform 1 [Homo sapiens] ;</t>
  </si>
  <si>
    <t>CLIP1</t>
  </si>
  <si>
    <t>1 genes:CLIP1. 4 proteins in this group did not match any genes. gi|351542242|ref|NP_001234926.1|:CLIP1:CAP-Gly domain-containing linker protein 1 isoform c [Homo sapiens] ;gi|38044112|ref|NP_937883.1|:CLIP1:CAP-Gly domain-containing linker protein 1 isoform b [Homo sapiens] ;gi|4506751|ref|NP_002947.1|:CLIP1:CAP-Gly domain-containing linker protein 1 isoform a [Homo sapiens] ;gi|578824105|ref|XP_006719614.1|:PREDICTED: CAP-Gly domain-containing linker protein 1 isoform X4 [Homo sapiens] ;gi|578824107|ref|XP_006719615.1|:CLIP1:PREDICTED: CAP-Gly domain-containing linker protein 1 isoform X5 [Homo sapiens] ;gi|578824109|ref|XP_006719616.1|:PREDICTED: CAP-Gly domain-containing linker protein 1 isoform X6 [Homo sapiens] ;gi|578824111|ref|XP_006719617.1|:PREDICTED: CAP-Gly domain-containing linker protein 1 isoform X7 [Homo sapiens] ;gi|578824113|ref|XP_006719618.1|:PREDICTED: CAP-Gly domain-containing linker protein 1 isoform X8 [Homo sapiens] ;</t>
  </si>
  <si>
    <t>LOC101930123</t>
  </si>
  <si>
    <t xml:space="preserve">PREDICTED: eukaryotic elongation factor 2 kinase-like [Homo sapiens] </t>
  </si>
  <si>
    <t>C17orf53</t>
  </si>
  <si>
    <t>1 genes:C17orf53. 1 proteins in this group did not match any genes. gi|284005249|ref|NP_001164722.1|:C17orf53:uncharacterized protein C17orf53 isoform 2 [Homo sapiens] ;gi|31543179|ref|NP_076937.2|:C17orf53:uncharacterized protein C17orf53 isoform 1 [Homo sapiens] ;gi|578831380|ref|XP_006722136.1|:PREDICTED: uncharacterized protein C17orf53 isoform X1 [Homo sapiens] ;</t>
  </si>
  <si>
    <t>KIZ</t>
  </si>
  <si>
    <t xml:space="preserve">centrosomal protein kizuna isoform 1 [Homo sapiens] </t>
  </si>
  <si>
    <t>ACTR10</t>
  </si>
  <si>
    <t xml:space="preserve">actin-related protein 10 [Homo sapiens] </t>
  </si>
  <si>
    <t>PPP1R13B</t>
  </si>
  <si>
    <t xml:space="preserve">apoptosis-stimulating of p53 protein 1 [Homo sapiens] </t>
  </si>
  <si>
    <t>NME7</t>
  </si>
  <si>
    <t xml:space="preserve">nucleoside diphosphate kinase 7 isoform a [Homo sapiens] </t>
  </si>
  <si>
    <t>CUL3</t>
  </si>
  <si>
    <t>1 genes:CUL3. 1 proteins in this group did not match any genes. gi|380714663|ref|NP_001244126.1|:CUL3:cullin-3 isoform 2 [Homo sapiens] ;gi|380714665|ref|NP_001244127.1|:CUL3:cullin-3 isoform 3 [Homo sapiens] ;gi|4503165|ref|NP_003581.1|:CUL3:cullin-3 isoform 1 [Homo sapiens] ;gi|578805029|ref|XP_006712863.1|:PREDICTED: cullin-3 isoform X1 [Homo sapiens] ;</t>
  </si>
  <si>
    <t>KLHL9</t>
  </si>
  <si>
    <t xml:space="preserve">kelch-like protein 9 [Homo sapiens] </t>
  </si>
  <si>
    <t>MZT2B</t>
  </si>
  <si>
    <t>1 genes:MZT2B. 1 proteins in this group did not match any genes. gi|46094070|ref|NP_079305.2|:MZT2B:mitotic-spindle organizing protein 2B [Homo sapiens] ;gi|530369449|ref|XP_005263849.1|:PREDICTED: mitotic-spindle organizing protein 2B isoform X1 [Homo sapiens] ;</t>
  </si>
  <si>
    <t>CEP95</t>
  </si>
  <si>
    <t>1 genes:CEP95. 1 proteins in this group did not match any genes. gi|19923899|ref|NP_612372.1|:CEP95:centrosomal protein of 95 kDa [Homo sapiens] ;gi|530413075|ref|XP_005257835.1|:PREDICTED: centrosomal protein of 95 kDa isoform X2 [Homo sapiens] ;</t>
  </si>
  <si>
    <t>DPYSL4</t>
  </si>
  <si>
    <t xml:space="preserve">dihydropyrimidinase-related protein 4 [Homo sapiens] </t>
  </si>
  <si>
    <t>CASP9</t>
  </si>
  <si>
    <t>1 genes:CASP9.gi|14790124|ref|NP_001220.2|:CASP9:caspase-9 isoform alpha precursor [Homo sapiens] ;gi|493798717|ref|NP_001264983.1|:CASP9:caspase-9 isoform beta [Homo sapiens] ;</t>
  </si>
  <si>
    <t>PDLIM7</t>
  </si>
  <si>
    <t>1 genes:PDLIM7. 2 proteins in this group did not match any genes. gi|11496885|ref|NP_005442.2|:PDLIM7:PDZ and LIM domain protein 7 isoform 1 [Homo sapiens] ;gi|42741675|ref|NP_976227.1|:PDLIM7:PDZ and LIM domain protein 7 isoform 2 [Homo sapiens] ;gi|578811282|ref|XP_006715000.1|:PREDICTED: PDZ and LIM domain protein 7 isoform X1 [Homo sapiens] ;gi|578811284|ref|XP_006715001.1|:PREDICTED: PDZ and LIM domain protein 7 isoform X2 [Homo sapiens] ;</t>
  </si>
  <si>
    <t>PLS3</t>
  </si>
  <si>
    <t xml:space="preserve">plastin-3 isoform 1 [Homo sapiens] </t>
  </si>
  <si>
    <t>FAM184A</t>
  </si>
  <si>
    <t xml:space="preserve">protein FAM184A isoform 1 [Homo sapiens] </t>
  </si>
  <si>
    <t>LRRCC1</t>
  </si>
  <si>
    <t>1 genes:LRRCC1.gi|117414162|ref|NP_208325.3|:LRRCC1:leucine-rich repeat and coiled-coil domain-containing protein 1 [Homo sapiens] ;gi|530388598|ref|XP_005251375.1|:LRRCC1:PREDICTED: leucine-rich repeat and coiled-coil domain-containing protein 1 isoform X2 [Homo sapiens] ;</t>
  </si>
  <si>
    <t>MVB12A</t>
  </si>
  <si>
    <t xml:space="preserve">multivesicular body subunit 12A [Homo sapiens] </t>
  </si>
  <si>
    <t>KLHL22</t>
  </si>
  <si>
    <t>1 genes:KLHL22. 2 proteins in this group did not match any genes. gi|24432026|ref|NP_116164.2|:KLHL22:kelch-like protein 22 [Homo sapiens] ;gi|578837449|ref|XP_006724405.1|:PREDICTED: kelch-like protein 22 isoform X1 [Homo sapiens] ;gi|578837451|ref|XP_006724406.1|:PREDICTED: kelch-like protein 22 isoform X2 [Homo sapiens] ;</t>
  </si>
  <si>
    <t>DLG5</t>
  </si>
  <si>
    <t>1 genes:DLG5. 1 proteins in this group did not match any genes. gi|578839806|ref|XP_006725183.1|:PREDICTED: disks large homolog 5 isoform X1 [Homo sapiens] ;gi|95089461|ref|NP_004738.3|:DLG5:disks large homolog 5 [Homo sapiens] ;</t>
  </si>
  <si>
    <t>ICK</t>
  </si>
  <si>
    <t xml:space="preserve">serine/threonine-protein kinase ICK [Homo sapiens] </t>
  </si>
  <si>
    <t>1 genes:ODF2. 2 proteins in this group did not match any genes. gi|310750400|ref|NP_702913.1|:ODF2:outer dense fiber protein 2 isoform 1 [Homo sapiens] ;gi|334278913|ref|NP_001229281.1|:ODF2:outer dense fiber protein 2 isoform 11 [Homo sapiens] ;gi|530391197|ref|XP_005252086.1|:ODF2:PREDICTED: outer dense fiber protein 2 isoform X20 [Homo sapiens] ;gi|578817511|ref|XP_006717186.1|:PREDICTED: outer dense fiber protein 2 isoform X23 [Homo sapiens] ;gi|578817516|ref|XP_006717188.1|:PREDICTED: outer dense fiber protein 2 isoform X25 [Homo sapiens] ;gi|578817518|ref|XP_006717189.1|:ODF2:PREDICTED: outer dense fiber protein 2 isoform X26 [Homo sapiens] ;</t>
  </si>
  <si>
    <t>1 genes:CCHCR1. 4 proteins in this group did not match any genes. gi|157738615|ref|NP_001099034.1|:CCHCR1:coiled-coil alpha-helical rod protein 1 isoform 1 [Homo sapiens] ;gi|530429315|ref|XP_005275479.1|:PREDICTED: coiled-coil alpha-helical rod protein 1 isoform X1 [Homo sapiens] ;gi|578841366|ref|XP_006725765.1|:PREDICTED: coiled-coil alpha-helical rod protein 1 isoform X10 [Homo sapiens] ;gi|578842089|ref|XP_006726066.1|:PREDICTED: coiled-coil alpha-helical rod protein 1 isoform X3 [Homo sapiens] ;gi|578842091|ref|XP_006726067.1|:PREDICTED: coiled-coil alpha-helical rod protein 1 isoform X4 [Homo sapiens] ;</t>
  </si>
  <si>
    <t>CCDC57</t>
  </si>
  <si>
    <t xml:space="preserve">coiled-coil domain-containing protein 57 [Homo sapiens] </t>
  </si>
  <si>
    <t>BICD2-BioID</t>
  </si>
  <si>
    <t>RINL</t>
  </si>
  <si>
    <t>1 genes:RINL.gi|307938276|ref|NP_001182762.1|:RINL:ras and Rab interactor-like protein isoform 1 [Homo sapiens] ;gi|578833951|ref|XP_006723078.1|:RINL:PREDICTED: ras and Rab interactor-like protein isoform X1 [Homo sapiens] ;</t>
  </si>
  <si>
    <t>ARHGAP1</t>
  </si>
  <si>
    <t xml:space="preserve">rho GTPase-activating protein 1 [Homo sapiens] </t>
  </si>
  <si>
    <t>DPH5</t>
  </si>
  <si>
    <t xml:space="preserve">diphthine synthase isoform a [Homo sapiens] </t>
  </si>
  <si>
    <t>ATG13</t>
  </si>
  <si>
    <t>1 genes:ATG13.gi|326806954|ref|NP_001192049.1|:ATG13:autophagy-related protein 13 isoform 1 [Homo sapiens] ;gi|326806956|ref|NP_001192050.1|:ATG13:autophagy-related protein 13 isoform 2 [Homo sapiens] ;gi|326806958|ref|NP_001192051.1|:ATG13:autophagy-related protein 13 isoform 4 [Homo sapiens] ;gi|578820989|ref|XP_006718459.1|:ATG13:PREDICTED: autophagy-related protein 13 isoform X10 [Homo sapiens] ;</t>
  </si>
  <si>
    <t>RASSF7</t>
  </si>
  <si>
    <t>1 genes:RASSF7. 7 proteins in this group did not match any genes. gi|221136872|ref|NP_001137465.1|:RASSF7:ras association domain-containing protein 7 isoform 2 [Homo sapiens] ;gi|221136876|ref|NP_001137466.1|:RASSF7:ras association domain-containing protein 7 isoform 3 [Homo sapiens] ;gi|4502483|ref|NP_003466.1|:RASSF7:ras association domain-containing protein 7 isoform 1 [Homo sapiens] ;gi|530395829|ref|XP_005253204.1|:PREDICTED: ras association domain-containing protein 7 isoform X1 [Homo sapiens] ;gi|530395831|ref|XP_005253205.1|:PREDICTED: ras association domain-containing protein 7 isoform X2 [Homo sapiens] ;gi|530395833|ref|XP_005253206.1|:PREDICTED: ras association domain-containing protein 7 isoform X3 [Homo sapiens] ;gi|578820839|ref|XP_006718401.1|:RASSF7:PREDICTED: ras association domain-containing protein 7 isoform X6 [Homo sapiens] ;gi|578839867|ref|XP_006725205.1|:PREDICTED: ras association domain-containing protein 7 isoform X6 [Homo sapiens] ;gi|578839869|ref|XP_006725206.1|:PREDICTED: ras association domain-containing protein 7 isoform X7 [Homo sapiens] ;gi|578839871|ref|XP_006725207.1|:PREDICTED: ras association domain-containing protein 7 isoform X8 [Homo sapiens] ;gi|578839877|ref|XP_005253208.2|:PREDICTED: ras association domain-containing protein 7 isoform X5 [Homo sapiens] ;</t>
  </si>
  <si>
    <t>KIF5C</t>
  </si>
  <si>
    <t xml:space="preserve">kinesin heavy chain isoform 5C [Homo sapiens] </t>
  </si>
  <si>
    <t>HOOK1-BioID</t>
  </si>
  <si>
    <t>FAM160B2</t>
  </si>
  <si>
    <t xml:space="preserve">protein FAM160B2 [Homo sapiens] </t>
  </si>
  <si>
    <t>AP4M1</t>
  </si>
  <si>
    <t>1 genes:AP4M1.gi|14917111|ref|NP_004713.2|:AP4M1:AP-4 complex subunit mu-1 [Homo sapiens] ;gi|530386618|ref|XP_005250746.1|:AP4M1:PREDICTED: AP-4 complex subunit mu-1 isoform X1 [Homo sapiens] ;gi|530386620|ref|XP_005250747.1|:AP4M1:PREDICTED: AP-4 complex subunit mu-1 isoform X2 [Homo sapiens] ;gi|578814740|ref|XP_006716238.1|:AP4M1:PREDICTED: AP-4 complex subunit mu-1 isoform X4 [Homo sapiens] ;</t>
  </si>
  <si>
    <t>C5orf42</t>
  </si>
  <si>
    <t>1 genes:C5orf42. 1 proteins in this group did not match any genes. gi|242332527|ref|NP_075561.3|:C5orf42:uncharacterized protein C5orf42 [Homo sapiens] ;gi|530378906|ref|XP_005248403.1|:C5orf42:PREDICTED: uncharacterized protein C5orf42 isoform X2 [Homo sapiens] ;gi|530378908|ref|XP_005248404.1|:C5orf42:PREDICTED: uncharacterized protein C5orf42 isoform X3 [Homo sapiens] ;gi|530378912|ref|XP_005248406.1|:C5orf42:PREDICTED: uncharacterized protein C5orf42 isoform X5 [Homo sapiens] ;gi|530378914|ref|XP_005248407.1|:C5orf42:PREDICTED: uncharacterized protein C5orf42 isoform X6 [Homo sapiens] ;gi|578809966|ref|XP_006714552.1|:PREDICTED: uncharacterized protein C5orf42 isoform X11 [Homo sapiens] ;</t>
  </si>
  <si>
    <t>HOOK3-BioID</t>
  </si>
  <si>
    <t>NIN-BioID</t>
  </si>
  <si>
    <t>RNF135</t>
  </si>
  <si>
    <t>1 genes:RNF135. 1 proteins in this group did not match any genes. gi|37655167|ref|NP_115698.3|:RNF135:E3 ubiquitin-protein ligase RNF135 isoform 1 [Homo sapiens] ;gi|578831527|ref|XP_006722201.1|:PREDICTED: E3 ubiquitin-protein ligase RNF135 isoform X2 [Homo sapiens] ;</t>
  </si>
  <si>
    <t>MED4</t>
  </si>
  <si>
    <t xml:space="preserve">mediator of RNA polymerase II transcription subunit 4 isoform 1 [Homo sapiens] </t>
  </si>
  <si>
    <t>CEP128</t>
  </si>
  <si>
    <t xml:space="preserve">PREDICTED: centrosomal protein of 128 kDa isoform X1 [Homo sapiens] </t>
  </si>
  <si>
    <t>DCTN3</t>
  </si>
  <si>
    <t>1 genes:DCTN3.gi|526479822|ref|NP_001268354.1|:DCTN3:dynactin subunit 3 isoform 3 [Homo sapiens] ;gi|6005745|ref|NP_009165.1|:DCTN3:dynactin subunit 3 isoform 1 [Homo sapiens] ;</t>
  </si>
  <si>
    <t>CNTLN</t>
  </si>
  <si>
    <t>1 genes:CNTLN.gi|110815815|ref|NP_060208.2|:CNTLN:centlein isoform 1 [Homo sapiens] ;gi|530389965|ref|XP_005251549.1|:CNTLN:PREDICTED: centlein isoform X1 [Homo sapiens] ;</t>
  </si>
  <si>
    <t>DYRK1A</t>
  </si>
  <si>
    <t>1 genes:DYRK1A. 1 proteins in this group did not match any genes. gi|18765750|ref|NP_567824.1|:DYRK1A:dual specificity tyrosine-phosphorylation-regulated kinase 1A isoform 3 [Homo sapiens] ;gi|18765756|ref|NP_569122.1|:DYRK1A:dual specificity tyrosine-phosphorylation-regulated kinase 1A isoform 5 [Homo sapiens] ;gi|530418805|ref|XP_005260988.1|:PREDICTED: dual specificity tyrosine-phosphorylation-regulated kinase 1A isoform X1 [Homo sapiens] ;gi|578836475|ref|XP_006724041.1|:DYRK1A:PREDICTED: dual specificity tyrosine-phosphorylation-regulated kinase 1A isoform X6 [Homo sapiens] ;gi|578836477|ref|XP_006724042.1|:DYRK1A:PREDICTED: dual specificity tyrosine-phosphorylation-regulated kinase 1A isoform X7 [Homo sapiens] ;</t>
  </si>
  <si>
    <t>ODF2L</t>
  </si>
  <si>
    <t>1 genes:ODF2L. 3 proteins in this group did not match any genes. gi|296179395|ref|NP_065780.2|:ODF2L:outer dense fiber protein 2-like isoform a [Homo sapiens] ;gi|296179397|ref|NP_001007023.2|:ODF2L:outer dense fiber protein 2-like isoform b [Homo sapiens] ;gi|296179399|ref|NP_001171695.1|:ODF2L:outer dense fiber protein 2-like isoform d [Homo sapiens] ;gi|296179401|ref|NP_001171694.1|:ODF2L:outer dense fiber protein 2-like isoform c [Homo sapiens] ;gi|530363022|ref|XP_005271112.1|:PREDICTED: outer dense fiber protein 2-like isoform X2 [Homo sapiens] ;gi|530363024|ref|XP_005271113.1|:PREDICTED: outer dense fiber protein 2-like isoform X3 [Homo sapiens] ;gi|530363026|ref|XP_005271114.1|:PREDICTED: outer dense fiber protein 2-like isoform X4 [Homo sapiens] ;</t>
  </si>
  <si>
    <t>NINL-BioID</t>
  </si>
  <si>
    <t>1 genes:CEP162.gi|148612801|ref|NP_055710.2|:CEP162:centrosomal protein of 162 kDa isoform a [Homo sapiens] ;gi|530383048|ref|XP_005248731.1|:CEP162:PREDICTED: centrosomal protein of 162 kDa isoform X1 [Homo sapiens] ;</t>
  </si>
  <si>
    <t>1 genes:NDE1. 4 proteins in this group did not match any genes. gi|221316642|ref|NP_001137451.1|:NDE1:nuclear distribution protein nudE homolog 1 [Homo sapiens] ;gi|578840022|ref|XP_006725263.1|:PREDICTED: nuclear distribution protein nudE homolog 1 isoform X1 [Homo sapiens] ;gi|578840024|ref|XP_006725264.1|:PREDICTED: nuclear distribution protein nudE homolog 1 isoform X2 [Homo sapiens] ;gi|578840026|ref|XP_006725265.1|:PREDICTED: nuclear distribution protein nudE homolog 1 isoform X3 [Homo sapiens] ;gi|578840030|ref|XP_006725267.1|:PREDICTED: nuclear distribution protein nudE homolog 1 isoform X5 [Homo sapiens] ;</t>
  </si>
  <si>
    <t>1 genes:CCHCR1. 5 proteins in this group did not match any genes. gi|157738615|ref|NP_001099034.1|:CCHCR1:coiled-coil alpha-helical rod protein 1 isoform 1 [Homo sapiens] ;gi|530428982|ref|XP_005275322.1|:PREDICTED: coiled-coil alpha-helical rod protein 1 isoform X1 [Homo sapiens] ;gi|530429315|ref|XP_005275479.1|:PREDICTED: coiled-coil alpha-helical rod protein 1 isoform X1 [Homo sapiens] ;gi|578841366|ref|XP_006725765.1|:PREDICTED: coiled-coil alpha-helical rod protein 1 isoform X10 [Homo sapiens] ;gi|578842089|ref|XP_006726066.1|:PREDICTED: coiled-coil alpha-helical rod protein 1 isoform X3 [Homo sapiens] ;gi|578842091|ref|XP_006726067.1|:PREDICTED: coiled-coil alpha-helical rod protein 1 isoform X4 [Homo sapiens] ;</t>
  </si>
  <si>
    <t>1 genes:CCDC14.gi|169646281|ref|NP_073594.4|:CCDC14:coiled-coil domain-containing protein 14 [Homo sapiens] ;gi|530375143|ref|XP_005247767.1|:CCDC14:PREDICTED: coiled-coil domain-containing protein 14 isoform X1 [Homo sapiens] ;</t>
  </si>
  <si>
    <t>1 genes:PAN3.gi|281427224|ref|NP_787050.6|:PAN3:PAB-dependent poly(A)-specific ribonuclease subunit 3 [Homo sapiens] ;gi|530402248|ref|XP_005266389.1|:PAN3:PREDICTED: PAB-dependent poly(A)-specific ribonuclease subunit 3 isoform X1 [Homo sapiens] ;gi|530402250|ref|XP_005266390.1|:PAN3:PREDICTED: PAB-dependent poly(A)-specific ribonuclease subunit 3 isoform X2 [Homo sapiens] ;</t>
  </si>
  <si>
    <t>1 genes:KIZ.gi|118150654|ref|NP_060944.3|:KIZ:centrosomal protein kizuna isoform 1 [Homo sapiens] ;gi|247301318|ref|NP_001156494.1|:KIZ:centrosomal protein kizuna isoform 2 [Homo sapiens] ;gi|247301334|ref|NP_001156495.1|:KIZ:centrosomal protein kizuna isoform 3 [Homo sapiens] ;gi|446713977|ref|NP_001263318.1|:KIZ:centrosomal protein kizuna isoform 4 [Homo sapiens] ;</t>
  </si>
  <si>
    <t>1 genes:VPS33B. 2 proteins in this group did not match any genes. gi|119829191|ref|NP_061138.3|:VPS33B:vacuolar protein sorting-associated protein 33B isoform 1 [Homo sapiens] ;gi|530407076|ref|XP_005254941.1|:PREDICTED: vacuolar protein sorting-associated protein 33B isoform X1 [Homo sapiens] ;gi|574584823|ref|NP_001276077.1|:VPS33B:vacuolar protein sorting-associated protein 33B isoform 2 [Homo sapiens] ;gi|574584825|ref|NP_001276078.1|:VPS33B:vacuolar protein sorting-associated protein 33B isoform 3 [Homo sapiens] ;gi|578826824|ref|XP_006720534.1|:PREDICTED: vacuolar protein sorting-associated protein 33B isoform X6 [Homo sapiens] ;</t>
  </si>
  <si>
    <t>1 genes:PPP1R13B. 1 proteins in this group did not match any genes. gi|121114287|ref|NP_056131.2|:PPP1R13B:apoptosis-stimulating of p53 protein 1 [Homo sapiens] ;gi|530403415|ref|XP_005267542.1|:PREDICTED: apoptosis-stimulating of p53 protein 1 isoform X2 [Homo sapiens] ;gi|530403419|ref|XP_005267544.1|:PPP1R13B:PREDICTED: apoptosis-stimulating of p53 protein 1 isoform X4 [Homo sapiens] ;</t>
  </si>
  <si>
    <t>JADE3</t>
  </si>
  <si>
    <t xml:space="preserve">protein Jade-3 [Homo sapiens] </t>
  </si>
  <si>
    <t>1 genes:NCOR1.gi|530410796|ref|XP_005256928.1|:NCOR1:PREDICTED: nuclear receptor corepressor 1 isoform X6 [Homo sapiens] ;gi|530410798|ref|XP_005256929.1|:NCOR1:PREDICTED: nuclear receptor corepressor 1 isoform X7 [Homo sapiens] ;gi|530410800|ref|XP_005256930.1|:NCOR1:PREDICTED: nuclear receptor corepressor 1 isoform X8 [Homo sapiens] ;gi|578830110|ref|XP_006721664.1|:NCOR1:PREDICTED: nuclear receptor corepressor 1 isoform X11 [Homo sapiens] ;gi|578830114|ref|XP_006721665.1|:NCOR1:PREDICTED: nuclear receptor corepressor 1 isoform X12 [Homo sapiens] ;</t>
  </si>
  <si>
    <t>1 genes:PCNT. 5 proteins in this group did not match any genes. gi|530419244|ref|XP_005261181.1|:PCNT:PREDICTED: pericentrin isoform X1 [Homo sapiens] ;gi|530419246|ref|XP_005261182.1|:PREDICTED: pericentrin isoform X2 [Homo sapiens] ;gi|530419248|ref|XP_005261183.1|:PREDICTED: pericentrin isoform X3 [Homo sapiens] ;gi|530419250|ref|XP_005261184.1|:PREDICTED: pericentrin isoform X4 [Homo sapiens] ;gi|530419252|ref|XP_005261185.1|:PREDICTED: pericentrin isoform X5 [Homo sapiens] ;gi|530419254|ref|XP_005261186.1|:PREDICTED: pericentrin isoform X6 [Homo sapiens] ;gi|81295809|ref|NP_006022.3|:PCNT:pericentrin [Homo sapiens] ;</t>
  </si>
  <si>
    <t>1 genes:TTF2. 1 proteins in this group did not match any genes. gi|40807471|ref|NP_003585.3|:TTF2:transcription termination factor 2 [Homo sapiens] ;gi|578799959|ref|XP_006711043.1|:PREDICTED: transcription termination factor 2 isoform X3 [Homo sapiens] ;</t>
  </si>
  <si>
    <t>1 genes:CC2D1A.gi|530414983|ref|XP_005260029.1|:CC2D1A:PREDICTED: coiled-coil and C2 domain-containing protein 1A isoform X1 [Homo sapiens] ;gi|530414987|ref|XP_005260031.1|:CC2D1A:PREDICTED: coiled-coil and C2 domain-containing protein 1A isoform X3 [Homo sapiens] ;gi|530414989|ref|XP_005260032.1|:CC2D1A:PREDICTED: coiled-coil and C2 domain-containing protein 1A isoform X4 [Homo sapiens] ;gi|96974985|ref|NP_060191.3|:CC2D1A:coiled-coil and C2 domain-containing protein 1A [Homo sapiens] ;</t>
  </si>
  <si>
    <t>1 genes:ANKRD26. 2 proteins in this group did not match any genes. gi|578818356|ref|XP_006717486.1|:ANKRD26:PREDICTED: ankyrin repeat domain-containing protein 26 isoform X1 [Homo sapiens] ;gi|578818358|ref|XP_006717487.1|:PREDICTED: ankyrin repeat domain-containing protein 26 isoform X2 [Homo sapiens] ;gi|578818360|ref|XP_006717488.1|:ANKRD26:PREDICTED: ankyrin repeat domain-containing protein 26 isoform X3 [Homo sapiens] ;gi|578818362|ref|XP_006717489.1|:PREDICTED: ankyrin repeat domain-containing protein 26 isoform X4 [Homo sapiens] ;</t>
  </si>
  <si>
    <t>1 genes:TNRC6C. 2 proteins in this group did not match any genes. gi|217416332|ref|NP_001136112.1|:TNRC6C:trinucleotide repeat-containing gene 6C protein isoform 1 [Homo sapiens] ;gi|530412605|ref|XP_005257604.1|:PREDICTED: trinucleotide repeat-containing gene 6C protein isoform X1 [Homo sapiens] ;gi|578831203|ref|XP_006722063.1|:PREDICTED: trinucleotide repeat-containing gene 6C protein isoform X7 [Homo sapiens] ;</t>
  </si>
  <si>
    <t>1 genes:CEP97. 1 proteins in this group did not match any genes. gi|31377705|ref|NP_078824.2|:CEP97:centrosomal protein of 97 kDa [Homo sapiens] ;gi|530375243|ref|XP_005247816.1|:PREDICTED: centrosomal protein of 97 kDa isoform X2 [Homo sapiens] ;</t>
  </si>
  <si>
    <t>1 genes:KIAA1217. 9 proteins in this group did not match any genes. gi|50843820|ref|NP_062536.2|:KIAA1217:sickle tail protein homolog isoform 1 [Homo sapiens] ;gi|530392259|ref|XP_005252557.1|:PREDICTED: sickle tail protein homolog isoform X1 [Homo sapiens] ;gi|530392261|ref|XP_005252558.1|:PREDICTED: sickle tail protein homolog isoform X2 [Homo sapiens] ;gi|530392263|ref|XP_005252559.1|:PREDICTED: sickle tail protein homolog isoform X3 [Homo sapiens] ;gi|530392265|ref|XP_005252560.1|:PREDICTED: sickle tail protein homolog isoform X4 [Homo sapiens] ;gi|530392267|ref|XP_005252561.1|:PREDICTED: sickle tail protein homolog isoform X5 [Homo sapiens] ;gi|530392269|ref|XP_005252562.1|:PREDICTED: sickle tail protein homolog isoform X6 [Homo sapiens] ;gi|530392273|ref|XP_005252564.1|:PREDICTED: sickle tail protein homolog isoform X8 [Homo sapiens] ;gi|530392275|ref|XP_005252565.1|:PREDICTED: sickle tail protein homolog isoform X9 [Homo sapiens] ;gi|578818462|ref|XP_006717529.1|:PREDICTED: sickle tail protein homolog isoform X26 [Homo sapiens] ;</t>
  </si>
  <si>
    <t>1 genes:CSNK1A1.gi|414144878|ref|NP_001258670.1|:CSNK1A1:casein kinase I isoform alpha isoform 3 [Homo sapiens] ;gi|68303572|ref|NP_001883.4|:CSNK1A1:casein kinase I isoform alpha isoform 2 [Homo sapiens] ;gi|68303575|ref|NP_001020276.1|:CSNK1A1:casein kinase I isoform alpha isoform 1 [Homo sapiens] ;</t>
  </si>
  <si>
    <t>1 genes:VPS52.gi|574584850|ref|NP_001276104.1|:VPS52:vacuolar protein sorting-associated protein 52 homolog isoform 3 [Homo sapiens] ;gi|574584852|ref|NP_001276105.1|:VPS52:vacuolar protein sorting-associated protein 52 homolog isoform 4 [Homo sapiens] ;</t>
  </si>
  <si>
    <t>1 genes:COBL. 4 proteins in this group did not match any genes. gi|31581524|ref|NP_056013.2|:COBL:protein cordon-bleu isoform b [Homo sapiens] ;gi|530385247|ref|XP_005271807.1|:COBL:PREDICTED: protein cordon-bleu isoform X2 [Homo sapiens] ;gi|530385249|ref|XP_005271808.1|:COBL:PREDICTED: protein cordon-bleu isoform X3 [Homo sapiens] ;gi|530385251|ref|XP_005271809.1|:PREDICTED: protein cordon-bleu isoform X4 [Homo sapiens] ;gi|530385253|ref|XP_005271810.1|:PREDICTED: protein cordon-bleu isoform X5 [Homo sapiens] ;gi|530385257|ref|XP_005271812.1|:PREDICTED: protein cordon-bleu isoform X7 [Homo sapiens] ;gi|530385259|ref|XP_005271813.1|:COBL:PREDICTED: protein cordon-bleu isoform X8 [Homo sapiens] ;gi|566006102|ref|NP_001274365.1|:COBL:protein cordon-bleu isoform a [Homo sapiens] ;gi|578813375|ref|XP_006715738.1|:PREDICTED: protein cordon-bleu isoform X10 [Homo sapiens] ;</t>
  </si>
  <si>
    <t>HOOK1</t>
  </si>
  <si>
    <t>Names</t>
  </si>
  <si>
    <t>BICD1-CT BICD2-CT BICD2-NT HOOK3-CT NIN-CT NIN-NT NINL-CT NINL-NT</t>
  </si>
  <si>
    <t>BICD1-CT BICD1-NT BICD2-NT HOOK1-CT NIN-CT NINL-CT NINL-NT</t>
  </si>
  <si>
    <t>BICD1-CT BICD2-NT HOOK1-CT HOOK1-NT NIN-CT NINL-CT NINL-NT</t>
  </si>
  <si>
    <t>BICD1-CT BICD2-CT BICD2-NT HOOK3-CT NIN-CT NIN-NT NINL-CT</t>
  </si>
  <si>
    <t>BICD1-CT BICD2-CT BICD2-NT HOOK1-CT HOOK3-CT NIN-CT NINL-NT</t>
  </si>
  <si>
    <t>BICD1-CT BICD2-CT BICD2-NT HOOK1-CT HOOK3-CT NIN-CT NINL-CT</t>
  </si>
  <si>
    <t>BICD1-CT BICD1-NT HOOK1-NT HOOK3-CT HOOK3-NT NIN-CT</t>
  </si>
  <si>
    <t>BICD1-CT BICD2-CT BICD2-NT NIN-CT NINL-CT NINL-NT</t>
  </si>
  <si>
    <t>BICD1-CT BICD2-CT BICD2-NT HOOK1-CT HOOK3-CT NIN-CT</t>
  </si>
  <si>
    <t>BICD1-CT BICD2-CT HOOK1-CT HOOK3-CT NIN-CT NINL-CT</t>
  </si>
  <si>
    <t>BICD1-CT BICD1-NT BICD2-CT BICD2-NT NIN-CT</t>
  </si>
  <si>
    <t>BICD1-NT HOOK1-CT HOOK1-NT HOOK3-CT HOOK3-NT</t>
  </si>
  <si>
    <t>BICD2-NT HOOK1-NT HOOK3-NT NIN-NT NINL-NT</t>
  </si>
  <si>
    <t>BICD2-NT HOOK1-CT HOOK1-NT HOOK3-NT NINL-NT</t>
  </si>
  <si>
    <t>BICD1-CT BICD2-NT NIN-CT NINL-CT NINL-NT</t>
  </si>
  <si>
    <t>BICD2-NT HOOK3-CT NIN-CT NINL-CT NINL-NT</t>
  </si>
  <si>
    <t>BICD1-CT BICD2-CT BICD2-NT HOOK1-CT HOOK3-CT</t>
  </si>
  <si>
    <t>BICD1-CT BICD2-CT BICD2-NT HOOK3-CT NIN-CT</t>
  </si>
  <si>
    <t>BICD1-CT BICD2-CT NIN-CT NINL-CT NINL-NT</t>
  </si>
  <si>
    <t>BICD1-CT HOOK1-CT NIN-CT NINL-CT NINL-NT</t>
  </si>
  <si>
    <t>BICD1-CT BICD1-NT BICD2-CT BICD2-NT</t>
  </si>
  <si>
    <t>BICD1-CT BICD1-NT BICD2-NT HOOK1-CT</t>
  </si>
  <si>
    <t>BICD1-NT HOOK1-CT HOOK1-NT HOOK3-NT</t>
  </si>
  <si>
    <t>BICD1-CT BICD1-NT HOOK1-CT HOOK1-NT</t>
  </si>
  <si>
    <t>BICD1-NT HOOK1-CT HOOK1-NT HOOK3-CT</t>
  </si>
  <si>
    <t>BICD2-NT HOOK1-CT HOOK1-NT HOOK3-CT</t>
  </si>
  <si>
    <t>BICD2-NT HOOK3-NT NIN-NT NINL-CT</t>
  </si>
  <si>
    <t>BICD1-CT BICD2-CT BICD2-NT HOOK1-CT</t>
  </si>
  <si>
    <t>BICD1-CT BICD2-CT BICD2-NT NIN-CT</t>
  </si>
  <si>
    <t>BICD1-CT BICD2-CT BICD2-NT NINL-CT</t>
  </si>
  <si>
    <t>BICD1-CT BICD2-NT HOOK1-CT HOOK3-CT</t>
  </si>
  <si>
    <t>HOOK1-NT HOOK3-NT NIN-CT NIN-NT</t>
  </si>
  <si>
    <t>HOOK1-CT HOOK1-NT HOOK3-CT HOOK3-NT</t>
  </si>
  <si>
    <t>HOOK1-CT HOOK1-NT HOOK3-CT NINL-CT</t>
  </si>
  <si>
    <t>BICD1-CT BICD2-CT HOOK1-CT NIN-NT</t>
  </si>
  <si>
    <t>BICD1-CT BICD2-CT NIN-CT NIN-NT</t>
  </si>
  <si>
    <t>BICD1-CT HOOK3-CT NIN-CT NIN-NT</t>
  </si>
  <si>
    <t>BICD1-CT NIN-CT NINL-CT NINL-NT</t>
  </si>
  <si>
    <t>BICD2-CT NIN-CT NINL-CT NINL-NT</t>
  </si>
  <si>
    <t>HOOK3-CT NIN-CT NINL-CT NINL-NT</t>
  </si>
  <si>
    <t>BICD1-CT BICD2-CT HOOK1-CT HOOK3-CT</t>
  </si>
  <si>
    <t>BICD1-CT BICD2-CT HOOK1-CT NIN-CT</t>
  </si>
  <si>
    <t>BICD1-CT BICD2-CT NIN-CT NINL-CT</t>
  </si>
  <si>
    <t>BICD1-CT HOOK1-CT HOOK3-CT NIN-CT</t>
  </si>
  <si>
    <t>BICD1-NT HOOK1-NT HOOK3-NT</t>
  </si>
  <si>
    <t>BICD1-CT BICD2-CT BICD2-NT</t>
  </si>
  <si>
    <t>BICD1-CT BICD2-NT NIN-CT</t>
  </si>
  <si>
    <t>BICD2-NT HOOK1-CT NIN-CT</t>
  </si>
  <si>
    <t>BICD2-NT NIN-CT NINL-CT</t>
  </si>
  <si>
    <t>HOOK1-NT HOOK3-NT NIN-NT</t>
  </si>
  <si>
    <t>BICD1-CT BICD2-CT HOOK1-NT</t>
  </si>
  <si>
    <t>HOOK1-CT HOOK1-NT HOOK3-CT</t>
  </si>
  <si>
    <t>HOOK1-CT HOOK3-CT HOOK3-NT</t>
  </si>
  <si>
    <t>BICD1-CT NIN-CT NIN-NT</t>
  </si>
  <si>
    <t>BICD1-CT NINL-CT NINL-NT</t>
  </si>
  <si>
    <t>NIN-CT NINL-CT NINL-NT</t>
  </si>
  <si>
    <t>BICD1-CT BICD2-CT HOOK1-CT</t>
  </si>
  <si>
    <t>BICD1-CT BICD2-CT HOOK3-CT</t>
  </si>
  <si>
    <t>BICD1-CT BICD2-CT NIN-CT</t>
  </si>
  <si>
    <t>BICD1-CT BICD2-CT NINL-CT</t>
  </si>
  <si>
    <t>BICD1-CT HOOK1-CT HOOK3-CT</t>
  </si>
  <si>
    <t>BICD1-CT HOOK1-CT NIN-CT</t>
  </si>
  <si>
    <t>BICD1-CT HOOK3-CT NIN-CT</t>
  </si>
  <si>
    <t>BICD1-CT NIN-CT NINL-CT</t>
  </si>
  <si>
    <t>BICD2-CT HOOK1-CT HOOK3-CT</t>
  </si>
  <si>
    <t>BICD2-CT NIN-CT NINL-CT</t>
  </si>
  <si>
    <t>HOOK3-CT NIN-CT NINL-CT</t>
  </si>
  <si>
    <t>BICD1-NT HOOK1-NT</t>
  </si>
  <si>
    <t>BICD1-NT NIN-NT</t>
  </si>
  <si>
    <t>BICD1-NT NIN-CT</t>
  </si>
  <si>
    <t>BICD2-NT HOOK3-NT</t>
  </si>
  <si>
    <t>BICD2-NT NINL-NT</t>
  </si>
  <si>
    <t>BICD2-CT BICD2-NT</t>
  </si>
  <si>
    <t>BICD2-NT NIN-CT</t>
  </si>
  <si>
    <t>BICD2-NT NINL-CT</t>
  </si>
  <si>
    <t>HOOK1-NT HOOK3-NT</t>
  </si>
  <si>
    <t>HOOK1-NT NINL-NT</t>
  </si>
  <si>
    <t>BICD2-CT HOOK1-NT</t>
  </si>
  <si>
    <t>HOOK1-CT HOOK1-NT</t>
  </si>
  <si>
    <t>HOOK3-NT NIN-NT</t>
  </si>
  <si>
    <t>BICD2-CT HOOK3-NT</t>
  </si>
  <si>
    <t>HOOK3-CT HOOK3-NT</t>
  </si>
  <si>
    <t>NIN-CT NIN-NT</t>
  </si>
  <si>
    <t>NIN-NT NINL-CT</t>
  </si>
  <si>
    <t>NIN-CT NINL-NT</t>
  </si>
  <si>
    <t>NINL-CT NINL-NT</t>
  </si>
  <si>
    <t>BICD1-CT BICD2-CT</t>
  </si>
  <si>
    <t>BICD1-CT HOOK1-CT</t>
  </si>
  <si>
    <t>BICD1-CT NIN-CT</t>
  </si>
  <si>
    <t>BICD1-CT NINL-CT</t>
  </si>
  <si>
    <t>BICD2-CT HOOK1-CT</t>
  </si>
  <si>
    <t>BICD2-CT HOOK3-CT</t>
  </si>
  <si>
    <t>BICD2-CT NIN-CT</t>
  </si>
  <si>
    <t>HOOK1-CT HOOK3-CT</t>
  </si>
  <si>
    <t>HOOK1-CT NIN-CT</t>
  </si>
  <si>
    <t>HOOK1-CT NINL-CT</t>
  </si>
  <si>
    <t>HOOK3-CT NIN-CT</t>
  </si>
  <si>
    <t>HOOK3-CT NINL-CT</t>
  </si>
  <si>
    <t>NIN-CT NINL-CT</t>
  </si>
  <si>
    <t>BICD1-NT</t>
  </si>
  <si>
    <t>BICD2-NT</t>
  </si>
  <si>
    <t>HOOK1-NT</t>
  </si>
  <si>
    <t>HOOK3-NT</t>
  </si>
  <si>
    <t>NIN-NT</t>
  </si>
  <si>
    <t>NINL-NT</t>
  </si>
  <si>
    <t>BICD1-CT</t>
  </si>
  <si>
    <t>BICD2-CT</t>
  </si>
  <si>
    <t>HOOK1-CT</t>
  </si>
  <si>
    <t>HOOK3-CT</t>
  </si>
  <si>
    <t>NIN-CT</t>
  </si>
  <si>
    <t>NINL-CT</t>
  </si>
  <si>
    <t>Datasets in group</t>
  </si>
  <si>
    <t># proteins in group</t>
  </si>
  <si>
    <t>BICD1-BioID BICD2-BioID HOOK1-BioID HOOK3-BioID NIN-BioID NINL-BioID</t>
  </si>
  <si>
    <t>BICD1-BioID BICD2-BioID HOOK1-BioID HOOK3-BioID NIN-BioID</t>
  </si>
  <si>
    <t>BICD1-BioID BICD2-BioID HOOK3-BioID NIN-BioID NINL-BioID</t>
  </si>
  <si>
    <t>BICD1-BioID BICD2-BioID HOOK1-BioID HOOK3-BioID</t>
  </si>
  <si>
    <t>BICD1-BioID BICD2-BioID HOOK1-BioID NIN-BioID</t>
  </si>
  <si>
    <t>BICD1-BioID BICD2-BioID HOOK3-BioID NIN-BioID</t>
  </si>
  <si>
    <t>BICD1-BioID BICD2-BioID NIN-BioID NINL-BioID</t>
  </si>
  <si>
    <t>BICD1-BioID HOOK1-BioID HOOK3-BioID NIN-BioID</t>
  </si>
  <si>
    <t>BICD1-BioID HOOK1-BioID NIN-BioID NINL-BioID</t>
  </si>
  <si>
    <t>BICD1-BioID BICD2-BioID HOOK1-BioID</t>
  </si>
  <si>
    <t>BICD1-BioID BICD2-BioID HOOK3-BioID</t>
  </si>
  <si>
    <t>BICD1-BioID BICD2-BioID NIN-BioID</t>
  </si>
  <si>
    <t>BICD1-BioID BICD2-BioID NINL-BioID</t>
  </si>
  <si>
    <t>BICD1-BioID HOOK1-BioID HOOK3-BioID</t>
  </si>
  <si>
    <t>BICD1-BioID HOOK1-BioID NIN-BioID</t>
  </si>
  <si>
    <t>BICD1-BioID HOOK3-BioID NIN-BioID</t>
  </si>
  <si>
    <t>BICD1-BioID NIN-BioID NINL-BioID</t>
  </si>
  <si>
    <t>BICD2-BioID HOOK1-BioID HOOK3-BioID</t>
  </si>
  <si>
    <t>BICD2-BioID NIN-BioID NINL-BioID</t>
  </si>
  <si>
    <t>HOOK1-BioID HOOK3-BioID NINL-BioID</t>
  </si>
  <si>
    <t>HOOK3-BioID NIN-BioID NINL-BioID</t>
  </si>
  <si>
    <t>BICD1-BioID BICD2-BioID</t>
  </si>
  <si>
    <t>BICD1-BioID HOOK1-BioID</t>
  </si>
  <si>
    <t>BICD1-BioID NIN-BioID</t>
  </si>
  <si>
    <t>BICD1-BioID NINL-BioID</t>
  </si>
  <si>
    <t>BICD2-BioID HOOK1-BioID</t>
  </si>
  <si>
    <t>BICD2-BioID HOOK3-BioID</t>
  </si>
  <si>
    <t>BICD2-BioID NIN-BioID</t>
  </si>
  <si>
    <t>HOOK1-BioID HOOK3-BioID</t>
  </si>
  <si>
    <t>HOOK1-BioID NIN-BioID</t>
  </si>
  <si>
    <t>HOOK1-BioID NINL-BioID</t>
  </si>
  <si>
    <t>HOOK3-BioID NIN-BioID</t>
  </si>
  <si>
    <t>HOOK3-BioID NINL-BioID</t>
  </si>
  <si>
    <t>NIN-BioID NINL-BioID</t>
  </si>
  <si>
    <t>BICD2-NT HOOK1-NT HOOK3-NT NINL-NT</t>
  </si>
  <si>
    <t>BICD1-NT BICD2-NT NINL-NT</t>
  </si>
  <si>
    <t>BICD2-NT HOOK1-NT NINL-NT</t>
  </si>
  <si>
    <t>BICD2-NT HOOK3-NT NIN-NT</t>
  </si>
  <si>
    <t>BICD2-NT NIN-NT NINL-NT</t>
  </si>
  <si>
    <t>BICD1-NT BICD2-NT</t>
  </si>
  <si>
    <t>BICD2-NT HOOK1-NT</t>
  </si>
  <si>
    <t>BICD2-NT NIN-NT</t>
  </si>
  <si>
    <t>∞</t>
  </si>
  <si>
    <t>NT input</t>
  </si>
  <si>
    <t>CT input</t>
  </si>
  <si>
    <t>NT shared</t>
  </si>
  <si>
    <t>CT shared</t>
  </si>
  <si>
    <t>NT &amp; CT contrasted separately</t>
  </si>
  <si>
    <t>NT &amp; CT contrasted together</t>
  </si>
  <si>
    <t>CT shared with other CT</t>
  </si>
  <si>
    <t>Unique hits</t>
  </si>
  <si>
    <t>all NT</t>
  </si>
  <si>
    <t>all CT</t>
  </si>
  <si>
    <t>total</t>
  </si>
  <si>
    <t>NT Shared</t>
  </si>
  <si>
    <t>CT Shared</t>
  </si>
  <si>
    <t>NT Specific</t>
  </si>
  <si>
    <t>CT Specific</t>
  </si>
  <si>
    <t>NT all</t>
  </si>
  <si>
    <t>CT All</t>
  </si>
  <si>
    <t>green tabs = Filtered NT and CT datasets from Supplemental File 1. ≥3-fold enrichment, p&lt;0.05, average spectral counts ≥ 2.</t>
  </si>
  <si>
    <t xml:space="preserve"> SEPT9</t>
  </si>
  <si>
    <t xml:space="preserve"> SEPT6</t>
  </si>
  <si>
    <t xml:space="preserve"> SEPT7</t>
  </si>
  <si>
    <t xml:space="preserve"> SEPT8</t>
  </si>
  <si>
    <t>BICD</t>
  </si>
  <si>
    <t>HOOK</t>
  </si>
  <si>
    <t>elements</t>
  </si>
  <si>
    <t>bicd hook nin</t>
  </si>
  <si>
    <t>bicd hook</t>
  </si>
  <si>
    <t>bicd nin</t>
  </si>
  <si>
    <t>hook nin</t>
  </si>
  <si>
    <t>bicd</t>
  </si>
  <si>
    <t>hook</t>
  </si>
  <si>
    <t>Shared CT hits sorted by class</t>
  </si>
  <si>
    <t>inputs</t>
  </si>
  <si>
    <t>venn</t>
  </si>
  <si>
    <t>white spheres C-terminal network</t>
  </si>
  <si>
    <t>Shared NT hits sorted by class</t>
  </si>
  <si>
    <t>white spheres N-terminal network</t>
  </si>
  <si>
    <t>NT specific</t>
  </si>
  <si>
    <t>CT specific</t>
  </si>
  <si>
    <t>Number of hits in activator NT and CT datasets after contrasting (specific and shared hits)</t>
  </si>
  <si>
    <t>BICD HOOK NIN</t>
  </si>
  <si>
    <t>BICD HOOK</t>
  </si>
  <si>
    <t>BICD NIN</t>
  </si>
  <si>
    <t>HOOK NIN</t>
  </si>
  <si>
    <t xml:space="preserve"> </t>
  </si>
  <si>
    <t>overall</t>
  </si>
  <si>
    <t>blue tabs = NT BioID datasets contrasted. Venn analysis and hits.</t>
  </si>
  <si>
    <t>orange tabs = CT BioID datasets contrasted. Venn analysis and hits.</t>
  </si>
  <si>
    <t>magenta  tabs = NT and CT BioID datasets contrasted together. Venn analysis and hits.</t>
  </si>
  <si>
    <t>found in 3 or more datasets</t>
  </si>
  <si>
    <t>found in 2 datasets</t>
  </si>
  <si>
    <t>BICD1-NT HOOK1-NTBICD1-NT H+A122:C281OOK1-NT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</si>
</sst>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indexed="1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D78"/>
        <bgColor indexed="64"/>
      </patternFill>
    </fill>
    <fill>
      <patternFill patternType="solid">
        <fgColor rgb="FF76D6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2F92"/>
        <bgColor indexed="64"/>
      </patternFill>
    </fill>
    <fill>
      <patternFill patternType="solid">
        <fgColor rgb="FF73FB79"/>
        <bgColor indexed="64"/>
      </patternFill>
    </fill>
    <fill>
      <patternFill patternType="solid">
        <fgColor theme="7" tint="0.59999389629810485"/>
        <bgColor indexed="64"/>
      </patternFill>
    </fill>
  </fills>
  <borders count="11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56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8">
    <xf numFmtId="0" fontId="0" fillId="0" borderId="0" xfId="0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 wrapText="1"/>
    </xf>
    <xf numFmtId="0" fontId="1" fillId="0" borderId="5" xfId="0" applyFont="1" applyBorder="1" applyAlignment="1">
      <alignment horizontal="center"/>
    </xf>
    <xf numFmtId="0" fontId="1" fillId="2" borderId="5" xfId="0" applyFont="1" applyFill="1" applyBorder="1" applyAlignment="1">
      <alignment horizontal="center" wrapText="1"/>
    </xf>
    <xf numFmtId="0" fontId="1" fillId="3" borderId="5" xfId="0" applyFont="1" applyFill="1" applyBorder="1" applyAlignment="1">
      <alignment horizontal="center" wrapText="1"/>
    </xf>
    <xf numFmtId="0" fontId="0" fillId="0" borderId="2" xfId="0" applyFont="1" applyBorder="1" applyAlignment="1">
      <alignment horizontal="center"/>
    </xf>
    <xf numFmtId="0" fontId="0" fillId="2" borderId="2" xfId="0" applyFont="1" applyFill="1" applyBorder="1" applyAlignment="1">
      <alignment horizontal="center"/>
    </xf>
    <xf numFmtId="0" fontId="0" fillId="3" borderId="2" xfId="0" applyFont="1" applyFill="1" applyBorder="1" applyAlignment="1">
      <alignment horizontal="center"/>
    </xf>
    <xf numFmtId="16" fontId="0" fillId="0" borderId="2" xfId="0" applyNumberFormat="1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2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0" fillId="0" borderId="2" xfId="0" applyFont="1" applyBorder="1"/>
    <xf numFmtId="0" fontId="0" fillId="2" borderId="2" xfId="0" applyFont="1" applyFill="1" applyBorder="1"/>
    <xf numFmtId="0" fontId="0" fillId="3" borderId="2" xfId="0" applyFont="1" applyFill="1" applyBorder="1"/>
    <xf numFmtId="0" fontId="0" fillId="3" borderId="2" xfId="0" applyFill="1" applyBorder="1"/>
    <xf numFmtId="0" fontId="0" fillId="0" borderId="2" xfId="0" applyFont="1" applyFill="1" applyBorder="1" applyAlignment="1">
      <alignment horizontal="center"/>
    </xf>
    <xf numFmtId="0" fontId="0" fillId="0" borderId="7" xfId="0" applyFont="1" applyBorder="1" applyAlignment="1">
      <alignment horizontal="center"/>
    </xf>
    <xf numFmtId="0" fontId="0" fillId="2" borderId="7" xfId="0" applyFont="1" applyFill="1" applyBorder="1" applyAlignment="1">
      <alignment horizontal="center"/>
    </xf>
    <xf numFmtId="0" fontId="0" fillId="3" borderId="7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Fill="1" applyBorder="1"/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Font="1" applyFill="1" applyBorder="1"/>
    <xf numFmtId="0" fontId="1" fillId="0" borderId="0" xfId="0" applyFont="1" applyFill="1" applyBorder="1"/>
    <xf numFmtId="0" fontId="2" fillId="0" borderId="0" xfId="0" applyFont="1" applyFill="1" applyBorder="1"/>
    <xf numFmtId="0" fontId="0" fillId="3" borderId="2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" xfId="0" applyBorder="1"/>
    <xf numFmtId="0" fontId="0" fillId="0" borderId="7" xfId="0" applyBorder="1"/>
    <xf numFmtId="16" fontId="0" fillId="0" borderId="2" xfId="0" applyNumberFormat="1" applyBorder="1"/>
    <xf numFmtId="16" fontId="0" fillId="0" borderId="2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1" fillId="0" borderId="2" xfId="0" applyFont="1" applyBorder="1"/>
    <xf numFmtId="0" fontId="0" fillId="0" borderId="2" xfId="0" applyBorder="1" applyAlignment="1">
      <alignment horizontal="center"/>
    </xf>
    <xf numFmtId="0" fontId="0" fillId="0" borderId="2" xfId="0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0" xfId="0" applyFont="1"/>
    <xf numFmtId="0" fontId="5" fillId="0" borderId="2" xfId="0" applyFont="1" applyBorder="1" applyAlignment="1">
      <alignment horizontal="center"/>
    </xf>
    <xf numFmtId="16" fontId="5" fillId="0" borderId="6" xfId="0" applyNumberFormat="1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16" fontId="5" fillId="0" borderId="4" xfId="0" applyNumberFormat="1" applyFont="1" applyBorder="1" applyAlignment="1">
      <alignment horizontal="center"/>
    </xf>
    <xf numFmtId="0" fontId="5" fillId="0" borderId="4" xfId="0" applyFont="1" applyBorder="1"/>
    <xf numFmtId="0" fontId="5" fillId="0" borderId="7" xfId="0" applyFont="1" applyBorder="1"/>
    <xf numFmtId="0" fontId="0" fillId="0" borderId="0" xfId="0" applyAlignment="1">
      <alignment horizontal="center"/>
    </xf>
    <xf numFmtId="0" fontId="1" fillId="0" borderId="5" xfId="0" applyFont="1" applyBorder="1"/>
    <xf numFmtId="0" fontId="0" fillId="4" borderId="7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1" fillId="0" borderId="2" xfId="0" applyFont="1" applyFill="1" applyBorder="1"/>
    <xf numFmtId="0" fontId="0" fillId="0" borderId="2" xfId="0" applyBorder="1" applyAlignment="1">
      <alignment vertical="center"/>
    </xf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1" fillId="0" borderId="2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0" fillId="4" borderId="2" xfId="0" applyFill="1" applyBorder="1"/>
    <xf numFmtId="0" fontId="5" fillId="0" borderId="2" xfId="0" applyFont="1" applyBorder="1"/>
    <xf numFmtId="0" fontId="1" fillId="0" borderId="5" xfId="0" applyFont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0" fillId="0" borderId="7" xfId="0" applyFill="1" applyBorder="1" applyAlignment="1">
      <alignment horizontal="center"/>
    </xf>
    <xf numFmtId="0" fontId="0" fillId="0" borderId="7" xfId="0" applyFont="1" applyBorder="1"/>
    <xf numFmtId="0" fontId="0" fillId="4" borderId="7" xfId="0" applyFill="1" applyBorder="1"/>
    <xf numFmtId="0" fontId="0" fillId="4" borderId="0" xfId="0" applyFill="1"/>
    <xf numFmtId="0" fontId="0" fillId="9" borderId="2" xfId="0" applyFill="1" applyBorder="1"/>
    <xf numFmtId="0" fontId="0" fillId="9" borderId="2" xfId="0" applyFill="1" applyBorder="1" applyAlignment="1">
      <alignment horizontal="center"/>
    </xf>
    <xf numFmtId="0" fontId="0" fillId="9" borderId="0" xfId="0" applyFill="1"/>
    <xf numFmtId="0" fontId="1" fillId="4" borderId="2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</cellXfs>
  <cellStyles count="56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Normal" xfId="0" builtinId="0"/>
  </cellStyles>
  <dxfs count="0"/>
  <tableStyles count="0" defaultTableStyle="TableStyleMedium9" defaultPivotStyle="PivotStyleMedium7"/>
  <colors>
    <mruColors>
      <color rgb="FF73FB79"/>
      <color rgb="FFFF2F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theme" Target="theme/theme1.xml"/><Relationship Id="rId23" Type="http://schemas.openxmlformats.org/officeDocument/2006/relationships/styles" Target="styles.xml"/><Relationship Id="rId24" Type="http://schemas.openxmlformats.org/officeDocument/2006/relationships/sharedStrings" Target="sharedStrings.xml"/><Relationship Id="rId25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0"/>
  </sheetPr>
  <dimension ref="A1:L23"/>
  <sheetViews>
    <sheetView tabSelected="1" workbookViewId="0"/>
  </sheetViews>
  <sheetFormatPr baseColWidth="10" defaultRowHeight="16" x14ac:dyDescent="0.2"/>
  <cols>
    <col min="12" max="12" width="21.5" customWidth="1"/>
  </cols>
  <sheetData>
    <row r="1" spans="1:12" ht="22" customHeight="1" x14ac:dyDescent="0.2">
      <c r="B1" s="81" t="s">
        <v>1645</v>
      </c>
      <c r="C1" s="82"/>
      <c r="D1" s="82"/>
      <c r="E1" s="82"/>
      <c r="F1" s="82"/>
      <c r="G1" s="82"/>
      <c r="H1" s="82"/>
      <c r="I1" s="82"/>
      <c r="J1" s="82"/>
      <c r="K1" s="82"/>
      <c r="L1" s="83"/>
    </row>
    <row r="2" spans="1:12" ht="22" customHeight="1" x14ac:dyDescent="0.2">
      <c r="B2" s="60"/>
      <c r="C2" s="60"/>
      <c r="D2" s="79" t="s">
        <v>1610</v>
      </c>
      <c r="E2" s="79"/>
      <c r="F2" s="79"/>
      <c r="G2" s="79"/>
      <c r="H2" s="80" t="s">
        <v>1611</v>
      </c>
      <c r="I2" s="80"/>
      <c r="J2" s="80"/>
      <c r="K2" s="80"/>
      <c r="L2" s="80"/>
    </row>
    <row r="3" spans="1:12" ht="25" customHeight="1" thickBot="1" x14ac:dyDescent="0.25">
      <c r="B3" s="69" t="s">
        <v>1606</v>
      </c>
      <c r="C3" s="69" t="s">
        <v>1607</v>
      </c>
      <c r="D3" s="70" t="s">
        <v>1643</v>
      </c>
      <c r="E3" s="70" t="s">
        <v>1608</v>
      </c>
      <c r="F3" s="70" t="s">
        <v>1644</v>
      </c>
      <c r="G3" s="70" t="s">
        <v>1609</v>
      </c>
      <c r="H3" s="71" t="s">
        <v>1643</v>
      </c>
      <c r="I3" s="71" t="s">
        <v>1608</v>
      </c>
      <c r="J3" s="69" t="s">
        <v>1644</v>
      </c>
      <c r="K3" s="69" t="s">
        <v>1609</v>
      </c>
      <c r="L3" s="71" t="s">
        <v>1612</v>
      </c>
    </row>
    <row r="4" spans="1:12" ht="17" thickTop="1" x14ac:dyDescent="0.2">
      <c r="A4" s="43" t="s">
        <v>18</v>
      </c>
      <c r="B4" s="40">
        <v>24</v>
      </c>
      <c r="C4" s="40">
        <v>180</v>
      </c>
      <c r="D4" s="57">
        <v>8</v>
      </c>
      <c r="E4" s="57">
        <f>B4-D4</f>
        <v>16</v>
      </c>
      <c r="F4" s="57">
        <v>45</v>
      </c>
      <c r="G4" s="57">
        <f>C4-F4</f>
        <v>135</v>
      </c>
      <c r="H4" s="72">
        <v>7</v>
      </c>
      <c r="I4" s="72">
        <f>B4-H4</f>
        <v>17</v>
      </c>
      <c r="J4" s="40">
        <v>45</v>
      </c>
      <c r="K4" s="40">
        <f>C4-J4</f>
        <v>135</v>
      </c>
      <c r="L4" s="40">
        <v>92</v>
      </c>
    </row>
    <row r="5" spans="1:12" x14ac:dyDescent="0.2">
      <c r="A5" s="43" t="s">
        <v>82</v>
      </c>
      <c r="B5" s="45">
        <v>52</v>
      </c>
      <c r="C5" s="45">
        <v>245</v>
      </c>
      <c r="D5" s="58">
        <v>33</v>
      </c>
      <c r="E5" s="57">
        <f t="shared" ref="E5:E9" si="0">B5-D5</f>
        <v>19</v>
      </c>
      <c r="F5" s="58">
        <v>136</v>
      </c>
      <c r="G5" s="57">
        <f t="shared" ref="G5:G9" si="1">C5-F5</f>
        <v>109</v>
      </c>
      <c r="H5" s="41">
        <v>13</v>
      </c>
      <c r="I5" s="72">
        <f t="shared" ref="I5:I9" si="2">B5-H5</f>
        <v>39</v>
      </c>
      <c r="J5" s="45">
        <v>132</v>
      </c>
      <c r="K5" s="40">
        <f t="shared" ref="K5:K9" si="3">C5-J5</f>
        <v>113</v>
      </c>
      <c r="L5" s="45">
        <v>87</v>
      </c>
    </row>
    <row r="6" spans="1:12" x14ac:dyDescent="0.2">
      <c r="A6" s="43" t="s">
        <v>1448</v>
      </c>
      <c r="B6" s="45">
        <v>50</v>
      </c>
      <c r="C6" s="45">
        <v>86</v>
      </c>
      <c r="D6" s="58">
        <v>18</v>
      </c>
      <c r="E6" s="57">
        <f t="shared" si="0"/>
        <v>32</v>
      </c>
      <c r="F6" s="58">
        <v>21</v>
      </c>
      <c r="G6" s="57">
        <f t="shared" si="1"/>
        <v>65</v>
      </c>
      <c r="H6" s="41">
        <v>13</v>
      </c>
      <c r="I6" s="72">
        <f t="shared" si="2"/>
        <v>37</v>
      </c>
      <c r="J6" s="45">
        <v>17</v>
      </c>
      <c r="K6" s="40">
        <f t="shared" si="3"/>
        <v>69</v>
      </c>
      <c r="L6" s="45">
        <v>39</v>
      </c>
    </row>
    <row r="7" spans="1:12" x14ac:dyDescent="0.2">
      <c r="A7" s="43" t="s">
        <v>892</v>
      </c>
      <c r="B7" s="45">
        <v>46</v>
      </c>
      <c r="C7" s="45">
        <v>87</v>
      </c>
      <c r="D7" s="58">
        <v>17</v>
      </c>
      <c r="E7" s="57">
        <f t="shared" si="0"/>
        <v>29</v>
      </c>
      <c r="F7" s="58">
        <v>24</v>
      </c>
      <c r="G7" s="57">
        <f t="shared" si="1"/>
        <v>63</v>
      </c>
      <c r="H7" s="41">
        <v>14</v>
      </c>
      <c r="I7" s="72">
        <f t="shared" si="2"/>
        <v>32</v>
      </c>
      <c r="J7" s="45">
        <v>23</v>
      </c>
      <c r="K7" s="40">
        <f t="shared" si="3"/>
        <v>64</v>
      </c>
      <c r="L7" s="45">
        <v>37</v>
      </c>
    </row>
    <row r="8" spans="1:12" x14ac:dyDescent="0.2">
      <c r="A8" s="43" t="s">
        <v>121</v>
      </c>
      <c r="B8" s="45">
        <v>78</v>
      </c>
      <c r="C8" s="45">
        <v>166</v>
      </c>
      <c r="D8" s="58">
        <v>67</v>
      </c>
      <c r="E8" s="57">
        <v>11</v>
      </c>
      <c r="F8" s="58">
        <v>49</v>
      </c>
      <c r="G8" s="57">
        <f t="shared" si="1"/>
        <v>117</v>
      </c>
      <c r="H8" s="41">
        <v>58</v>
      </c>
      <c r="I8" s="72">
        <f t="shared" si="2"/>
        <v>20</v>
      </c>
      <c r="J8" s="45">
        <v>41</v>
      </c>
      <c r="K8" s="40">
        <f t="shared" si="3"/>
        <v>125</v>
      </c>
      <c r="L8" s="45">
        <v>74</v>
      </c>
    </row>
    <row r="9" spans="1:12" x14ac:dyDescent="0.2">
      <c r="A9" s="43" t="s">
        <v>1282</v>
      </c>
      <c r="B9" s="45">
        <v>44</v>
      </c>
      <c r="C9" s="45">
        <v>124</v>
      </c>
      <c r="D9" s="58">
        <v>32</v>
      </c>
      <c r="E9" s="57">
        <f t="shared" si="0"/>
        <v>12</v>
      </c>
      <c r="F9" s="58">
        <v>39</v>
      </c>
      <c r="G9" s="57">
        <f t="shared" si="1"/>
        <v>85</v>
      </c>
      <c r="H9" s="41">
        <v>4</v>
      </c>
      <c r="I9" s="72">
        <f t="shared" si="2"/>
        <v>40</v>
      </c>
      <c r="J9" s="45">
        <v>31</v>
      </c>
      <c r="K9" s="40">
        <f t="shared" si="3"/>
        <v>93</v>
      </c>
      <c r="L9" s="45">
        <v>53</v>
      </c>
    </row>
    <row r="10" spans="1:12" x14ac:dyDescent="0.2">
      <c r="B10" s="55"/>
      <c r="C10" s="55"/>
    </row>
    <row r="12" spans="1:12" ht="17" thickBot="1" x14ac:dyDescent="0.25">
      <c r="B12" s="56" t="s">
        <v>1613</v>
      </c>
    </row>
    <row r="13" spans="1:12" ht="17" thickTop="1" x14ac:dyDescent="0.2">
      <c r="A13" s="59" t="s">
        <v>1614</v>
      </c>
      <c r="B13" s="40">
        <v>225</v>
      </c>
    </row>
    <row r="14" spans="1:12" x14ac:dyDescent="0.2">
      <c r="A14" s="59" t="s">
        <v>1615</v>
      </c>
      <c r="B14" s="45">
        <v>547</v>
      </c>
    </row>
    <row r="15" spans="1:12" x14ac:dyDescent="0.2">
      <c r="A15" s="59" t="s">
        <v>1651</v>
      </c>
      <c r="B15" s="45">
        <v>678</v>
      </c>
    </row>
    <row r="17" spans="1:2" x14ac:dyDescent="0.2">
      <c r="A17" s="64"/>
      <c r="B17" t="s">
        <v>1623</v>
      </c>
    </row>
    <row r="19" spans="1:2" x14ac:dyDescent="0.2">
      <c r="A19" s="61"/>
      <c r="B19" t="s">
        <v>1652</v>
      </c>
    </row>
    <row r="21" spans="1:2" x14ac:dyDescent="0.2">
      <c r="A21" s="62"/>
      <c r="B21" t="s">
        <v>1653</v>
      </c>
    </row>
    <row r="23" spans="1:2" x14ac:dyDescent="0.2">
      <c r="A23" s="63"/>
      <c r="B23" t="s">
        <v>1654</v>
      </c>
    </row>
  </sheetData>
  <mergeCells count="3">
    <mergeCell ref="D2:G2"/>
    <mergeCell ref="H2:L2"/>
    <mergeCell ref="B1:L1"/>
  </mergeCells>
  <pageMargins left="0.75" right="0.75" top="1" bottom="1" header="0.5" footer="0.5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V679"/>
  <sheetViews>
    <sheetView workbookViewId="0">
      <selection activeCell="Q36" sqref="Q36"/>
    </sheetView>
  </sheetViews>
  <sheetFormatPr baseColWidth="10" defaultRowHeight="16" x14ac:dyDescent="0.2"/>
  <cols>
    <col min="1" max="4" width="12" style="9" customWidth="1"/>
    <col min="5" max="12" width="12" style="10" customWidth="1"/>
    <col min="13" max="22" width="12" style="11" customWidth="1"/>
  </cols>
  <sheetData>
    <row r="1" spans="1:22" x14ac:dyDescent="0.2">
      <c r="A1" s="1"/>
      <c r="B1" s="1"/>
      <c r="C1" s="1"/>
      <c r="D1" s="2"/>
      <c r="E1" s="84" t="s">
        <v>0</v>
      </c>
      <c r="F1" s="84"/>
      <c r="G1" s="84"/>
      <c r="H1" s="84"/>
      <c r="I1" s="84"/>
      <c r="J1" s="84"/>
      <c r="K1" s="84"/>
      <c r="L1" s="84"/>
      <c r="M1" s="85" t="s">
        <v>1</v>
      </c>
      <c r="N1" s="85"/>
      <c r="O1" s="85"/>
      <c r="P1" s="85"/>
      <c r="Q1" s="85"/>
      <c r="R1" s="85"/>
      <c r="S1" s="85"/>
      <c r="T1" s="85"/>
      <c r="U1" s="85"/>
      <c r="V1" s="85"/>
    </row>
    <row r="2" spans="1:22" x14ac:dyDescent="0.2">
      <c r="A2" s="3"/>
      <c r="B2" s="3"/>
      <c r="C2" s="3"/>
      <c r="D2" s="4"/>
      <c r="E2" s="84" t="s">
        <v>2</v>
      </c>
      <c r="F2" s="84"/>
      <c r="G2" s="84"/>
      <c r="H2" s="84"/>
      <c r="I2" s="84" t="s">
        <v>3</v>
      </c>
      <c r="J2" s="84"/>
      <c r="K2" s="84"/>
      <c r="L2" s="84"/>
      <c r="M2" s="85" t="s">
        <v>2</v>
      </c>
      <c r="N2" s="85"/>
      <c r="O2" s="85"/>
      <c r="P2" s="85"/>
      <c r="Q2" s="85"/>
      <c r="R2" s="85" t="s">
        <v>3</v>
      </c>
      <c r="S2" s="85"/>
      <c r="T2" s="85"/>
      <c r="U2" s="85"/>
      <c r="V2" s="85"/>
    </row>
    <row r="3" spans="1:22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11</v>
      </c>
      <c r="I3" s="7" t="s">
        <v>12</v>
      </c>
      <c r="J3" s="7" t="s">
        <v>13</v>
      </c>
      <c r="K3" s="7" t="s">
        <v>14</v>
      </c>
      <c r="L3" s="7" t="s">
        <v>15</v>
      </c>
      <c r="M3" s="8" t="s">
        <v>8</v>
      </c>
      <c r="N3" s="8" t="s">
        <v>9</v>
      </c>
      <c r="O3" s="8" t="s">
        <v>10</v>
      </c>
      <c r="P3" s="8" t="s">
        <v>16</v>
      </c>
      <c r="Q3" s="8" t="s">
        <v>11</v>
      </c>
      <c r="R3" s="8" t="s">
        <v>12</v>
      </c>
      <c r="S3" s="8" t="s">
        <v>13</v>
      </c>
      <c r="T3" s="8" t="s">
        <v>14</v>
      </c>
      <c r="U3" s="8" t="s">
        <v>17</v>
      </c>
      <c r="V3" s="8" t="s">
        <v>15</v>
      </c>
    </row>
    <row r="4" spans="1:22" ht="17" thickTop="1" x14ac:dyDescent="0.2">
      <c r="A4" s="9" t="s">
        <v>18</v>
      </c>
      <c r="B4" s="9" t="s">
        <v>19</v>
      </c>
      <c r="C4" s="9" t="s">
        <v>1605</v>
      </c>
      <c r="D4" s="9">
        <f t="shared" ref="D4:D27" si="0">TTEST(E4:G4,M4:P4,2,2)</f>
        <v>9.5920802981959246E-4</v>
      </c>
      <c r="E4" s="10">
        <v>0.20321824999999999</v>
      </c>
      <c r="F4" s="10">
        <v>0.21730346</v>
      </c>
      <c r="G4" s="10">
        <v>0.34100866000000002</v>
      </c>
      <c r="H4" s="10">
        <f t="shared" ref="H4:H27" si="1">AVERAGEIF(E4:G4,"&lt;&gt;0")</f>
        <v>0.25384345666666669</v>
      </c>
      <c r="I4" s="10">
        <v>2377.8584070796455</v>
      </c>
      <c r="J4" s="10">
        <v>2409.6730769230771</v>
      </c>
      <c r="K4" s="10">
        <v>1986.0161290322583</v>
      </c>
      <c r="L4" s="10">
        <f t="shared" ref="L4:L27" si="2">AVERAGE(I4:K4)</f>
        <v>2257.8492043449937</v>
      </c>
      <c r="M4" s="11">
        <v>0</v>
      </c>
      <c r="N4" s="11">
        <v>0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f t="shared" ref="V4:V27" si="3">AVERAGE(R4:U4)</f>
        <v>0</v>
      </c>
    </row>
    <row r="5" spans="1:22" x14ac:dyDescent="0.2">
      <c r="A5" s="9" t="s">
        <v>26</v>
      </c>
      <c r="B5" s="9" t="s">
        <v>27</v>
      </c>
      <c r="C5" s="9" t="s">
        <v>1605</v>
      </c>
      <c r="D5" s="9">
        <f t="shared" si="0"/>
        <v>3.8476414945115667E-2</v>
      </c>
      <c r="E5" s="10">
        <v>9.4689000000000004E-4</v>
      </c>
      <c r="F5" s="10">
        <v>2.99745E-3</v>
      </c>
      <c r="G5" s="10">
        <v>5.7072399999999997E-3</v>
      </c>
      <c r="H5" s="10">
        <f t="shared" si="1"/>
        <v>3.2171933333333333E-3</v>
      </c>
      <c r="I5" s="10">
        <v>1</v>
      </c>
      <c r="J5" s="10">
        <v>3</v>
      </c>
      <c r="K5" s="10">
        <v>3</v>
      </c>
      <c r="L5" s="10">
        <f t="shared" si="2"/>
        <v>2.3333333333333335</v>
      </c>
      <c r="M5" s="11">
        <v>0</v>
      </c>
      <c r="N5" s="11">
        <v>0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f t="shared" si="3"/>
        <v>0</v>
      </c>
    </row>
    <row r="6" spans="1:22" x14ac:dyDescent="0.2">
      <c r="A6" s="9" t="s">
        <v>20</v>
      </c>
      <c r="B6" s="9" t="s">
        <v>21</v>
      </c>
      <c r="C6" s="9" t="s">
        <v>1605</v>
      </c>
      <c r="D6" s="9">
        <f t="shared" si="0"/>
        <v>2.1556927176909742E-3</v>
      </c>
      <c r="E6" s="10">
        <v>1.3830100000000001E-3</v>
      </c>
      <c r="F6" s="10">
        <v>1.4593399999999999E-3</v>
      </c>
      <c r="G6" s="10">
        <v>6.9466000000000005E-4</v>
      </c>
      <c r="H6" s="10">
        <f t="shared" si="1"/>
        <v>1.1790033333333335E-3</v>
      </c>
      <c r="I6" s="10">
        <v>8</v>
      </c>
      <c r="J6" s="10">
        <v>8</v>
      </c>
      <c r="K6" s="10">
        <v>2</v>
      </c>
      <c r="L6" s="10">
        <f t="shared" si="2"/>
        <v>6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f t="shared" si="3"/>
        <v>0</v>
      </c>
    </row>
    <row r="7" spans="1:22" x14ac:dyDescent="0.2">
      <c r="A7" s="9" t="s">
        <v>24</v>
      </c>
      <c r="B7" s="9" t="s">
        <v>25</v>
      </c>
      <c r="C7" s="9" t="s">
        <v>1605</v>
      </c>
      <c r="D7" s="9">
        <f t="shared" si="0"/>
        <v>7.5065698808427133E-3</v>
      </c>
      <c r="E7" s="10">
        <v>7.5294999999999995E-4</v>
      </c>
      <c r="F7" s="10">
        <v>2.6483000000000002E-4</v>
      </c>
      <c r="G7" s="10">
        <v>7.5637999999999996E-4</v>
      </c>
      <c r="H7" s="10">
        <f t="shared" si="1"/>
        <v>5.9138666666666659E-4</v>
      </c>
      <c r="I7" s="10">
        <v>6</v>
      </c>
      <c r="J7" s="10">
        <v>2</v>
      </c>
      <c r="K7" s="10">
        <v>3</v>
      </c>
      <c r="L7" s="10">
        <f t="shared" si="2"/>
        <v>3.6666666666666665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f t="shared" si="3"/>
        <v>0</v>
      </c>
    </row>
    <row r="8" spans="1:22" x14ac:dyDescent="0.2">
      <c r="A8" s="9" t="s">
        <v>22</v>
      </c>
      <c r="B8" s="9" t="s">
        <v>23</v>
      </c>
      <c r="C8" s="9" t="s">
        <v>1605</v>
      </c>
      <c r="D8" s="9">
        <f t="shared" si="0"/>
        <v>4.7146330008984185E-4</v>
      </c>
      <c r="E8" s="10">
        <v>1.8130100000000001E-3</v>
      </c>
      <c r="F8" s="10">
        <v>1.07132E-3</v>
      </c>
      <c r="G8" s="10">
        <v>1.45703E-3</v>
      </c>
      <c r="H8" s="10">
        <f t="shared" si="1"/>
        <v>1.4471199999999999E-3</v>
      </c>
      <c r="I8" s="10">
        <v>8.3333333333333339</v>
      </c>
      <c r="J8" s="10">
        <v>4.666666666666667</v>
      </c>
      <c r="K8" s="10">
        <v>3.3333333333333335</v>
      </c>
      <c r="L8" s="10">
        <f t="shared" si="2"/>
        <v>5.4444444444444438</v>
      </c>
      <c r="M8" s="11">
        <v>0</v>
      </c>
      <c r="N8" s="11">
        <v>0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f t="shared" si="3"/>
        <v>0</v>
      </c>
    </row>
    <row r="9" spans="1:22" x14ac:dyDescent="0.2">
      <c r="A9" s="9" t="s">
        <v>64</v>
      </c>
      <c r="B9" s="9" t="s">
        <v>65</v>
      </c>
      <c r="C9" s="9">
        <f t="shared" ref="C9:C27" si="4">H9/Q9</f>
        <v>38.070674393953986</v>
      </c>
      <c r="D9" s="9">
        <f t="shared" si="0"/>
        <v>1.7465547583359197E-3</v>
      </c>
      <c r="E9" s="10">
        <v>9.4631100000000003E-3</v>
      </c>
      <c r="F9" s="10">
        <v>5.0262099999999997E-3</v>
      </c>
      <c r="G9" s="10">
        <v>6.2524399999999997E-3</v>
      </c>
      <c r="H9" s="10">
        <f t="shared" si="1"/>
        <v>6.9139199999999996E-3</v>
      </c>
      <c r="I9" s="10">
        <v>149</v>
      </c>
      <c r="J9" s="10">
        <v>75</v>
      </c>
      <c r="K9" s="10">
        <v>49</v>
      </c>
      <c r="L9" s="10">
        <f t="shared" si="2"/>
        <v>91</v>
      </c>
      <c r="M9" s="11">
        <v>7.962E-5</v>
      </c>
      <c r="N9" s="11">
        <v>3.1334000000000001E-4</v>
      </c>
      <c r="O9" s="11">
        <v>1.6158000000000001E-4</v>
      </c>
      <c r="P9" s="11">
        <v>1.7189000000000001E-4</v>
      </c>
      <c r="Q9" s="11">
        <f t="shared" ref="Q9:Q27" si="5">AVERAGEIF(M9:P9,"&lt;&gt;0")</f>
        <v>1.8160750000000003E-4</v>
      </c>
      <c r="R9" s="11">
        <v>5</v>
      </c>
      <c r="S9" s="11">
        <v>12</v>
      </c>
      <c r="T9" s="11">
        <v>7</v>
      </c>
      <c r="U9" s="11">
        <v>6</v>
      </c>
      <c r="V9" s="11">
        <f t="shared" si="3"/>
        <v>7.5</v>
      </c>
    </row>
    <row r="10" spans="1:22" x14ac:dyDescent="0.2">
      <c r="A10" s="9" t="s">
        <v>58</v>
      </c>
      <c r="B10" s="9" t="s">
        <v>59</v>
      </c>
      <c r="C10" s="9">
        <f t="shared" si="4"/>
        <v>29.530580004513659</v>
      </c>
      <c r="D10" s="9">
        <f t="shared" si="0"/>
        <v>9.4157951803902473E-3</v>
      </c>
      <c r="E10" s="10">
        <v>6.8241000000000005E-4</v>
      </c>
      <c r="F10" s="10">
        <v>2.6529E-4</v>
      </c>
      <c r="G10" s="10">
        <v>3.6079999999999999E-4</v>
      </c>
      <c r="H10" s="10">
        <f t="shared" si="1"/>
        <v>4.3616666666666673E-4</v>
      </c>
      <c r="I10" s="10">
        <v>19</v>
      </c>
      <c r="J10" s="10">
        <v>7</v>
      </c>
      <c r="K10" s="10">
        <v>5</v>
      </c>
      <c r="L10" s="10">
        <f t="shared" si="2"/>
        <v>10.333333333333334</v>
      </c>
      <c r="M10" s="11">
        <v>0</v>
      </c>
      <c r="N10" s="11">
        <v>1.4769999999999999E-5</v>
      </c>
      <c r="O10" s="11">
        <v>0</v>
      </c>
      <c r="P10" s="11">
        <v>0</v>
      </c>
      <c r="Q10" s="11">
        <f t="shared" si="5"/>
        <v>1.4769999999999999E-5</v>
      </c>
      <c r="R10" s="11">
        <v>0</v>
      </c>
      <c r="S10" s="11">
        <v>1</v>
      </c>
      <c r="T10" s="11">
        <v>0</v>
      </c>
      <c r="U10" s="11">
        <v>0</v>
      </c>
      <c r="V10" s="11">
        <f t="shared" si="3"/>
        <v>0.25</v>
      </c>
    </row>
    <row r="11" spans="1:22" x14ac:dyDescent="0.2">
      <c r="A11" s="9" t="s">
        <v>68</v>
      </c>
      <c r="B11" s="9" t="s">
        <v>69</v>
      </c>
      <c r="C11" s="9">
        <f t="shared" si="4"/>
        <v>15.856078679585178</v>
      </c>
      <c r="D11" s="9">
        <f t="shared" si="0"/>
        <v>1.2421491777449851E-3</v>
      </c>
      <c r="E11" s="10">
        <v>7.5148300000000001E-3</v>
      </c>
      <c r="F11" s="10">
        <v>5.3641299999999999E-3</v>
      </c>
      <c r="G11" s="10">
        <v>4.2186100000000002E-3</v>
      </c>
      <c r="H11" s="10">
        <f t="shared" si="1"/>
        <v>5.6991899999999998E-3</v>
      </c>
      <c r="I11" s="10">
        <v>68</v>
      </c>
      <c r="J11" s="10">
        <v>46</v>
      </c>
      <c r="K11" s="10">
        <v>19</v>
      </c>
      <c r="L11" s="10">
        <f t="shared" si="2"/>
        <v>44.333333333333336</v>
      </c>
      <c r="M11" s="11">
        <v>2.2165999999999999E-4</v>
      </c>
      <c r="N11" s="11">
        <v>4.5435000000000001E-4</v>
      </c>
      <c r="O11" s="11">
        <v>5.6232000000000005E-4</v>
      </c>
      <c r="P11" s="11">
        <v>1.994E-4</v>
      </c>
      <c r="Q11" s="11">
        <f t="shared" si="5"/>
        <v>3.5943250000000003E-4</v>
      </c>
      <c r="R11" s="11">
        <v>8</v>
      </c>
      <c r="S11" s="11">
        <v>10</v>
      </c>
      <c r="T11" s="11">
        <v>14</v>
      </c>
      <c r="U11" s="11">
        <v>4</v>
      </c>
      <c r="V11" s="11">
        <f t="shared" si="3"/>
        <v>9</v>
      </c>
    </row>
    <row r="12" spans="1:22" x14ac:dyDescent="0.2">
      <c r="A12" s="9" t="s">
        <v>74</v>
      </c>
      <c r="B12" s="9" t="s">
        <v>75</v>
      </c>
      <c r="C12" s="9">
        <f t="shared" si="4"/>
        <v>9.5106269036382525</v>
      </c>
      <c r="D12" s="9">
        <f t="shared" si="0"/>
        <v>1.2575548736958792E-3</v>
      </c>
      <c r="E12" s="10">
        <v>4.9360999999999997E-3</v>
      </c>
      <c r="F12" s="10">
        <v>3.5963700000000002E-3</v>
      </c>
      <c r="G12" s="10">
        <v>2.8334900000000001E-3</v>
      </c>
      <c r="H12" s="10">
        <f t="shared" si="1"/>
        <v>3.7886533333333339E-3</v>
      </c>
      <c r="I12" s="10">
        <v>42</v>
      </c>
      <c r="J12" s="10">
        <v>29</v>
      </c>
      <c r="K12" s="10">
        <v>12</v>
      </c>
      <c r="L12" s="10">
        <f t="shared" si="2"/>
        <v>27.666666666666668</v>
      </c>
      <c r="M12" s="11">
        <v>3.2412000000000001E-4</v>
      </c>
      <c r="N12" s="11">
        <v>2.8990999999999999E-4</v>
      </c>
      <c r="O12" s="11">
        <v>5.5528999999999995E-4</v>
      </c>
      <c r="P12" s="11">
        <v>4.2412E-4</v>
      </c>
      <c r="Q12" s="11">
        <f t="shared" si="5"/>
        <v>3.9836E-4</v>
      </c>
      <c r="R12" s="11">
        <v>11</v>
      </c>
      <c r="S12" s="11">
        <v>6</v>
      </c>
      <c r="T12" s="11">
        <v>13</v>
      </c>
      <c r="U12" s="11">
        <v>8</v>
      </c>
      <c r="V12" s="11">
        <f t="shared" si="3"/>
        <v>9.5</v>
      </c>
    </row>
    <row r="13" spans="1:22" x14ac:dyDescent="0.2">
      <c r="A13" s="9" t="s">
        <v>72</v>
      </c>
      <c r="B13" s="9" t="s">
        <v>73</v>
      </c>
      <c r="C13" s="9">
        <f t="shared" si="4"/>
        <v>8.3620509763004911</v>
      </c>
      <c r="D13" s="9">
        <f t="shared" si="0"/>
        <v>1.6301613338276063E-2</v>
      </c>
      <c r="E13" s="10">
        <v>5.6563000000000002E-4</v>
      </c>
      <c r="F13" s="10">
        <v>3.7696000000000002E-4</v>
      </c>
      <c r="G13" s="10">
        <v>1.7943000000000001E-4</v>
      </c>
      <c r="H13" s="10">
        <f t="shared" si="1"/>
        <v>3.7400666666666666E-4</v>
      </c>
      <c r="I13" s="10">
        <v>19</v>
      </c>
      <c r="J13" s="10">
        <v>12</v>
      </c>
      <c r="K13" s="10">
        <v>3</v>
      </c>
      <c r="L13" s="10">
        <f t="shared" si="2"/>
        <v>11.333333333333334</v>
      </c>
      <c r="M13" s="11">
        <v>0</v>
      </c>
      <c r="N13" s="11">
        <v>8.5680000000000006E-5</v>
      </c>
      <c r="O13" s="11">
        <v>2.1639999999999999E-5</v>
      </c>
      <c r="P13" s="11">
        <v>2.686E-5</v>
      </c>
      <c r="Q13" s="11">
        <f t="shared" si="5"/>
        <v>4.4726666666666673E-5</v>
      </c>
      <c r="R13" s="11">
        <v>0</v>
      </c>
      <c r="S13" s="11">
        <v>7</v>
      </c>
      <c r="T13" s="11">
        <v>2</v>
      </c>
      <c r="U13" s="11">
        <v>2</v>
      </c>
      <c r="V13" s="11">
        <f t="shared" si="3"/>
        <v>2.75</v>
      </c>
    </row>
    <row r="14" spans="1:22" x14ac:dyDescent="0.2">
      <c r="A14" s="9" t="s">
        <v>78</v>
      </c>
      <c r="B14" s="9" t="s">
        <v>79</v>
      </c>
      <c r="C14" s="9">
        <f t="shared" si="4"/>
        <v>8.3434744362168036</v>
      </c>
      <c r="D14" s="9">
        <f t="shared" si="0"/>
        <v>3.0070219285997469E-6</v>
      </c>
      <c r="E14" s="10">
        <v>2.76831E-3</v>
      </c>
      <c r="F14" s="10">
        <v>2.9697899999999999E-3</v>
      </c>
      <c r="G14" s="10">
        <v>3.0590299999999999E-3</v>
      </c>
      <c r="H14" s="10">
        <f t="shared" si="1"/>
        <v>2.9323766666666667E-3</v>
      </c>
      <c r="I14" s="10">
        <v>60</v>
      </c>
      <c r="J14" s="10">
        <v>61</v>
      </c>
      <c r="K14" s="10">
        <v>33</v>
      </c>
      <c r="L14" s="10">
        <f t="shared" si="2"/>
        <v>51.333333333333336</v>
      </c>
      <c r="M14" s="11">
        <v>3.1232999999999999E-4</v>
      </c>
      <c r="N14" s="11">
        <v>1.7071999999999999E-4</v>
      </c>
      <c r="O14" s="11">
        <v>4.0245999999999999E-4</v>
      </c>
      <c r="P14" s="11">
        <v>5.2032000000000001E-4</v>
      </c>
      <c r="Q14" s="11">
        <f t="shared" si="5"/>
        <v>3.5145749999999996E-4</v>
      </c>
      <c r="R14" s="11">
        <v>27</v>
      </c>
      <c r="S14" s="11">
        <v>9</v>
      </c>
      <c r="T14" s="11">
        <v>24</v>
      </c>
      <c r="U14" s="11">
        <v>25</v>
      </c>
      <c r="V14" s="11">
        <f t="shared" si="3"/>
        <v>21.25</v>
      </c>
    </row>
    <row r="15" spans="1:22" x14ac:dyDescent="0.2">
      <c r="A15" s="9" t="s">
        <v>80</v>
      </c>
      <c r="B15" s="9" t="s">
        <v>81</v>
      </c>
      <c r="C15" s="9">
        <f t="shared" si="4"/>
        <v>7.399427913953275</v>
      </c>
      <c r="D15" s="9">
        <f t="shared" si="0"/>
        <v>2.7319400938211047E-4</v>
      </c>
      <c r="E15" s="10">
        <v>4.637819E-2</v>
      </c>
      <c r="F15" s="10">
        <v>3.2462159999999997E-2</v>
      </c>
      <c r="G15" s="10">
        <v>4.4104900000000002E-2</v>
      </c>
      <c r="H15" s="10">
        <f t="shared" si="1"/>
        <v>4.0981750000000004E-2</v>
      </c>
      <c r="I15" s="10">
        <v>300</v>
      </c>
      <c r="J15" s="10">
        <v>199</v>
      </c>
      <c r="K15" s="10">
        <v>142</v>
      </c>
      <c r="L15" s="10">
        <f t="shared" si="2"/>
        <v>213.66666666666666</v>
      </c>
      <c r="M15" s="11">
        <v>1.8992E-3</v>
      </c>
      <c r="N15" s="11">
        <v>7.8812900000000009E-3</v>
      </c>
      <c r="O15" s="11">
        <v>6.23677E-3</v>
      </c>
      <c r="P15" s="11">
        <v>6.1367499999999998E-3</v>
      </c>
      <c r="Q15" s="11">
        <f t="shared" si="5"/>
        <v>5.5385025000000004E-3</v>
      </c>
      <c r="R15" s="11">
        <v>49</v>
      </c>
      <c r="S15" s="11">
        <v>124</v>
      </c>
      <c r="T15" s="11">
        <v>111</v>
      </c>
      <c r="U15" s="11">
        <v>88</v>
      </c>
      <c r="V15" s="11">
        <f t="shared" si="3"/>
        <v>93</v>
      </c>
    </row>
    <row r="16" spans="1:22" x14ac:dyDescent="0.2">
      <c r="A16" s="9" t="s">
        <v>82</v>
      </c>
      <c r="B16" s="9" t="s">
        <v>83</v>
      </c>
      <c r="C16" s="9">
        <f t="shared" si="4"/>
        <v>7.1479480810271845</v>
      </c>
      <c r="D16" s="9">
        <f t="shared" si="0"/>
        <v>1.7189208747405273E-4</v>
      </c>
      <c r="E16" s="10">
        <v>8.9798900000000008E-3</v>
      </c>
      <c r="F16" s="10">
        <v>1.227116E-2</v>
      </c>
      <c r="G16" s="10">
        <v>9.3954199999999998E-3</v>
      </c>
      <c r="H16" s="10">
        <f t="shared" si="1"/>
        <v>1.0215490000000001E-2</v>
      </c>
      <c r="I16" s="10">
        <v>92.141592920353972</v>
      </c>
      <c r="J16" s="10">
        <v>119.32692307692308</v>
      </c>
      <c r="K16" s="10">
        <v>47.983870967741929</v>
      </c>
      <c r="L16" s="10">
        <f t="shared" si="2"/>
        <v>86.484128988339663</v>
      </c>
      <c r="M16" s="11">
        <v>1.80813E-3</v>
      </c>
      <c r="N16" s="11">
        <v>1.4023799999999999E-3</v>
      </c>
      <c r="O16" s="11">
        <v>1.2751500000000001E-3</v>
      </c>
      <c r="P16" s="11">
        <v>1.23094E-3</v>
      </c>
      <c r="Q16" s="11">
        <f t="shared" si="5"/>
        <v>1.4291499999999999E-3</v>
      </c>
      <c r="R16" s="11">
        <v>74</v>
      </c>
      <c r="S16" s="11">
        <v>35</v>
      </c>
      <c r="T16" s="11">
        <v>36</v>
      </c>
      <c r="U16" s="11">
        <v>28</v>
      </c>
      <c r="V16" s="11">
        <f t="shared" si="3"/>
        <v>43.25</v>
      </c>
    </row>
    <row r="17" spans="1:22" x14ac:dyDescent="0.2">
      <c r="A17" s="9" t="s">
        <v>86</v>
      </c>
      <c r="B17" s="9" t="s">
        <v>87</v>
      </c>
      <c r="C17" s="9">
        <f t="shared" si="4"/>
        <v>6.2972941064114112</v>
      </c>
      <c r="D17" s="9">
        <f t="shared" si="0"/>
        <v>4.5544570273590323E-4</v>
      </c>
      <c r="E17" s="10">
        <v>7.70749E-3</v>
      </c>
      <c r="F17" s="10">
        <v>5.3781999999999996E-3</v>
      </c>
      <c r="G17" s="10">
        <v>7.8496799999999995E-3</v>
      </c>
      <c r="H17" s="10">
        <f t="shared" si="1"/>
        <v>6.9784566666666673E-3</v>
      </c>
      <c r="I17" s="10">
        <v>217</v>
      </c>
      <c r="J17" s="10">
        <v>143.5</v>
      </c>
      <c r="K17" s="10">
        <v>110</v>
      </c>
      <c r="L17" s="10">
        <f t="shared" si="2"/>
        <v>156.83333333333334</v>
      </c>
      <c r="M17" s="11">
        <v>5.4766000000000005E-4</v>
      </c>
      <c r="N17" s="11">
        <v>1.5917100000000001E-3</v>
      </c>
      <c r="O17" s="11">
        <v>1.31996E-3</v>
      </c>
      <c r="P17" s="11">
        <v>9.7333999999999995E-4</v>
      </c>
      <c r="Q17" s="11">
        <f t="shared" si="5"/>
        <v>1.1081674999999999E-3</v>
      </c>
      <c r="R17" s="11">
        <v>61.5</v>
      </c>
      <c r="S17" s="11">
        <v>109</v>
      </c>
      <c r="T17" s="11">
        <v>102.25</v>
      </c>
      <c r="U17" s="11">
        <v>60.75</v>
      </c>
      <c r="V17" s="11">
        <f t="shared" si="3"/>
        <v>83.375</v>
      </c>
    </row>
    <row r="18" spans="1:22" x14ac:dyDescent="0.2">
      <c r="A18" s="9" t="s">
        <v>88</v>
      </c>
      <c r="B18" s="9" t="s">
        <v>89</v>
      </c>
      <c r="C18" s="9">
        <f t="shared" si="4"/>
        <v>5.9894117991166747</v>
      </c>
      <c r="D18" s="9">
        <f t="shared" si="0"/>
        <v>1.2395838003922976E-2</v>
      </c>
      <c r="E18" s="10">
        <v>1.1407699999999999E-3</v>
      </c>
      <c r="F18" s="10">
        <v>2.4912100000000002E-3</v>
      </c>
      <c r="G18" s="10">
        <v>2.51118E-3</v>
      </c>
      <c r="H18" s="10">
        <f t="shared" si="1"/>
        <v>2.0477199999999998E-3</v>
      </c>
      <c r="I18" s="10">
        <v>5.4761904761904763</v>
      </c>
      <c r="J18" s="10">
        <v>11.333333333333332</v>
      </c>
      <c r="K18" s="10">
        <v>6</v>
      </c>
      <c r="L18" s="10">
        <f t="shared" si="2"/>
        <v>7.6031746031746037</v>
      </c>
      <c r="M18" s="11">
        <v>1.4798E-4</v>
      </c>
      <c r="N18" s="11">
        <v>1.2846999999999999E-4</v>
      </c>
      <c r="O18" s="11">
        <v>1.5142000000000001E-4</v>
      </c>
      <c r="P18" s="11">
        <v>9.3968999999999997E-4</v>
      </c>
      <c r="Q18" s="11">
        <f t="shared" si="5"/>
        <v>3.4188999999999997E-4</v>
      </c>
      <c r="R18" s="11">
        <v>2.8333333333333335</v>
      </c>
      <c r="S18" s="11">
        <v>1.5</v>
      </c>
      <c r="T18" s="11">
        <v>2</v>
      </c>
      <c r="U18" s="11">
        <v>10</v>
      </c>
      <c r="V18" s="11">
        <f t="shared" si="3"/>
        <v>4.0833333333333339</v>
      </c>
    </row>
    <row r="19" spans="1:22" x14ac:dyDescent="0.2">
      <c r="A19" s="9" t="s">
        <v>90</v>
      </c>
      <c r="B19" s="9" t="s">
        <v>91</v>
      </c>
      <c r="C19" s="9">
        <f t="shared" si="4"/>
        <v>5.7570927666539635</v>
      </c>
      <c r="D19" s="9">
        <f t="shared" si="0"/>
        <v>5.9651550453392764E-3</v>
      </c>
      <c r="E19" s="10">
        <v>2.3110820000000001E-2</v>
      </c>
      <c r="F19" s="10">
        <v>1.7450790000000001E-2</v>
      </c>
      <c r="G19" s="10">
        <v>1.064963E-2</v>
      </c>
      <c r="H19" s="10">
        <f t="shared" si="1"/>
        <v>1.7070413333333333E-2</v>
      </c>
      <c r="I19" s="10">
        <v>109</v>
      </c>
      <c r="J19" s="10">
        <v>78</v>
      </c>
      <c r="K19" s="10">
        <v>25</v>
      </c>
      <c r="L19" s="10">
        <f t="shared" si="2"/>
        <v>70.666666666666671</v>
      </c>
      <c r="M19" s="11">
        <v>2.2858000000000002E-3</v>
      </c>
      <c r="N19" s="11">
        <v>2.44079E-3</v>
      </c>
      <c r="O19" s="11">
        <v>2.5430000000000001E-3</v>
      </c>
      <c r="P19" s="11">
        <v>4.5908499999999996E-3</v>
      </c>
      <c r="Q19" s="11">
        <f t="shared" si="5"/>
        <v>2.96511E-3</v>
      </c>
      <c r="R19" s="11">
        <v>43</v>
      </c>
      <c r="S19" s="11">
        <v>28</v>
      </c>
      <c r="T19" s="11">
        <v>33</v>
      </c>
      <c r="U19" s="11">
        <v>48</v>
      </c>
      <c r="V19" s="11">
        <f t="shared" si="3"/>
        <v>38</v>
      </c>
    </row>
    <row r="20" spans="1:22" x14ac:dyDescent="0.2">
      <c r="A20" s="9" t="s">
        <v>92</v>
      </c>
      <c r="B20" s="9" t="s">
        <v>93</v>
      </c>
      <c r="C20" s="9">
        <f t="shared" si="4"/>
        <v>5.6828030382582524</v>
      </c>
      <c r="D20" s="9">
        <f t="shared" si="0"/>
        <v>1.1635723278763221E-4</v>
      </c>
      <c r="E20" s="10">
        <v>1.0019199999999999E-3</v>
      </c>
      <c r="F20" s="10">
        <v>1.23342E-3</v>
      </c>
      <c r="G20" s="10">
        <v>1.0116999999999999E-3</v>
      </c>
      <c r="H20" s="10">
        <f t="shared" si="1"/>
        <v>1.0823466666666666E-3</v>
      </c>
      <c r="I20" s="10">
        <v>6</v>
      </c>
      <c r="J20" s="10">
        <v>7</v>
      </c>
      <c r="K20" s="10">
        <v>3.0155440414507773</v>
      </c>
      <c r="L20" s="10">
        <f t="shared" si="2"/>
        <v>5.3385146804835921</v>
      </c>
      <c r="M20" s="11">
        <v>1.6746E-4</v>
      </c>
      <c r="N20" s="11">
        <v>2.7531000000000002E-4</v>
      </c>
      <c r="O20" s="11">
        <v>2.4373999999999999E-4</v>
      </c>
      <c r="P20" s="11">
        <v>7.5329999999999999E-5</v>
      </c>
      <c r="Q20" s="11">
        <f t="shared" si="5"/>
        <v>1.9045999999999999E-4</v>
      </c>
      <c r="R20" s="11">
        <v>4</v>
      </c>
      <c r="S20" s="11">
        <v>4.0101265822784811</v>
      </c>
      <c r="T20" s="11">
        <v>4.016</v>
      </c>
      <c r="U20" s="11">
        <v>1</v>
      </c>
      <c r="V20" s="11">
        <f t="shared" si="3"/>
        <v>3.2565316455696203</v>
      </c>
    </row>
    <row r="21" spans="1:22" x14ac:dyDescent="0.2">
      <c r="A21" s="9" t="s">
        <v>94</v>
      </c>
      <c r="B21" s="9" t="s">
        <v>95</v>
      </c>
      <c r="C21" s="9">
        <f t="shared" si="4"/>
        <v>5.4941131479808947</v>
      </c>
      <c r="D21" s="9">
        <f t="shared" si="0"/>
        <v>1.2219833721211847E-2</v>
      </c>
      <c r="E21" s="10">
        <v>1.8016499999999999E-3</v>
      </c>
      <c r="F21" s="10">
        <v>3.8021700000000001E-3</v>
      </c>
      <c r="G21" s="10">
        <v>4.5246599999999998E-3</v>
      </c>
      <c r="H21" s="10">
        <f t="shared" si="1"/>
        <v>3.3761599999999996E-3</v>
      </c>
      <c r="I21" s="10">
        <v>4</v>
      </c>
      <c r="J21" s="10">
        <v>8</v>
      </c>
      <c r="K21" s="10">
        <v>5</v>
      </c>
      <c r="L21" s="10">
        <f t="shared" si="2"/>
        <v>5.666666666666667</v>
      </c>
      <c r="M21" s="11">
        <v>1.12925E-3</v>
      </c>
      <c r="N21" s="11">
        <v>5.5553999999999998E-4</v>
      </c>
      <c r="O21" s="11">
        <v>1.6369999999999999E-4</v>
      </c>
      <c r="P21" s="11">
        <v>6.0952999999999995E-4</v>
      </c>
      <c r="Q21" s="11">
        <f t="shared" si="5"/>
        <v>6.14505E-4</v>
      </c>
      <c r="R21" s="11">
        <v>10</v>
      </c>
      <c r="S21" s="11">
        <v>3</v>
      </c>
      <c r="T21" s="11">
        <v>1</v>
      </c>
      <c r="U21" s="11">
        <v>3</v>
      </c>
      <c r="V21" s="11">
        <f t="shared" si="3"/>
        <v>4.25</v>
      </c>
    </row>
    <row r="22" spans="1:22" x14ac:dyDescent="0.2">
      <c r="A22" s="9" t="s">
        <v>98</v>
      </c>
      <c r="B22" s="9" t="s">
        <v>99</v>
      </c>
      <c r="C22" s="9">
        <f t="shared" si="4"/>
        <v>5.1651680024909137</v>
      </c>
      <c r="D22" s="9">
        <f t="shared" si="0"/>
        <v>7.2612601183944447E-4</v>
      </c>
      <c r="E22" s="10">
        <v>2.7672899999999999E-3</v>
      </c>
      <c r="F22" s="10">
        <v>2.5955800000000001E-3</v>
      </c>
      <c r="G22" s="10">
        <v>1.85327E-3</v>
      </c>
      <c r="H22" s="10">
        <f t="shared" si="1"/>
        <v>2.4053799999999999E-3</v>
      </c>
      <c r="I22" s="10">
        <v>9</v>
      </c>
      <c r="J22" s="10">
        <v>8</v>
      </c>
      <c r="K22" s="10">
        <v>3</v>
      </c>
      <c r="L22" s="10">
        <f t="shared" si="2"/>
        <v>6.666666666666667</v>
      </c>
      <c r="M22" s="11">
        <v>2.3127E-4</v>
      </c>
      <c r="N22" s="11">
        <v>3.7923999999999998E-4</v>
      </c>
      <c r="O22" s="11">
        <v>5.5876000000000005E-4</v>
      </c>
      <c r="P22" s="11">
        <v>6.935E-4</v>
      </c>
      <c r="Q22" s="11">
        <f t="shared" si="5"/>
        <v>4.6569250000000003E-4</v>
      </c>
      <c r="R22" s="11">
        <v>3</v>
      </c>
      <c r="S22" s="11">
        <v>3</v>
      </c>
      <c r="T22" s="11">
        <v>5</v>
      </c>
      <c r="U22" s="11">
        <v>5</v>
      </c>
      <c r="V22" s="11">
        <f t="shared" si="3"/>
        <v>4</v>
      </c>
    </row>
    <row r="23" spans="1:22" x14ac:dyDescent="0.2">
      <c r="A23" s="9" t="s">
        <v>105</v>
      </c>
      <c r="B23" s="9" t="s">
        <v>106</v>
      </c>
      <c r="C23" s="9">
        <f t="shared" si="4"/>
        <v>4.1314457398517357</v>
      </c>
      <c r="D23" s="9">
        <f t="shared" si="0"/>
        <v>5.4557151280390836E-5</v>
      </c>
      <c r="E23" s="10">
        <v>4.7779000000000002E-4</v>
      </c>
      <c r="F23" s="10">
        <v>4.0332999999999998E-4</v>
      </c>
      <c r="G23" s="10">
        <v>3.8397000000000003E-4</v>
      </c>
      <c r="H23" s="10">
        <f t="shared" si="1"/>
        <v>4.2169666666666664E-4</v>
      </c>
      <c r="I23" s="10">
        <v>10</v>
      </c>
      <c r="J23" s="10">
        <v>8</v>
      </c>
      <c r="K23" s="10">
        <v>4</v>
      </c>
      <c r="L23" s="10">
        <f t="shared" si="2"/>
        <v>7.333333333333333</v>
      </c>
      <c r="M23" s="11">
        <v>9.5829999999999996E-5</v>
      </c>
      <c r="N23" s="11">
        <v>1.1786E-4</v>
      </c>
      <c r="O23" s="11">
        <v>8.6829999999999994E-5</v>
      </c>
      <c r="P23" s="11">
        <v>1.0776E-4</v>
      </c>
      <c r="Q23" s="11">
        <f t="shared" si="5"/>
        <v>1.0206999999999999E-4</v>
      </c>
      <c r="R23" s="11">
        <v>8</v>
      </c>
      <c r="S23" s="11">
        <v>6</v>
      </c>
      <c r="T23" s="11">
        <v>5</v>
      </c>
      <c r="U23" s="11">
        <v>5</v>
      </c>
      <c r="V23" s="11">
        <f t="shared" si="3"/>
        <v>6</v>
      </c>
    </row>
    <row r="24" spans="1:22" x14ac:dyDescent="0.2">
      <c r="A24" s="9" t="s">
        <v>107</v>
      </c>
      <c r="B24" s="9" t="s">
        <v>108</v>
      </c>
      <c r="C24" s="9">
        <f t="shared" si="4"/>
        <v>4.0926708980339201</v>
      </c>
      <c r="D24" s="9">
        <f t="shared" si="0"/>
        <v>1.1991996435863201E-2</v>
      </c>
      <c r="E24" s="10">
        <v>1.7168849999999999E-2</v>
      </c>
      <c r="F24" s="10">
        <v>2.9107089999999999E-2</v>
      </c>
      <c r="G24" s="10">
        <v>1.425764E-2</v>
      </c>
      <c r="H24" s="10">
        <f t="shared" si="1"/>
        <v>2.0177860000000002E-2</v>
      </c>
      <c r="I24" s="10">
        <v>150</v>
      </c>
      <c r="J24" s="10">
        <v>241</v>
      </c>
      <c r="K24" s="10">
        <v>62</v>
      </c>
      <c r="L24" s="10">
        <f t="shared" si="2"/>
        <v>151</v>
      </c>
      <c r="M24" s="11">
        <v>2.1809500000000001E-3</v>
      </c>
      <c r="N24" s="11">
        <v>5.50578E-3</v>
      </c>
      <c r="O24" s="11">
        <v>6.4064200000000003E-3</v>
      </c>
      <c r="P24" s="11">
        <v>5.6278200000000004E-3</v>
      </c>
      <c r="Q24" s="11">
        <f t="shared" si="5"/>
        <v>4.9302425000000002E-3</v>
      </c>
      <c r="R24" s="11">
        <v>76</v>
      </c>
      <c r="S24" s="11">
        <v>117</v>
      </c>
      <c r="T24" s="11">
        <v>154</v>
      </c>
      <c r="U24" s="11">
        <v>109</v>
      </c>
      <c r="V24" s="11">
        <f t="shared" si="3"/>
        <v>114</v>
      </c>
    </row>
    <row r="25" spans="1:22" x14ac:dyDescent="0.2">
      <c r="A25" s="9" t="s">
        <v>113</v>
      </c>
      <c r="B25" s="9" t="s">
        <v>114</v>
      </c>
      <c r="C25" s="9">
        <f t="shared" si="4"/>
        <v>3.7506295831992809</v>
      </c>
      <c r="D25" s="9">
        <f t="shared" si="0"/>
        <v>1.5300711718403338E-2</v>
      </c>
      <c r="E25" s="10">
        <v>5.7677900000000001E-3</v>
      </c>
      <c r="F25" s="10">
        <v>6.7335900000000002E-3</v>
      </c>
      <c r="G25" s="10">
        <v>2.7121300000000001E-3</v>
      </c>
      <c r="H25" s="10">
        <f t="shared" si="1"/>
        <v>5.0711699999999998E-3</v>
      </c>
      <c r="I25" s="10">
        <v>47</v>
      </c>
      <c r="J25" s="10">
        <v>52</v>
      </c>
      <c r="K25" s="10">
        <v>11</v>
      </c>
      <c r="L25" s="10">
        <f t="shared" si="2"/>
        <v>36.666666666666664</v>
      </c>
      <c r="M25" s="11">
        <v>1.1383999999999999E-3</v>
      </c>
      <c r="N25" s="11">
        <v>1.16044E-3</v>
      </c>
      <c r="O25" s="11">
        <v>1.33807E-3</v>
      </c>
      <c r="P25" s="11">
        <v>1.7714300000000001E-3</v>
      </c>
      <c r="Q25" s="11">
        <f t="shared" si="5"/>
        <v>1.352085E-3</v>
      </c>
      <c r="R25" s="11">
        <v>37</v>
      </c>
      <c r="S25" s="11">
        <v>23</v>
      </c>
      <c r="T25" s="11">
        <v>30</v>
      </c>
      <c r="U25" s="11">
        <v>32</v>
      </c>
      <c r="V25" s="11">
        <f t="shared" si="3"/>
        <v>30.5</v>
      </c>
    </row>
    <row r="26" spans="1:22" x14ac:dyDescent="0.2">
      <c r="A26" s="9" t="s">
        <v>123</v>
      </c>
      <c r="B26" s="9" t="s">
        <v>124</v>
      </c>
      <c r="C26" s="9">
        <f t="shared" si="4"/>
        <v>3.3567561249027227</v>
      </c>
      <c r="D26" s="9">
        <f t="shared" si="0"/>
        <v>2.3359529168657614E-4</v>
      </c>
      <c r="E26" s="10">
        <v>7.1189840000000004E-2</v>
      </c>
      <c r="F26" s="10">
        <v>5.5597430000000003E-2</v>
      </c>
      <c r="G26" s="10">
        <v>6.6905430000000002E-2</v>
      </c>
      <c r="H26" s="10">
        <f t="shared" si="1"/>
        <v>6.4564233333333332E-2</v>
      </c>
      <c r="I26" s="10">
        <v>481</v>
      </c>
      <c r="J26" s="10">
        <v>356</v>
      </c>
      <c r="K26" s="10">
        <v>225</v>
      </c>
      <c r="L26" s="10">
        <f t="shared" si="2"/>
        <v>354</v>
      </c>
      <c r="M26" s="11">
        <v>1.365534E-2</v>
      </c>
      <c r="N26" s="11">
        <v>2.4278890000000001E-2</v>
      </c>
      <c r="O26" s="11">
        <v>1.683689E-2</v>
      </c>
      <c r="P26" s="11">
        <v>2.2165339999999999E-2</v>
      </c>
      <c r="Q26" s="11">
        <f t="shared" si="5"/>
        <v>1.9234115E-2</v>
      </c>
      <c r="R26" s="11">
        <v>368</v>
      </c>
      <c r="S26" s="11">
        <v>399</v>
      </c>
      <c r="T26" s="11">
        <v>313</v>
      </c>
      <c r="U26" s="11">
        <v>332</v>
      </c>
      <c r="V26" s="11">
        <f t="shared" si="3"/>
        <v>353</v>
      </c>
    </row>
    <row r="27" spans="1:22" x14ac:dyDescent="0.2">
      <c r="A27" s="9" t="s">
        <v>135</v>
      </c>
      <c r="B27" s="9" t="s">
        <v>136</v>
      </c>
      <c r="C27" s="9">
        <f t="shared" si="4"/>
        <v>3.0174029737486086</v>
      </c>
      <c r="D27" s="9">
        <f t="shared" si="0"/>
        <v>7.1426986682627275E-3</v>
      </c>
      <c r="E27" s="10">
        <v>4.6870999999999996E-3</v>
      </c>
      <c r="F27" s="10">
        <v>3.84673E-3</v>
      </c>
      <c r="G27" s="10">
        <v>6.27796E-3</v>
      </c>
      <c r="H27" s="10">
        <f t="shared" si="1"/>
        <v>4.9372633333333331E-3</v>
      </c>
      <c r="I27" s="10">
        <v>9</v>
      </c>
      <c r="J27" s="10">
        <v>7</v>
      </c>
      <c r="K27" s="10">
        <v>6</v>
      </c>
      <c r="L27" s="10">
        <f t="shared" si="2"/>
        <v>7.333333333333333</v>
      </c>
      <c r="M27" s="11">
        <v>7.8341999999999995E-4</v>
      </c>
      <c r="N27" s="11">
        <v>1.2846800000000001E-3</v>
      </c>
      <c r="O27" s="11">
        <v>1.8928E-3</v>
      </c>
      <c r="P27" s="11">
        <v>2.5841499999999999E-3</v>
      </c>
      <c r="Q27" s="11">
        <f t="shared" si="5"/>
        <v>1.6362625E-3</v>
      </c>
      <c r="R27" s="11">
        <v>6</v>
      </c>
      <c r="S27" s="11">
        <v>6</v>
      </c>
      <c r="T27" s="11">
        <v>10</v>
      </c>
      <c r="U27" s="11">
        <v>11</v>
      </c>
      <c r="V27" s="11">
        <f t="shared" si="3"/>
        <v>8.25</v>
      </c>
    </row>
    <row r="28" spans="1:22" s="28" customFormat="1" x14ac:dyDescent="0.2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</row>
    <row r="29" spans="1:22" s="28" customFormat="1" x14ac:dyDescent="0.2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</row>
    <row r="30" spans="1:22" s="28" customFormat="1" x14ac:dyDescent="0.2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</row>
    <row r="31" spans="1:22" s="28" customFormat="1" x14ac:dyDescent="0.2">
      <c r="A31" s="27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</row>
    <row r="32" spans="1:22" s="28" customFormat="1" x14ac:dyDescent="0.2">
      <c r="A32" s="27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</row>
    <row r="33" spans="1:22" s="28" customFormat="1" x14ac:dyDescent="0.2">
      <c r="A33" s="27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</row>
    <row r="34" spans="1:22" s="28" customFormat="1" x14ac:dyDescent="0.2">
      <c r="A34" s="27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</row>
    <row r="35" spans="1:22" s="28" customFormat="1" x14ac:dyDescent="0.2">
      <c r="A35" s="27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</row>
    <row r="36" spans="1:22" s="28" customFormat="1" x14ac:dyDescent="0.2">
      <c r="A36" s="27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</row>
    <row r="37" spans="1:22" s="28" customFormat="1" x14ac:dyDescent="0.2">
      <c r="A37" s="27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</row>
    <row r="38" spans="1:22" s="28" customFormat="1" x14ac:dyDescent="0.2">
      <c r="A38" s="27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</row>
    <row r="39" spans="1:22" s="28" customFormat="1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</row>
    <row r="40" spans="1:22" s="28" customFormat="1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</row>
    <row r="41" spans="1:22" s="28" customFormat="1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</row>
    <row r="42" spans="1:22" s="28" customFormat="1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</row>
    <row r="43" spans="1:22" s="28" customFormat="1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</row>
    <row r="44" spans="1:22" s="28" customFormat="1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</row>
    <row r="45" spans="1:22" s="28" customFormat="1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</row>
    <row r="46" spans="1:22" s="28" customFormat="1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</row>
    <row r="47" spans="1:22" s="28" customFormat="1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</row>
    <row r="48" spans="1:22" s="28" customFormat="1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</row>
    <row r="49" spans="1:22" s="28" customFormat="1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</row>
    <row r="50" spans="1:22" s="28" customFormat="1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</row>
    <row r="51" spans="1:22" s="28" customFormat="1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</row>
    <row r="52" spans="1:22" s="28" customFormat="1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</row>
    <row r="53" spans="1:22" s="28" customFormat="1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</row>
    <row r="54" spans="1:22" s="28" customFormat="1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</row>
    <row r="55" spans="1:22" s="28" customFormat="1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</row>
    <row r="56" spans="1:22" s="28" customFormat="1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</row>
    <row r="57" spans="1:22" s="28" customFormat="1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</row>
    <row r="58" spans="1:22" s="28" customFormat="1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</row>
    <row r="59" spans="1:22" s="28" customFormat="1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</row>
    <row r="60" spans="1:22" s="28" customFormat="1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</row>
    <row r="61" spans="1:22" s="28" customFormat="1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</row>
    <row r="62" spans="1:22" s="28" customFormat="1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</row>
    <row r="63" spans="1:22" s="28" customFormat="1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</row>
    <row r="64" spans="1:22" s="28" customFormat="1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</row>
    <row r="65" spans="1:22" s="28" customFormat="1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</row>
    <row r="66" spans="1:22" s="28" customFormat="1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</row>
    <row r="67" spans="1:22" s="28" customFormat="1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</row>
    <row r="68" spans="1:22" s="28" customFormat="1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</row>
    <row r="69" spans="1:22" s="28" customFormat="1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</row>
    <row r="70" spans="1:22" s="28" customFormat="1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</row>
    <row r="71" spans="1:22" s="28" customFormat="1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</row>
    <row r="72" spans="1:22" s="28" customFormat="1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</row>
    <row r="73" spans="1:22" s="28" customFormat="1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</row>
    <row r="74" spans="1:22" s="28" customFormat="1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</row>
    <row r="75" spans="1:22" s="28" customFormat="1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</row>
    <row r="76" spans="1:22" s="28" customFormat="1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</row>
    <row r="77" spans="1:22" s="28" customFormat="1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</row>
    <row r="78" spans="1:22" s="28" customFormat="1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</row>
    <row r="79" spans="1:22" s="28" customFormat="1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</row>
    <row r="80" spans="1:22" s="28" customFormat="1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</row>
    <row r="81" spans="1:22" s="28" customFormat="1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</row>
    <row r="82" spans="1:22" s="28" customFormat="1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</row>
    <row r="83" spans="1:22" s="28" customFormat="1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</row>
    <row r="84" spans="1:22" s="28" customFormat="1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</row>
    <row r="85" spans="1:22" s="28" customFormat="1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</row>
    <row r="86" spans="1:22" s="28" customFormat="1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</row>
    <row r="87" spans="1:22" s="28" customFormat="1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</row>
    <row r="88" spans="1:22" s="28" customFormat="1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</row>
    <row r="89" spans="1:22" s="28" customFormat="1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</row>
    <row r="90" spans="1:22" s="28" customFormat="1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</row>
    <row r="91" spans="1:22" s="28" customFormat="1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</row>
    <row r="92" spans="1:22" s="28" customFormat="1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</row>
    <row r="93" spans="1:22" s="28" customFormat="1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</row>
    <row r="94" spans="1:22" s="28" customFormat="1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</row>
    <row r="95" spans="1:22" s="28" customFormat="1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</row>
    <row r="96" spans="1:22" s="28" customFormat="1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</row>
    <row r="97" spans="1:22" s="28" customFormat="1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</row>
    <row r="98" spans="1:22" s="28" customFormat="1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</row>
    <row r="99" spans="1:22" s="28" customFormat="1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</row>
    <row r="100" spans="1:22" s="28" customFormat="1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</row>
    <row r="101" spans="1:22" s="28" customFormat="1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</row>
    <row r="102" spans="1:22" s="28" customFormat="1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</row>
    <row r="103" spans="1:22" s="28" customFormat="1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</row>
    <row r="104" spans="1:22" s="28" customFormat="1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</row>
    <row r="105" spans="1:22" s="28" customFormat="1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</row>
    <row r="106" spans="1:22" s="28" customFormat="1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</row>
    <row r="107" spans="1:22" s="28" customFormat="1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</row>
    <row r="108" spans="1:22" s="28" customFormat="1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</row>
    <row r="109" spans="1:22" s="28" customFormat="1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</row>
    <row r="110" spans="1:22" s="28" customFormat="1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</row>
    <row r="111" spans="1:22" s="28" customFormat="1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</row>
    <row r="112" spans="1:22" s="28" customFormat="1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</row>
    <row r="113" spans="1:22" s="28" customFormat="1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</row>
    <row r="114" spans="1:22" s="28" customFormat="1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</row>
    <row r="115" spans="1:22" s="28" customFormat="1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</row>
    <row r="116" spans="1:22" s="28" customFormat="1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</row>
    <row r="117" spans="1:22" s="28" customFormat="1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</row>
    <row r="118" spans="1:22" s="28" customFormat="1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</row>
    <row r="119" spans="1:22" s="28" customFormat="1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</row>
    <row r="120" spans="1:22" s="28" customFormat="1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</row>
    <row r="121" spans="1:22" s="28" customFormat="1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</row>
    <row r="122" spans="1:22" s="28" customFormat="1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</row>
    <row r="123" spans="1:22" s="28" customFormat="1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</row>
    <row r="124" spans="1:22" s="28" customFormat="1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</row>
    <row r="125" spans="1:22" s="28" customFormat="1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</row>
    <row r="126" spans="1:22" s="28" customFormat="1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</row>
    <row r="127" spans="1:22" s="28" customFormat="1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</row>
    <row r="128" spans="1:22" s="28" customFormat="1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</row>
    <row r="129" spans="1:22" s="28" customFormat="1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</row>
    <row r="130" spans="1:22" s="28" customFormat="1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</row>
    <row r="131" spans="1:22" s="28" customFormat="1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</row>
    <row r="132" spans="1:22" s="28" customFormat="1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</row>
    <row r="133" spans="1:22" s="28" customFormat="1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</row>
    <row r="134" spans="1:22" s="28" customFormat="1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</row>
    <row r="135" spans="1:22" s="28" customFormat="1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</row>
    <row r="136" spans="1:22" s="28" customFormat="1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</row>
    <row r="137" spans="1:22" s="28" customFormat="1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</row>
    <row r="138" spans="1:22" s="28" customFormat="1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</row>
    <row r="139" spans="1:22" s="28" customFormat="1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</row>
    <row r="140" spans="1:22" s="28" customFormat="1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</row>
    <row r="141" spans="1:22" s="28" customFormat="1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</row>
    <row r="142" spans="1:22" s="28" customFormat="1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</row>
    <row r="143" spans="1:22" s="28" customFormat="1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</row>
    <row r="144" spans="1:22" s="28" customFormat="1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</row>
    <row r="145" spans="1:22" s="28" customFormat="1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</row>
    <row r="146" spans="1:22" s="28" customFormat="1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</row>
    <row r="147" spans="1:22" s="28" customFormat="1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</row>
    <row r="148" spans="1:22" s="28" customFormat="1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</row>
    <row r="149" spans="1:22" s="28" customFormat="1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</row>
    <row r="150" spans="1:22" s="28" customFormat="1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</row>
    <row r="151" spans="1:22" s="28" customFormat="1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</row>
    <row r="152" spans="1:22" s="28" customFormat="1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</row>
    <row r="153" spans="1:22" s="28" customFormat="1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</row>
    <row r="154" spans="1:22" s="28" customFormat="1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</row>
    <row r="155" spans="1:22" s="28" customFormat="1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</row>
    <row r="156" spans="1:22" s="28" customFormat="1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</row>
    <row r="157" spans="1:22" s="28" customFormat="1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</row>
    <row r="158" spans="1:22" s="28" customFormat="1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</row>
    <row r="159" spans="1:22" s="28" customFormat="1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</row>
    <row r="160" spans="1:22" s="28" customFormat="1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</row>
    <row r="161" spans="1:22" s="28" customFormat="1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</row>
    <row r="162" spans="1:22" s="28" customFormat="1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</row>
    <row r="163" spans="1:22" s="28" customFormat="1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</row>
    <row r="164" spans="1:22" s="28" customFormat="1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</row>
    <row r="165" spans="1:22" s="28" customFormat="1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</row>
    <row r="166" spans="1:22" s="28" customFormat="1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</row>
    <row r="167" spans="1:22" s="28" customFormat="1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</row>
    <row r="168" spans="1:22" s="28" customFormat="1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</row>
    <row r="169" spans="1:22" s="28" customFormat="1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</row>
    <row r="170" spans="1:22" s="28" customFormat="1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</row>
    <row r="171" spans="1:22" s="28" customFormat="1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</row>
    <row r="172" spans="1:22" s="28" customFormat="1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</row>
    <row r="173" spans="1:22" s="28" customFormat="1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</row>
    <row r="174" spans="1:22" s="28" customFormat="1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</row>
    <row r="175" spans="1:22" s="28" customFormat="1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</row>
    <row r="176" spans="1:22" s="28" customFormat="1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</row>
    <row r="177" spans="1:22" s="28" customFormat="1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</row>
    <row r="178" spans="1:22" s="28" customFormat="1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</row>
    <row r="179" spans="1:22" s="28" customFormat="1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</row>
    <row r="180" spans="1:22" s="28" customFormat="1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</row>
    <row r="181" spans="1:22" s="28" customFormat="1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</row>
    <row r="182" spans="1:22" s="28" customFormat="1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</row>
    <row r="183" spans="1:22" s="28" customFormat="1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</row>
    <row r="184" spans="1:22" s="28" customFormat="1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</row>
    <row r="185" spans="1:22" s="28" customFormat="1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</row>
    <row r="186" spans="1:22" s="28" customFormat="1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</row>
    <row r="187" spans="1:22" s="28" customFormat="1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</row>
    <row r="188" spans="1:22" s="28" customFormat="1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</row>
    <row r="189" spans="1:22" s="28" customFormat="1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</row>
    <row r="190" spans="1:22" s="28" customFormat="1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</row>
    <row r="191" spans="1:22" s="28" customFormat="1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</row>
    <row r="192" spans="1:22" s="28" customFormat="1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</row>
    <row r="193" spans="1:22" s="28" customFormat="1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</row>
    <row r="194" spans="1:22" s="28" customFormat="1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</row>
    <row r="195" spans="1:22" s="28" customFormat="1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</row>
    <row r="196" spans="1:22" s="28" customFormat="1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</row>
    <row r="197" spans="1:22" s="28" customFormat="1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</row>
    <row r="198" spans="1:22" s="28" customFormat="1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</row>
    <row r="199" spans="1:22" s="28" customFormat="1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</row>
    <row r="200" spans="1:22" s="28" customFormat="1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</row>
    <row r="201" spans="1:22" s="28" customFormat="1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</row>
    <row r="202" spans="1:22" s="28" customFormat="1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</row>
    <row r="203" spans="1:22" s="28" customFormat="1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</row>
    <row r="204" spans="1:22" s="28" customFormat="1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</row>
    <row r="205" spans="1:22" s="28" customFormat="1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</row>
    <row r="206" spans="1:22" s="28" customFormat="1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</row>
    <row r="207" spans="1:22" s="28" customFormat="1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</row>
    <row r="208" spans="1:22" s="28" customFormat="1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</row>
    <row r="209" spans="1:22" s="28" customFormat="1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</row>
    <row r="210" spans="1:22" s="28" customFormat="1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</row>
    <row r="211" spans="1:22" s="28" customFormat="1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</row>
    <row r="212" spans="1:22" s="28" customFormat="1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</row>
    <row r="213" spans="1:22" s="28" customFormat="1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</row>
    <row r="214" spans="1:22" s="28" customFormat="1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</row>
    <row r="215" spans="1:22" s="28" customFormat="1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</row>
    <row r="216" spans="1:22" s="28" customFormat="1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</row>
    <row r="217" spans="1:22" s="28" customFormat="1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</row>
    <row r="218" spans="1:22" s="28" customFormat="1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</row>
    <row r="219" spans="1:22" s="28" customFormat="1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</row>
    <row r="220" spans="1:22" s="28" customFormat="1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</row>
    <row r="221" spans="1:22" s="28" customFormat="1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</row>
    <row r="222" spans="1:22" s="28" customFormat="1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</row>
    <row r="223" spans="1:22" s="28" customFormat="1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</row>
    <row r="224" spans="1:22" s="28" customFormat="1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</row>
    <row r="225" spans="1:22" s="28" customFormat="1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</row>
    <row r="226" spans="1:22" s="28" customFormat="1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</row>
    <row r="227" spans="1:22" s="28" customFormat="1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</row>
    <row r="228" spans="1:22" s="28" customFormat="1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</row>
    <row r="229" spans="1:22" s="28" customFormat="1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</row>
    <row r="230" spans="1:22" s="28" customFormat="1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</row>
    <row r="231" spans="1:22" s="28" customFormat="1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</row>
    <row r="232" spans="1:22" s="28" customFormat="1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</row>
    <row r="233" spans="1:22" s="28" customFormat="1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</row>
    <row r="234" spans="1:22" s="28" customFormat="1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</row>
    <row r="235" spans="1:22" s="28" customFormat="1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</row>
    <row r="236" spans="1:22" s="28" customFormat="1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</row>
    <row r="237" spans="1:22" s="28" customFormat="1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</row>
    <row r="238" spans="1:22" s="28" customFormat="1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</row>
    <row r="239" spans="1:22" s="28" customFormat="1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</row>
    <row r="240" spans="1:22" s="28" customFormat="1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</row>
    <row r="241" spans="1:22" s="28" customFormat="1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</row>
    <row r="242" spans="1:22" s="28" customFormat="1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</row>
    <row r="243" spans="1:22" s="28" customFormat="1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</row>
    <row r="244" spans="1:22" s="28" customFormat="1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</row>
    <row r="245" spans="1:22" s="28" customFormat="1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</row>
    <row r="246" spans="1:22" s="28" customFormat="1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</row>
    <row r="247" spans="1:22" s="28" customFormat="1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</row>
    <row r="248" spans="1:22" s="28" customFormat="1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</row>
    <row r="249" spans="1:22" s="28" customFormat="1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</row>
    <row r="250" spans="1:22" s="28" customFormat="1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</row>
    <row r="251" spans="1:22" s="28" customFormat="1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</row>
    <row r="252" spans="1:22" s="28" customFormat="1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</row>
    <row r="253" spans="1:22" s="28" customFormat="1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</row>
    <row r="254" spans="1:22" s="28" customFormat="1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</row>
    <row r="255" spans="1:22" s="28" customFormat="1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</row>
    <row r="256" spans="1:22" s="28" customFormat="1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</row>
    <row r="257" spans="1:22" s="28" customFormat="1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</row>
    <row r="258" spans="1:22" s="28" customFormat="1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</row>
    <row r="259" spans="1:22" s="28" customFormat="1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</row>
    <row r="260" spans="1:22" s="28" customFormat="1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</row>
    <row r="261" spans="1:22" s="28" customFormat="1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</row>
    <row r="262" spans="1:22" s="28" customFormat="1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</row>
    <row r="263" spans="1:22" s="28" customFormat="1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</row>
    <row r="264" spans="1:22" s="28" customFormat="1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</row>
    <row r="265" spans="1:22" s="28" customFormat="1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</row>
    <row r="266" spans="1:22" s="28" customFormat="1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</row>
    <row r="267" spans="1:22" s="28" customFormat="1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</row>
    <row r="268" spans="1:22" s="28" customFormat="1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</row>
    <row r="269" spans="1:22" s="28" customFormat="1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</row>
    <row r="270" spans="1:22" s="28" customFormat="1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</row>
    <row r="271" spans="1:22" s="28" customFormat="1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</row>
    <row r="272" spans="1:22" s="28" customFormat="1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</row>
    <row r="273" spans="1:22" s="28" customFormat="1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</row>
    <row r="274" spans="1:22" s="28" customFormat="1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</row>
    <row r="275" spans="1:22" s="28" customFormat="1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</row>
    <row r="276" spans="1:22" s="28" customFormat="1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</row>
    <row r="277" spans="1:22" s="28" customFormat="1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</row>
    <row r="278" spans="1:22" s="28" customFormat="1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</row>
    <row r="279" spans="1:22" s="28" customFormat="1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</row>
    <row r="280" spans="1:22" s="28" customFormat="1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</row>
    <row r="281" spans="1:22" s="28" customFormat="1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</row>
    <row r="282" spans="1:22" s="28" customFormat="1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</row>
    <row r="283" spans="1:22" s="28" customFormat="1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</row>
    <row r="284" spans="1:22" s="28" customFormat="1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</row>
    <row r="285" spans="1:22" s="28" customFormat="1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</row>
    <row r="286" spans="1:22" s="28" customFormat="1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</row>
    <row r="287" spans="1:22" s="28" customFormat="1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</row>
    <row r="288" spans="1:22" s="28" customFormat="1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</row>
    <row r="289" spans="1:22" s="28" customFormat="1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</row>
    <row r="290" spans="1:22" s="28" customFormat="1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</row>
    <row r="291" spans="1:22" s="28" customFormat="1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</row>
    <row r="292" spans="1:22" s="28" customFormat="1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</row>
    <row r="293" spans="1:22" s="28" customFormat="1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</row>
    <row r="294" spans="1:22" s="28" customFormat="1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</row>
    <row r="295" spans="1:22" s="28" customFormat="1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</row>
    <row r="296" spans="1:22" s="28" customFormat="1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</row>
    <row r="297" spans="1:22" s="28" customFormat="1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</row>
    <row r="298" spans="1:22" s="28" customFormat="1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</row>
    <row r="299" spans="1:22" s="28" customFormat="1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</row>
    <row r="300" spans="1:22" s="28" customFormat="1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</row>
    <row r="301" spans="1:22" s="28" customFormat="1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</row>
    <row r="302" spans="1:22" s="28" customFormat="1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</row>
    <row r="303" spans="1:22" s="28" customFormat="1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</row>
    <row r="304" spans="1:22" s="28" customFormat="1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</row>
    <row r="305" spans="1:22" s="28" customFormat="1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</row>
    <row r="306" spans="1:22" s="28" customFormat="1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</row>
    <row r="307" spans="1:22" s="28" customFormat="1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</row>
    <row r="308" spans="1:22" s="28" customFormat="1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</row>
    <row r="309" spans="1:22" s="28" customFormat="1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</row>
    <row r="310" spans="1:22" s="28" customFormat="1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</row>
    <row r="311" spans="1:22" s="28" customFormat="1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</row>
    <row r="312" spans="1:22" s="28" customFormat="1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</row>
    <row r="313" spans="1:22" s="28" customFormat="1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</row>
    <row r="314" spans="1:22" s="28" customFormat="1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</row>
    <row r="315" spans="1:22" s="28" customFormat="1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</row>
    <row r="316" spans="1:22" s="28" customFormat="1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</row>
    <row r="317" spans="1:22" s="28" customFormat="1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</row>
    <row r="318" spans="1:22" s="28" customFormat="1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</row>
    <row r="319" spans="1:22" s="28" customFormat="1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</row>
    <row r="320" spans="1:22" s="28" customFormat="1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</row>
    <row r="321" spans="1:22" s="28" customFormat="1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</row>
    <row r="322" spans="1:22" s="28" customFormat="1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</row>
    <row r="323" spans="1:22" s="28" customFormat="1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</row>
    <row r="324" spans="1:22" s="28" customFormat="1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</row>
    <row r="325" spans="1:22" s="28" customFormat="1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</row>
    <row r="326" spans="1:22" s="28" customFormat="1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</row>
    <row r="327" spans="1:22" s="28" customFormat="1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</row>
    <row r="328" spans="1:22" s="28" customFormat="1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</row>
    <row r="329" spans="1:22" s="28" customFormat="1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</row>
    <row r="330" spans="1:22" s="28" customFormat="1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</row>
    <row r="331" spans="1:22" s="28" customFormat="1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</row>
    <row r="332" spans="1:22" s="28" customFormat="1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</row>
    <row r="333" spans="1:22" s="28" customFormat="1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</row>
    <row r="334" spans="1:22" s="28" customFormat="1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</row>
    <row r="335" spans="1:22" s="28" customFormat="1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</row>
    <row r="336" spans="1:22" s="28" customFormat="1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</row>
    <row r="337" spans="1:22" s="28" customFormat="1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</row>
    <row r="338" spans="1:22" s="28" customFormat="1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</row>
    <row r="339" spans="1:22" s="28" customFormat="1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</row>
    <row r="340" spans="1:22" s="28" customFormat="1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</row>
    <row r="341" spans="1:22" s="28" customFormat="1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</row>
    <row r="342" spans="1:22" s="28" customFormat="1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</row>
    <row r="343" spans="1:22" s="28" customFormat="1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</row>
    <row r="344" spans="1:22" s="28" customFormat="1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</row>
    <row r="345" spans="1:22" s="28" customFormat="1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</row>
    <row r="346" spans="1:22" s="28" customFormat="1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</row>
    <row r="347" spans="1:22" s="28" customFormat="1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</row>
    <row r="348" spans="1:22" s="28" customFormat="1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</row>
    <row r="349" spans="1:22" s="28" customFormat="1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</row>
    <row r="350" spans="1:22" s="28" customFormat="1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</row>
    <row r="351" spans="1:22" s="28" customFormat="1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</row>
    <row r="352" spans="1:22" s="28" customFormat="1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</row>
    <row r="353" spans="1:22" s="28" customFormat="1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</row>
    <row r="354" spans="1:22" s="28" customFormat="1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</row>
    <row r="355" spans="1:22" s="28" customFormat="1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</row>
    <row r="356" spans="1:22" s="28" customFormat="1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</row>
    <row r="357" spans="1:22" s="28" customFormat="1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</row>
    <row r="358" spans="1:22" s="28" customFormat="1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</row>
    <row r="359" spans="1:22" s="28" customFormat="1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</row>
    <row r="360" spans="1:22" s="28" customFormat="1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</row>
    <row r="361" spans="1:22" s="28" customFormat="1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</row>
    <row r="362" spans="1:22" s="28" customFormat="1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</row>
    <row r="363" spans="1:22" s="28" customFormat="1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</row>
    <row r="364" spans="1:22" s="28" customFormat="1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</row>
    <row r="365" spans="1:22" s="28" customFormat="1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</row>
    <row r="366" spans="1:22" s="28" customFormat="1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</row>
    <row r="367" spans="1:22" s="28" customFormat="1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</row>
    <row r="368" spans="1:22" s="28" customFormat="1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</row>
    <row r="369" spans="1:22" s="28" customFormat="1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</row>
    <row r="370" spans="1:22" s="28" customFormat="1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</row>
    <row r="371" spans="1:22" s="28" customFormat="1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</row>
    <row r="372" spans="1:22" s="28" customFormat="1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</row>
    <row r="373" spans="1:22" s="28" customFormat="1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</row>
    <row r="374" spans="1:22" s="28" customFormat="1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</row>
    <row r="375" spans="1:22" s="28" customFormat="1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</row>
    <row r="376" spans="1:22" s="28" customFormat="1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</row>
    <row r="377" spans="1:22" s="28" customFormat="1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</row>
    <row r="378" spans="1:22" s="28" customFormat="1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</row>
    <row r="379" spans="1:22" s="28" customFormat="1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</row>
    <row r="380" spans="1:22" s="28" customFormat="1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</row>
    <row r="381" spans="1:22" s="28" customFormat="1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</row>
    <row r="382" spans="1:22" s="28" customFormat="1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</row>
    <row r="383" spans="1:22" s="28" customFormat="1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</row>
    <row r="384" spans="1:22" s="28" customFormat="1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</row>
    <row r="385" spans="1:22" s="28" customFormat="1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</row>
    <row r="386" spans="1:22" s="28" customFormat="1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</row>
    <row r="387" spans="1:22" s="28" customFormat="1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</row>
    <row r="388" spans="1:22" s="28" customFormat="1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</row>
    <row r="389" spans="1:22" s="28" customFormat="1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</row>
    <row r="390" spans="1:22" s="28" customFormat="1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</row>
    <row r="391" spans="1:22" s="28" customFormat="1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</row>
    <row r="392" spans="1:22" s="28" customFormat="1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</row>
    <row r="393" spans="1:22" s="28" customFormat="1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</row>
    <row r="394" spans="1:22" s="28" customFormat="1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</row>
    <row r="395" spans="1:22" s="28" customFormat="1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</row>
    <row r="396" spans="1:22" s="28" customFormat="1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</row>
    <row r="397" spans="1:22" s="28" customFormat="1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</row>
    <row r="398" spans="1:22" s="28" customFormat="1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</row>
    <row r="399" spans="1:22" s="28" customFormat="1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</row>
    <row r="400" spans="1:22" s="28" customFormat="1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</row>
    <row r="401" spans="1:22" s="28" customFormat="1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</row>
    <row r="402" spans="1:22" s="28" customFormat="1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</row>
    <row r="403" spans="1:22" s="28" customFormat="1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</row>
    <row r="404" spans="1:22" s="28" customFormat="1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</row>
    <row r="405" spans="1:22" s="28" customFormat="1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</row>
    <row r="406" spans="1:22" s="28" customFormat="1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</row>
    <row r="407" spans="1:22" s="28" customFormat="1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</row>
    <row r="408" spans="1:22" s="28" customFormat="1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</row>
    <row r="409" spans="1:22" s="28" customFormat="1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</row>
    <row r="410" spans="1:22" s="28" customFormat="1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</row>
    <row r="411" spans="1:22" s="28" customFormat="1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</row>
    <row r="412" spans="1:22" s="28" customFormat="1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</row>
    <row r="413" spans="1:22" s="28" customFormat="1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</row>
    <row r="414" spans="1:22" s="28" customFormat="1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</row>
    <row r="415" spans="1:22" s="28" customFormat="1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</row>
    <row r="416" spans="1:22" s="28" customFormat="1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</row>
    <row r="417" spans="1:22" s="28" customFormat="1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</row>
    <row r="418" spans="1:22" s="28" customFormat="1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</row>
    <row r="419" spans="1:22" s="28" customFormat="1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</row>
    <row r="420" spans="1:22" s="28" customFormat="1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</row>
    <row r="421" spans="1:22" s="28" customFormat="1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</row>
    <row r="422" spans="1:22" s="28" customFormat="1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</row>
    <row r="423" spans="1:22" s="28" customFormat="1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</row>
    <row r="424" spans="1:22" s="28" customFormat="1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</row>
    <row r="425" spans="1:22" s="28" customFormat="1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</row>
    <row r="426" spans="1:22" s="28" customFormat="1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</row>
    <row r="427" spans="1:22" s="28" customFormat="1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</row>
    <row r="428" spans="1:22" s="28" customFormat="1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</row>
    <row r="429" spans="1:22" s="28" customFormat="1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</row>
    <row r="430" spans="1:22" s="28" customFormat="1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</row>
    <row r="431" spans="1:22" s="28" customFormat="1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</row>
    <row r="432" spans="1:22" s="28" customFormat="1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</row>
    <row r="433" spans="1:22" s="28" customFormat="1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</row>
    <row r="434" spans="1:22" s="28" customFormat="1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</row>
    <row r="435" spans="1:22" s="28" customFormat="1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</row>
    <row r="436" spans="1:22" s="28" customFormat="1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</row>
    <row r="437" spans="1:22" s="28" customFormat="1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</row>
    <row r="438" spans="1:22" s="28" customFormat="1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</row>
    <row r="439" spans="1:22" s="28" customFormat="1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</row>
    <row r="440" spans="1:22" s="28" customFormat="1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</row>
    <row r="441" spans="1:22" s="28" customFormat="1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</row>
    <row r="442" spans="1:22" s="28" customFormat="1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</row>
    <row r="443" spans="1:22" s="28" customFormat="1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</row>
    <row r="444" spans="1:22" s="28" customFormat="1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</row>
    <row r="445" spans="1:22" s="28" customFormat="1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</row>
    <row r="446" spans="1:22" s="28" customFormat="1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</row>
    <row r="447" spans="1:22" s="28" customFormat="1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</row>
    <row r="448" spans="1:22" s="28" customFormat="1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</row>
    <row r="449" spans="1:22" s="28" customFormat="1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</row>
    <row r="450" spans="1:22" s="28" customFormat="1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</row>
    <row r="451" spans="1:22" s="28" customFormat="1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</row>
    <row r="452" spans="1:22" s="28" customFormat="1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</row>
    <row r="453" spans="1:22" s="28" customFormat="1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</row>
    <row r="454" spans="1:22" s="28" customFormat="1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</row>
    <row r="455" spans="1:22" s="28" customFormat="1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</row>
    <row r="456" spans="1:22" s="28" customFormat="1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</row>
    <row r="457" spans="1:22" s="28" customFormat="1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</row>
    <row r="458" spans="1:22" s="28" customFormat="1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</row>
    <row r="459" spans="1:22" s="28" customFormat="1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</row>
    <row r="460" spans="1:22" s="28" customFormat="1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</row>
    <row r="461" spans="1:22" s="28" customFormat="1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</row>
    <row r="462" spans="1:22" s="28" customFormat="1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</row>
    <row r="463" spans="1:22" s="28" customFormat="1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</row>
    <row r="464" spans="1:22" s="28" customFormat="1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</row>
    <row r="465" spans="1:22" s="28" customFormat="1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</row>
    <row r="466" spans="1:22" s="28" customFormat="1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</row>
    <row r="467" spans="1:22" s="28" customFormat="1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</row>
    <row r="468" spans="1:22" s="28" customFormat="1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</row>
    <row r="469" spans="1:22" s="28" customFormat="1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</row>
    <row r="470" spans="1:22" s="28" customFormat="1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</row>
    <row r="471" spans="1:22" s="28" customFormat="1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</row>
    <row r="472" spans="1:22" s="28" customFormat="1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</row>
    <row r="473" spans="1:22" s="28" customFormat="1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</row>
    <row r="474" spans="1:22" s="28" customFormat="1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</row>
    <row r="475" spans="1:22" s="28" customFormat="1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</row>
    <row r="476" spans="1:22" s="28" customFormat="1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</row>
    <row r="477" spans="1:22" s="28" customFormat="1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</row>
    <row r="478" spans="1:22" s="28" customFormat="1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</row>
    <row r="479" spans="1:22" s="28" customFormat="1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</row>
    <row r="480" spans="1:22" s="28" customFormat="1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</row>
    <row r="481" spans="1:22" s="28" customFormat="1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</row>
    <row r="482" spans="1:22" s="28" customFormat="1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</row>
    <row r="483" spans="1:22" s="28" customFormat="1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</row>
    <row r="484" spans="1:22" s="28" customFormat="1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</row>
    <row r="485" spans="1:22" s="28" customFormat="1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</row>
    <row r="486" spans="1:22" s="28" customFormat="1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</row>
    <row r="487" spans="1:22" s="28" customFormat="1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</row>
    <row r="488" spans="1:22" s="28" customFormat="1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</row>
    <row r="489" spans="1:22" s="28" customFormat="1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</row>
    <row r="490" spans="1:22" s="28" customFormat="1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</row>
    <row r="491" spans="1:22" s="28" customFormat="1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</row>
    <row r="492" spans="1:22" s="28" customFormat="1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</row>
    <row r="493" spans="1:22" s="28" customFormat="1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</row>
    <row r="494" spans="1:22" s="28" customFormat="1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</row>
    <row r="495" spans="1:22" s="28" customFormat="1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</row>
    <row r="496" spans="1:22" s="28" customFormat="1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</row>
    <row r="497" spans="1:22" s="28" customFormat="1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</row>
    <row r="498" spans="1:22" s="28" customFormat="1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</row>
    <row r="499" spans="1:22" s="28" customFormat="1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</row>
    <row r="500" spans="1:22" s="28" customFormat="1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</row>
    <row r="501" spans="1:22" s="28" customFormat="1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</row>
    <row r="502" spans="1:22" s="28" customFormat="1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</row>
    <row r="503" spans="1:22" s="28" customFormat="1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</row>
    <row r="504" spans="1:22" s="28" customFormat="1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</row>
    <row r="505" spans="1:22" s="28" customFormat="1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</row>
    <row r="506" spans="1:22" s="28" customFormat="1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</row>
    <row r="507" spans="1:22" s="28" customFormat="1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</row>
    <row r="508" spans="1:22" s="28" customFormat="1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</row>
    <row r="509" spans="1:22" s="28" customFormat="1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</row>
    <row r="510" spans="1:22" s="28" customFormat="1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</row>
    <row r="511" spans="1:22" s="28" customFormat="1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</row>
    <row r="512" spans="1:22" s="28" customFormat="1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</row>
    <row r="513" spans="1:22" s="28" customFormat="1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</row>
    <row r="514" spans="1:22" s="28" customFormat="1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</row>
    <row r="515" spans="1:22" s="28" customFormat="1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</row>
    <row r="516" spans="1:22" s="28" customFormat="1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</row>
    <row r="517" spans="1:22" s="28" customFormat="1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</row>
    <row r="518" spans="1:22" s="28" customFormat="1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</row>
    <row r="519" spans="1:22" s="28" customFormat="1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</row>
    <row r="520" spans="1:22" s="28" customFormat="1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</row>
    <row r="521" spans="1:22" s="28" customFormat="1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</row>
    <row r="522" spans="1:22" s="28" customFormat="1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</row>
    <row r="523" spans="1:22" s="28" customFormat="1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</row>
    <row r="524" spans="1:22" s="28" customFormat="1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</row>
    <row r="525" spans="1:22" s="28" customFormat="1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</row>
    <row r="526" spans="1:22" s="28" customFormat="1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</row>
    <row r="527" spans="1:22" s="28" customFormat="1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</row>
    <row r="528" spans="1:22" s="28" customFormat="1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</row>
    <row r="529" spans="1:22" s="28" customFormat="1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</row>
    <row r="530" spans="1:22" s="28" customFormat="1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</row>
    <row r="531" spans="1:22" s="28" customFormat="1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</row>
    <row r="532" spans="1:22" s="28" customFormat="1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</row>
    <row r="533" spans="1:22" s="28" customFormat="1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</row>
    <row r="534" spans="1:22" s="28" customFormat="1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</row>
    <row r="535" spans="1:22" s="28" customFormat="1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</row>
    <row r="536" spans="1:22" s="28" customFormat="1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</row>
    <row r="537" spans="1:22" s="28" customFormat="1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</row>
    <row r="538" spans="1:22" s="28" customFormat="1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</row>
    <row r="539" spans="1:22" s="28" customFormat="1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</row>
    <row r="540" spans="1:22" s="28" customFormat="1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</row>
    <row r="541" spans="1:22" s="28" customFormat="1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</row>
    <row r="542" spans="1:22" s="28" customFormat="1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</row>
    <row r="543" spans="1:22" s="28" customFormat="1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</row>
    <row r="544" spans="1:22" s="28" customFormat="1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</row>
    <row r="545" spans="1:22" s="28" customFormat="1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</row>
    <row r="546" spans="1:22" s="28" customFormat="1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</row>
    <row r="547" spans="1:22" s="28" customFormat="1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</row>
    <row r="548" spans="1:22" s="28" customFormat="1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</row>
    <row r="549" spans="1:22" s="28" customFormat="1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</row>
    <row r="550" spans="1:22" s="28" customFormat="1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</row>
    <row r="551" spans="1:22" s="28" customFormat="1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</row>
    <row r="552" spans="1:22" s="28" customFormat="1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</row>
    <row r="553" spans="1:22" s="28" customFormat="1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</row>
    <row r="554" spans="1:22" s="28" customFormat="1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</row>
    <row r="555" spans="1:22" s="28" customFormat="1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</row>
    <row r="556" spans="1:22" s="28" customFormat="1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</row>
    <row r="557" spans="1:22" s="28" customFormat="1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</row>
    <row r="558" spans="1:22" s="28" customFormat="1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</row>
    <row r="559" spans="1:22" s="28" customFormat="1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</row>
    <row r="560" spans="1:22" s="28" customFormat="1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</row>
    <row r="561" spans="1:22" s="28" customFormat="1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</row>
    <row r="562" spans="1:22" s="28" customFormat="1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</row>
    <row r="563" spans="1:22" s="28" customFormat="1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</row>
    <row r="564" spans="1:22" s="28" customFormat="1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</row>
    <row r="565" spans="1:22" s="28" customFormat="1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</row>
    <row r="566" spans="1:22" s="28" customFormat="1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</row>
    <row r="567" spans="1:22" s="28" customFormat="1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</row>
    <row r="568" spans="1:22" s="28" customFormat="1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</row>
    <row r="569" spans="1:22" s="28" customFormat="1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</row>
    <row r="570" spans="1:22" s="28" customFormat="1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</row>
    <row r="571" spans="1:22" s="28" customFormat="1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</row>
    <row r="572" spans="1:22" s="28" customFormat="1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</row>
    <row r="573" spans="1:22" s="28" customFormat="1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</row>
    <row r="574" spans="1:22" s="28" customFormat="1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</row>
    <row r="575" spans="1:22" s="28" customFormat="1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</row>
    <row r="576" spans="1:22" s="28" customFormat="1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</row>
    <row r="577" spans="1:22" s="28" customFormat="1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</row>
    <row r="578" spans="1:22" s="28" customFormat="1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</row>
    <row r="579" spans="1:22" s="28" customFormat="1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</row>
    <row r="580" spans="1:22" s="28" customFormat="1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</row>
    <row r="581" spans="1:22" s="28" customFormat="1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</row>
    <row r="582" spans="1:22" s="28" customFormat="1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</row>
    <row r="583" spans="1:22" s="28" customFormat="1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</row>
    <row r="584" spans="1:22" s="28" customFormat="1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</row>
    <row r="585" spans="1:22" s="28" customFormat="1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</row>
    <row r="586" spans="1:22" s="28" customFormat="1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</row>
    <row r="587" spans="1:22" s="28" customFormat="1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</row>
    <row r="588" spans="1:22" s="28" customFormat="1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</row>
    <row r="589" spans="1:22" s="28" customFormat="1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</row>
    <row r="590" spans="1:22" s="28" customFormat="1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</row>
    <row r="591" spans="1:22" s="28" customFormat="1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</row>
    <row r="592" spans="1:22" s="28" customFormat="1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</row>
    <row r="593" spans="1:22" s="28" customFormat="1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</row>
    <row r="594" spans="1:22" s="28" customFormat="1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</row>
    <row r="595" spans="1:22" s="28" customFormat="1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</row>
    <row r="596" spans="1:22" s="28" customFormat="1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</row>
    <row r="597" spans="1:22" s="28" customFormat="1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</row>
    <row r="598" spans="1:22" s="28" customFormat="1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</row>
    <row r="599" spans="1:22" s="28" customFormat="1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</row>
    <row r="600" spans="1:22" s="28" customFormat="1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</row>
    <row r="601" spans="1:22" s="28" customFormat="1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</row>
    <row r="602" spans="1:22" s="28" customFormat="1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</row>
    <row r="603" spans="1:22" s="28" customFormat="1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</row>
    <row r="604" spans="1:22" s="28" customFormat="1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</row>
    <row r="605" spans="1:22" s="28" customFormat="1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</row>
    <row r="606" spans="1:22" s="28" customFormat="1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</row>
    <row r="607" spans="1:22" s="28" customFormat="1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</row>
    <row r="608" spans="1:22" s="28" customFormat="1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</row>
    <row r="609" spans="1:22" s="28" customFormat="1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</row>
    <row r="610" spans="1:22" s="28" customFormat="1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</row>
    <row r="611" spans="1:22" s="28" customFormat="1" x14ac:dyDescent="0.2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</row>
    <row r="612" spans="1:22" s="28" customFormat="1" x14ac:dyDescent="0.2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</row>
    <row r="613" spans="1:22" s="28" customFormat="1" x14ac:dyDescent="0.2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</row>
    <row r="614" spans="1:22" s="28" customFormat="1" x14ac:dyDescent="0.2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</row>
    <row r="615" spans="1:22" s="28" customFormat="1" x14ac:dyDescent="0.2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</row>
    <row r="616" spans="1:22" s="28" customFormat="1" x14ac:dyDescent="0.2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</row>
    <row r="617" spans="1:22" s="28" customFormat="1" x14ac:dyDescent="0.2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</row>
    <row r="618" spans="1:22" s="28" customFormat="1" x14ac:dyDescent="0.2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</row>
    <row r="619" spans="1:22" s="28" customFormat="1" x14ac:dyDescent="0.2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</row>
    <row r="620" spans="1:22" s="28" customFormat="1" x14ac:dyDescent="0.2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</row>
    <row r="621" spans="1:22" s="28" customFormat="1" x14ac:dyDescent="0.2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</row>
    <row r="622" spans="1:22" s="28" customFormat="1" x14ac:dyDescent="0.2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</row>
    <row r="623" spans="1:22" s="28" customFormat="1" x14ac:dyDescent="0.2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</row>
    <row r="624" spans="1:22" s="28" customFormat="1" x14ac:dyDescent="0.2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</row>
    <row r="625" spans="1:22" s="28" customFormat="1" x14ac:dyDescent="0.2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</row>
    <row r="626" spans="1:22" s="28" customFormat="1" x14ac:dyDescent="0.2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</row>
    <row r="627" spans="1:22" s="28" customFormat="1" x14ac:dyDescent="0.2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</row>
    <row r="628" spans="1:22" s="28" customFormat="1" x14ac:dyDescent="0.2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</row>
    <row r="629" spans="1:22" s="28" customFormat="1" x14ac:dyDescent="0.2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</row>
    <row r="630" spans="1:22" s="28" customFormat="1" x14ac:dyDescent="0.2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</row>
    <row r="631" spans="1:22" s="28" customFormat="1" x14ac:dyDescent="0.2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</row>
    <row r="632" spans="1:22" s="28" customFormat="1" x14ac:dyDescent="0.2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</row>
    <row r="633" spans="1:22" s="28" customFormat="1" x14ac:dyDescent="0.2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</row>
    <row r="634" spans="1:22" s="28" customFormat="1" x14ac:dyDescent="0.2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</row>
    <row r="635" spans="1:22" s="28" customFormat="1" x14ac:dyDescent="0.2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</row>
    <row r="636" spans="1:22" s="28" customFormat="1" x14ac:dyDescent="0.2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</row>
    <row r="637" spans="1:22" s="28" customFormat="1" x14ac:dyDescent="0.2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</row>
    <row r="638" spans="1:22" s="28" customFormat="1" x14ac:dyDescent="0.2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</row>
    <row r="639" spans="1:22" s="28" customFormat="1" x14ac:dyDescent="0.2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</row>
    <row r="640" spans="1:22" s="28" customFormat="1" x14ac:dyDescent="0.2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</row>
    <row r="641" spans="1:22" s="28" customFormat="1" x14ac:dyDescent="0.2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</row>
    <row r="642" spans="1:22" s="28" customFormat="1" x14ac:dyDescent="0.2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</row>
    <row r="643" spans="1:22" s="28" customFormat="1" x14ac:dyDescent="0.2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</row>
    <row r="644" spans="1:22" s="28" customFormat="1" x14ac:dyDescent="0.2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</row>
    <row r="645" spans="1:22" s="28" customFormat="1" x14ac:dyDescent="0.2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</row>
    <row r="646" spans="1:22" s="28" customFormat="1" x14ac:dyDescent="0.2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</row>
    <row r="647" spans="1:22" s="28" customFormat="1" x14ac:dyDescent="0.2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</row>
    <row r="648" spans="1:22" s="28" customFormat="1" x14ac:dyDescent="0.2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</row>
    <row r="649" spans="1:22" s="28" customFormat="1" x14ac:dyDescent="0.2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</row>
    <row r="650" spans="1:22" s="28" customFormat="1" x14ac:dyDescent="0.2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</row>
    <row r="651" spans="1:22" s="28" customFormat="1" x14ac:dyDescent="0.2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</row>
    <row r="652" spans="1:22" s="28" customFormat="1" x14ac:dyDescent="0.2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</row>
    <row r="653" spans="1:22" s="28" customFormat="1" x14ac:dyDescent="0.2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</row>
    <row r="654" spans="1:22" s="28" customFormat="1" x14ac:dyDescent="0.2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</row>
    <row r="655" spans="1:22" s="28" customFormat="1" x14ac:dyDescent="0.2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</row>
    <row r="656" spans="1:22" s="28" customFormat="1" x14ac:dyDescent="0.2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</row>
    <row r="657" spans="1:22" s="28" customFormat="1" x14ac:dyDescent="0.2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</row>
    <row r="658" spans="1:22" s="28" customFormat="1" x14ac:dyDescent="0.2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</row>
    <row r="659" spans="1:22" s="28" customFormat="1" x14ac:dyDescent="0.2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</row>
    <row r="660" spans="1:22" s="28" customFormat="1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</row>
    <row r="661" spans="1:22" s="28" customFormat="1" x14ac:dyDescent="0.2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</row>
    <row r="662" spans="1:22" s="28" customFormat="1" x14ac:dyDescent="0.2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</row>
    <row r="663" spans="1:22" s="28" customFormat="1" x14ac:dyDescent="0.2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</row>
    <row r="664" spans="1:22" s="28" customFormat="1" x14ac:dyDescent="0.2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</row>
    <row r="665" spans="1:22" s="28" customFormat="1" x14ac:dyDescent="0.2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</row>
    <row r="666" spans="1:22" s="28" customFormat="1" x14ac:dyDescent="0.2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</row>
    <row r="667" spans="1:22" s="28" customFormat="1" x14ac:dyDescent="0.2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</row>
    <row r="668" spans="1:22" s="28" customFormat="1" x14ac:dyDescent="0.2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</row>
    <row r="669" spans="1:22" s="28" customFormat="1" x14ac:dyDescent="0.2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</row>
    <row r="670" spans="1:22" s="28" customFormat="1" x14ac:dyDescent="0.2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</row>
    <row r="671" spans="1:22" s="28" customFormat="1" x14ac:dyDescent="0.2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</row>
    <row r="672" spans="1:22" s="28" customFormat="1" x14ac:dyDescent="0.2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</row>
    <row r="673" spans="1:22" s="28" customFormat="1" x14ac:dyDescent="0.2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</row>
    <row r="674" spans="1:22" s="28" customFormat="1" x14ac:dyDescent="0.2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</row>
    <row r="675" spans="1:22" s="28" customFormat="1" x14ac:dyDescent="0.2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</row>
    <row r="676" spans="1:22" s="28" customFormat="1" x14ac:dyDescent="0.2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</row>
    <row r="677" spans="1:22" s="28" customFormat="1" x14ac:dyDescent="0.2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</row>
    <row r="678" spans="1:22" s="28" customFormat="1" x14ac:dyDescent="0.2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</row>
    <row r="679" spans="1:22" x14ac:dyDescent="0.2">
      <c r="A679" s="24"/>
      <c r="B679" s="24"/>
      <c r="C679" s="24"/>
      <c r="D679" s="24"/>
      <c r="E679" s="25"/>
      <c r="F679" s="25"/>
      <c r="G679" s="25"/>
      <c r="H679" s="25"/>
      <c r="I679" s="25"/>
      <c r="J679" s="25"/>
      <c r="K679" s="25"/>
      <c r="L679" s="25"/>
      <c r="M679" s="26"/>
      <c r="N679" s="26"/>
      <c r="O679" s="26"/>
      <c r="P679" s="26"/>
      <c r="Q679" s="26"/>
      <c r="R679" s="26"/>
      <c r="S679" s="26"/>
      <c r="T679" s="26"/>
      <c r="U679" s="26"/>
      <c r="V679" s="26"/>
    </row>
  </sheetData>
  <sortState ref="A4:V27">
    <sortCondition descending="1" ref="C4:C27"/>
  </sortState>
  <mergeCells count="6">
    <mergeCell ref="E1:L1"/>
    <mergeCell ref="M1:V1"/>
    <mergeCell ref="E2:H2"/>
    <mergeCell ref="I2:L2"/>
    <mergeCell ref="M2:Q2"/>
    <mergeCell ref="R2:V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740"/>
  <sheetViews>
    <sheetView workbookViewId="0">
      <selection activeCell="P13" sqref="P13"/>
    </sheetView>
  </sheetViews>
  <sheetFormatPr baseColWidth="10" defaultRowHeight="16" x14ac:dyDescent="0.2"/>
  <cols>
    <col min="1" max="4" width="12" style="9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1105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9" t="s">
        <v>18</v>
      </c>
      <c r="B4" s="9" t="s">
        <v>19</v>
      </c>
      <c r="C4" s="15" t="s">
        <v>1605</v>
      </c>
      <c r="D4" s="9">
        <f t="shared" ref="D4:D35" si="0">TTEST(E4:H4,O4:R4,2,2)</f>
        <v>1.529961273768976E-4</v>
      </c>
      <c r="E4" s="10">
        <v>3.7971000000000001E-4</v>
      </c>
      <c r="F4" s="10">
        <v>4.2861E-4</v>
      </c>
      <c r="G4" s="10">
        <v>6.3053999999999996E-4</v>
      </c>
      <c r="H4" s="10">
        <v>5.8180999999999999E-4</v>
      </c>
      <c r="I4" s="10">
        <f t="shared" ref="I4:I35" si="1">AVERAGEIF(E4:H4,"&lt;&gt;0")</f>
        <v>5.051675E-4</v>
      </c>
      <c r="J4" s="10">
        <v>8</v>
      </c>
      <c r="K4" s="10">
        <v>8.5</v>
      </c>
      <c r="L4" s="10">
        <v>8</v>
      </c>
      <c r="M4" s="10">
        <v>10.5</v>
      </c>
      <c r="N4" s="10">
        <f t="shared" ref="N4:N35" si="2">AVERAGE(J4:M4)</f>
        <v>8.75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35" si="3">AVERAGE(T4:W4)</f>
        <v>0</v>
      </c>
    </row>
    <row r="5" spans="1:24" x14ac:dyDescent="0.2">
      <c r="A5" s="9" t="s">
        <v>18</v>
      </c>
      <c r="B5" s="9" t="s">
        <v>1106</v>
      </c>
      <c r="C5" s="45" t="s">
        <v>1605</v>
      </c>
      <c r="D5" s="9">
        <f t="shared" si="0"/>
        <v>1.5297849522315872E-4</v>
      </c>
      <c r="E5" s="10">
        <v>4.4338E-4</v>
      </c>
      <c r="F5" s="10">
        <v>5.0047000000000004E-4</v>
      </c>
      <c r="G5" s="10">
        <v>7.3625999999999997E-4</v>
      </c>
      <c r="H5" s="10">
        <v>6.7935000000000001E-4</v>
      </c>
      <c r="I5" s="10">
        <f t="shared" si="1"/>
        <v>5.8986499999999996E-4</v>
      </c>
      <c r="J5" s="10">
        <v>8</v>
      </c>
      <c r="K5" s="10">
        <v>8.5</v>
      </c>
      <c r="L5" s="10">
        <v>8</v>
      </c>
      <c r="M5" s="10">
        <v>10.5</v>
      </c>
      <c r="N5" s="10">
        <f t="shared" si="2"/>
        <v>8.75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9" t="s">
        <v>1110</v>
      </c>
      <c r="B6" s="9" t="s">
        <v>1111</v>
      </c>
      <c r="C6" s="45" t="s">
        <v>1605</v>
      </c>
      <c r="D6" s="9">
        <f t="shared" si="0"/>
        <v>1.0993264582094936E-3</v>
      </c>
      <c r="E6" s="10">
        <v>9.1550000000000003E-5</v>
      </c>
      <c r="F6" s="10">
        <v>1.9451000000000001E-4</v>
      </c>
      <c r="G6" s="10">
        <v>1.5202E-4</v>
      </c>
      <c r="H6" s="10">
        <v>1.0687E-4</v>
      </c>
      <c r="I6" s="10">
        <f t="shared" si="1"/>
        <v>1.362375E-4</v>
      </c>
      <c r="J6" s="10">
        <v>2</v>
      </c>
      <c r="K6" s="10">
        <v>4</v>
      </c>
      <c r="L6" s="10">
        <v>2</v>
      </c>
      <c r="M6" s="10">
        <v>2</v>
      </c>
      <c r="N6" s="10">
        <f t="shared" si="2"/>
        <v>2.5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9" t="s">
        <v>1116</v>
      </c>
      <c r="B7" s="9" t="s">
        <v>1117</v>
      </c>
      <c r="C7" s="45" t="s">
        <v>1605</v>
      </c>
      <c r="D7" s="9">
        <f t="shared" si="0"/>
        <v>4.7080731766748742E-2</v>
      </c>
      <c r="E7" s="10">
        <v>6.949E-5</v>
      </c>
      <c r="F7" s="10">
        <v>5.1674000000000002E-4</v>
      </c>
      <c r="G7" s="10">
        <v>1.1539E-4</v>
      </c>
      <c r="H7" s="10">
        <v>3.2446999999999999E-4</v>
      </c>
      <c r="I7" s="10">
        <f t="shared" si="1"/>
        <v>2.5652249999999998E-4</v>
      </c>
      <c r="J7" s="10">
        <v>1</v>
      </c>
      <c r="K7" s="10">
        <v>7</v>
      </c>
      <c r="L7" s="10">
        <v>1</v>
      </c>
      <c r="M7" s="10">
        <v>4</v>
      </c>
      <c r="N7" s="10">
        <f t="shared" si="2"/>
        <v>3.25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9" t="s">
        <v>24</v>
      </c>
      <c r="B8" s="9" t="s">
        <v>25</v>
      </c>
      <c r="C8" s="45" t="s">
        <v>1605</v>
      </c>
      <c r="D8" s="9">
        <f t="shared" si="0"/>
        <v>5.6494245691785178E-4</v>
      </c>
      <c r="E8" s="10">
        <v>6.9695E-4</v>
      </c>
      <c r="F8" s="10">
        <v>1.2587099999999999E-3</v>
      </c>
      <c r="G8" s="10">
        <v>6.9441000000000001E-4</v>
      </c>
      <c r="H8" s="10">
        <v>1.0577200000000001E-3</v>
      </c>
      <c r="I8" s="10">
        <f t="shared" si="1"/>
        <v>9.2694749999999997E-4</v>
      </c>
      <c r="J8" s="10">
        <v>10</v>
      </c>
      <c r="K8" s="10">
        <v>17</v>
      </c>
      <c r="L8" s="10">
        <v>6</v>
      </c>
      <c r="M8" s="10">
        <v>13</v>
      </c>
      <c r="N8" s="10">
        <f t="shared" si="2"/>
        <v>11.5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9" t="s">
        <v>38</v>
      </c>
      <c r="B9" s="9" t="s">
        <v>39</v>
      </c>
      <c r="C9" s="45" t="s">
        <v>1605</v>
      </c>
      <c r="D9" s="9">
        <f t="shared" si="0"/>
        <v>1.3385394705183015E-3</v>
      </c>
      <c r="E9" s="10">
        <v>4.3129000000000003E-4</v>
      </c>
      <c r="F9" s="10">
        <v>5.9564999999999998E-4</v>
      </c>
      <c r="G9" s="10">
        <v>2.8647999999999998E-4</v>
      </c>
      <c r="H9" s="10">
        <v>3.0210000000000002E-4</v>
      </c>
      <c r="I9" s="10">
        <f t="shared" si="1"/>
        <v>4.0388000000000002E-4</v>
      </c>
      <c r="J9" s="10">
        <v>10</v>
      </c>
      <c r="K9" s="10">
        <v>13</v>
      </c>
      <c r="L9" s="10">
        <v>4</v>
      </c>
      <c r="M9" s="10">
        <v>6</v>
      </c>
      <c r="N9" s="10">
        <f t="shared" si="2"/>
        <v>8.25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f t="shared" si="3"/>
        <v>0</v>
      </c>
    </row>
    <row r="10" spans="1:24" x14ac:dyDescent="0.2">
      <c r="A10" s="9" t="s">
        <v>82</v>
      </c>
      <c r="B10" s="9" t="s">
        <v>83</v>
      </c>
      <c r="C10" s="15">
        <f t="shared" ref="C10:C56" si="4">I10/S10</f>
        <v>137.32678165343037</v>
      </c>
      <c r="D10" s="9">
        <f t="shared" si="0"/>
        <v>2.5362627856458052E-6</v>
      </c>
      <c r="E10" s="10">
        <v>0.17055006</v>
      </c>
      <c r="F10" s="10">
        <v>0.18860441</v>
      </c>
      <c r="G10" s="10">
        <v>0.22470050999999999</v>
      </c>
      <c r="H10" s="10">
        <v>0.20118730000000001</v>
      </c>
      <c r="I10" s="10">
        <f t="shared" si="1"/>
        <v>0.19626057000000002</v>
      </c>
      <c r="J10" s="10">
        <v>3151</v>
      </c>
      <c r="K10" s="10">
        <v>3280</v>
      </c>
      <c r="L10" s="10">
        <v>2500</v>
      </c>
      <c r="M10" s="10">
        <v>3184</v>
      </c>
      <c r="N10" s="10">
        <f t="shared" si="2"/>
        <v>3028.75</v>
      </c>
      <c r="O10" s="11">
        <v>1.80813E-3</v>
      </c>
      <c r="P10" s="11">
        <v>1.4023799999999999E-3</v>
      </c>
      <c r="Q10" s="11">
        <v>1.2751500000000001E-3</v>
      </c>
      <c r="R10" s="11">
        <v>1.23094E-3</v>
      </c>
      <c r="S10" s="11">
        <f t="shared" ref="S10:S35" si="5">AVERAGEIF(O10:R10,"&lt;&gt;0")</f>
        <v>1.4291499999999999E-3</v>
      </c>
      <c r="T10" s="11">
        <v>74</v>
      </c>
      <c r="U10" s="11">
        <v>35</v>
      </c>
      <c r="V10" s="11">
        <v>36</v>
      </c>
      <c r="W10" s="11">
        <v>28</v>
      </c>
      <c r="X10" s="11">
        <f t="shared" si="3"/>
        <v>43.25</v>
      </c>
    </row>
    <row r="11" spans="1:24" x14ac:dyDescent="0.2">
      <c r="A11" s="9" t="s">
        <v>147</v>
      </c>
      <c r="B11" s="9" t="s">
        <v>148</v>
      </c>
      <c r="C11" s="15">
        <f t="shared" si="4"/>
        <v>32.771759137523006</v>
      </c>
      <c r="D11" s="9">
        <f t="shared" si="0"/>
        <v>3.1794683617671668E-4</v>
      </c>
      <c r="E11" s="10">
        <v>7.18E-4</v>
      </c>
      <c r="F11" s="10">
        <v>6.2038999999999996E-4</v>
      </c>
      <c r="G11" s="10">
        <v>7.6307000000000002E-4</v>
      </c>
      <c r="H11" s="10">
        <v>3.9115999999999999E-4</v>
      </c>
      <c r="I11" s="10">
        <f t="shared" si="1"/>
        <v>6.2315500000000002E-4</v>
      </c>
      <c r="J11" s="10">
        <v>75</v>
      </c>
      <c r="K11" s="10">
        <v>61</v>
      </c>
      <c r="L11" s="10">
        <v>48</v>
      </c>
      <c r="M11" s="10">
        <v>35</v>
      </c>
      <c r="N11" s="10">
        <f t="shared" si="2"/>
        <v>54.75</v>
      </c>
      <c r="O11" s="11">
        <v>3.025E-5</v>
      </c>
      <c r="P11" s="11">
        <v>0</v>
      </c>
      <c r="Q11" s="11">
        <v>0</v>
      </c>
      <c r="R11" s="11">
        <v>7.7800000000000001E-6</v>
      </c>
      <c r="S11" s="11">
        <f t="shared" si="5"/>
        <v>1.9015E-5</v>
      </c>
      <c r="T11" s="11">
        <v>7</v>
      </c>
      <c r="U11" s="11">
        <v>0</v>
      </c>
      <c r="V11" s="11">
        <v>0</v>
      </c>
      <c r="W11" s="11">
        <v>1</v>
      </c>
      <c r="X11" s="11">
        <f t="shared" si="3"/>
        <v>2</v>
      </c>
    </row>
    <row r="12" spans="1:24" x14ac:dyDescent="0.2">
      <c r="A12" s="9" t="s">
        <v>70</v>
      </c>
      <c r="B12" s="9" t="s">
        <v>71</v>
      </c>
      <c r="C12" s="15">
        <f t="shared" si="4"/>
        <v>24.8808949624866</v>
      </c>
      <c r="D12" s="9">
        <f t="shared" si="0"/>
        <v>2.9559696733182605E-5</v>
      </c>
      <c r="E12" s="10">
        <v>4.6355000000000002E-4</v>
      </c>
      <c r="F12" s="10">
        <v>4.1038000000000001E-4</v>
      </c>
      <c r="G12" s="10">
        <v>5.7731999999999998E-4</v>
      </c>
      <c r="H12" s="10">
        <v>4.0586000000000002E-4</v>
      </c>
      <c r="I12" s="10">
        <f t="shared" si="1"/>
        <v>4.6427749999999998E-4</v>
      </c>
      <c r="J12" s="10">
        <v>12</v>
      </c>
      <c r="K12" s="10">
        <v>10</v>
      </c>
      <c r="L12" s="10">
        <v>9</v>
      </c>
      <c r="M12" s="10">
        <v>9</v>
      </c>
      <c r="N12" s="10">
        <f t="shared" si="2"/>
        <v>10</v>
      </c>
      <c r="O12" s="11">
        <v>8.7199999999999995E-6</v>
      </c>
      <c r="P12" s="11">
        <v>2.8600000000000001E-5</v>
      </c>
      <c r="Q12" s="11">
        <v>0</v>
      </c>
      <c r="R12" s="11">
        <v>0</v>
      </c>
      <c r="S12" s="11">
        <f t="shared" si="5"/>
        <v>1.8660000000000001E-5</v>
      </c>
      <c r="T12" s="11">
        <v>0.5</v>
      </c>
      <c r="U12" s="11">
        <v>1</v>
      </c>
      <c r="V12" s="11">
        <v>0</v>
      </c>
      <c r="W12" s="11">
        <v>0</v>
      </c>
      <c r="X12" s="11">
        <f t="shared" si="3"/>
        <v>0.375</v>
      </c>
    </row>
    <row r="13" spans="1:24" x14ac:dyDescent="0.2">
      <c r="A13" s="9" t="s">
        <v>76</v>
      </c>
      <c r="B13" s="9" t="s">
        <v>77</v>
      </c>
      <c r="C13" s="15">
        <f t="shared" si="4"/>
        <v>17.193259651307599</v>
      </c>
      <c r="D13" s="9">
        <f t="shared" si="0"/>
        <v>4.2461541278222253E-3</v>
      </c>
      <c r="E13" s="10">
        <v>4.8713000000000001E-4</v>
      </c>
      <c r="F13" s="10">
        <v>2.2179E-4</v>
      </c>
      <c r="G13" s="10">
        <v>5.2002000000000005E-4</v>
      </c>
      <c r="H13" s="10">
        <v>2.4372E-4</v>
      </c>
      <c r="I13" s="10">
        <f t="shared" si="1"/>
        <v>3.68165E-4</v>
      </c>
      <c r="J13" s="10">
        <v>7</v>
      </c>
      <c r="K13" s="10">
        <v>3</v>
      </c>
      <c r="L13" s="10">
        <v>4.5</v>
      </c>
      <c r="M13" s="10">
        <v>3</v>
      </c>
      <c r="N13" s="10">
        <f t="shared" si="2"/>
        <v>4.375</v>
      </c>
      <c r="O13" s="11">
        <v>1.571E-5</v>
      </c>
      <c r="P13" s="11">
        <v>2.5760000000000001E-5</v>
      </c>
      <c r="Q13" s="11">
        <v>2.2770000000000001E-5</v>
      </c>
      <c r="R13" s="11">
        <v>0</v>
      </c>
      <c r="S13" s="11">
        <f t="shared" si="5"/>
        <v>2.141333333333333E-5</v>
      </c>
      <c r="T13" s="11">
        <v>0.5</v>
      </c>
      <c r="U13" s="11">
        <v>0.5</v>
      </c>
      <c r="V13" s="11">
        <v>0.5</v>
      </c>
      <c r="W13" s="11">
        <v>0</v>
      </c>
      <c r="X13" s="11">
        <f t="shared" si="3"/>
        <v>0.375</v>
      </c>
    </row>
    <row r="14" spans="1:24" x14ac:dyDescent="0.2">
      <c r="A14" s="9" t="s">
        <v>96</v>
      </c>
      <c r="B14" s="9" t="s">
        <v>97</v>
      </c>
      <c r="C14" s="15">
        <f t="shared" si="4"/>
        <v>13.952860596293315</v>
      </c>
      <c r="D14" s="9">
        <f t="shared" si="0"/>
        <v>3.9326326806122996E-2</v>
      </c>
      <c r="E14" s="10">
        <v>8.2440000000000004E-5</v>
      </c>
      <c r="F14" s="10">
        <v>1.1678E-4</v>
      </c>
      <c r="G14" s="10">
        <v>3.6507E-4</v>
      </c>
      <c r="H14" s="10">
        <v>1.2833000000000001E-4</v>
      </c>
      <c r="I14" s="10">
        <f t="shared" si="1"/>
        <v>1.7315500000000003E-4</v>
      </c>
      <c r="J14" s="10">
        <v>3</v>
      </c>
      <c r="K14" s="10">
        <v>4</v>
      </c>
      <c r="L14" s="10">
        <v>8</v>
      </c>
      <c r="M14" s="10">
        <v>4</v>
      </c>
      <c r="N14" s="10">
        <f t="shared" si="2"/>
        <v>4.75</v>
      </c>
      <c r="O14" s="11">
        <v>1.241E-5</v>
      </c>
      <c r="P14" s="11">
        <v>0</v>
      </c>
      <c r="Q14" s="11">
        <v>0</v>
      </c>
      <c r="R14" s="11">
        <v>0</v>
      </c>
      <c r="S14" s="11">
        <f t="shared" si="5"/>
        <v>1.241E-5</v>
      </c>
      <c r="T14" s="11">
        <v>1</v>
      </c>
      <c r="U14" s="11">
        <v>0</v>
      </c>
      <c r="V14" s="11">
        <v>0</v>
      </c>
      <c r="W14" s="11">
        <v>0</v>
      </c>
      <c r="X14" s="11">
        <f t="shared" si="3"/>
        <v>0.25</v>
      </c>
    </row>
    <row r="15" spans="1:24" x14ac:dyDescent="0.2">
      <c r="A15" s="9" t="s">
        <v>285</v>
      </c>
      <c r="B15" s="9" t="s">
        <v>286</v>
      </c>
      <c r="C15" s="15">
        <f t="shared" si="4"/>
        <v>13.92738776739982</v>
      </c>
      <c r="D15" s="9">
        <f t="shared" si="0"/>
        <v>2.143431061159384E-2</v>
      </c>
      <c r="E15" s="10">
        <v>3.96014E-3</v>
      </c>
      <c r="F15" s="10">
        <v>2.1461100000000001E-3</v>
      </c>
      <c r="G15" s="10">
        <v>5.8774000000000001E-4</v>
      </c>
      <c r="H15" s="10">
        <v>2.5510099999999998E-3</v>
      </c>
      <c r="I15" s="10">
        <f t="shared" si="1"/>
        <v>2.3112499999999999E-3</v>
      </c>
      <c r="J15" s="10">
        <v>44.755102040816325</v>
      </c>
      <c r="K15" s="10">
        <v>22.830188679245282</v>
      </c>
      <c r="L15" s="10">
        <v>4</v>
      </c>
      <c r="M15" s="10">
        <v>24.695652173913043</v>
      </c>
      <c r="N15" s="10">
        <f t="shared" si="2"/>
        <v>24.070235723493663</v>
      </c>
      <c r="O15" s="11">
        <v>8.4330000000000001E-5</v>
      </c>
      <c r="P15" s="11">
        <v>2.6201000000000002E-4</v>
      </c>
      <c r="Q15" s="11">
        <v>1.7372000000000001E-4</v>
      </c>
      <c r="R15" s="11">
        <v>1.4374E-4</v>
      </c>
      <c r="S15" s="11">
        <f t="shared" si="5"/>
        <v>1.6595E-4</v>
      </c>
      <c r="T15" s="11">
        <v>2.1111111111111112</v>
      </c>
      <c r="U15" s="11">
        <v>4</v>
      </c>
      <c r="V15" s="11">
        <v>3</v>
      </c>
      <c r="W15" s="11">
        <v>2</v>
      </c>
      <c r="X15" s="11">
        <f t="shared" si="3"/>
        <v>2.7777777777777777</v>
      </c>
    </row>
    <row r="16" spans="1:24" x14ac:dyDescent="0.2">
      <c r="A16" s="9" t="s">
        <v>772</v>
      </c>
      <c r="B16" s="9" t="s">
        <v>773</v>
      </c>
      <c r="C16" s="15">
        <f t="shared" si="4"/>
        <v>10.133335647344673</v>
      </c>
      <c r="D16" s="9">
        <f t="shared" si="0"/>
        <v>2.5687946427703165E-4</v>
      </c>
      <c r="E16" s="10">
        <v>5.3844499999999998E-3</v>
      </c>
      <c r="F16" s="10">
        <v>3.2146000000000002E-3</v>
      </c>
      <c r="G16" s="10">
        <v>5.77919E-3</v>
      </c>
      <c r="H16" s="10">
        <v>5.0845200000000004E-3</v>
      </c>
      <c r="I16" s="10">
        <f t="shared" si="1"/>
        <v>4.8656900000000006E-3</v>
      </c>
      <c r="J16" s="10">
        <v>57.244897959183675</v>
      </c>
      <c r="K16" s="10">
        <v>32.169811320754718</v>
      </c>
      <c r="L16" s="10">
        <v>37</v>
      </c>
      <c r="M16" s="10">
        <v>46.304347826086953</v>
      </c>
      <c r="N16" s="10">
        <f t="shared" si="2"/>
        <v>43.179764276506333</v>
      </c>
      <c r="O16" s="11">
        <v>7.1712999999999996E-4</v>
      </c>
      <c r="P16" s="11">
        <v>4.1777999999999997E-4</v>
      </c>
      <c r="Q16" s="11">
        <v>0</v>
      </c>
      <c r="R16" s="11">
        <v>3.0559000000000001E-4</v>
      </c>
      <c r="S16" s="11">
        <f t="shared" si="5"/>
        <v>4.8016666666666666E-4</v>
      </c>
      <c r="T16" s="11">
        <v>16.888888888888889</v>
      </c>
      <c r="U16" s="11">
        <v>6</v>
      </c>
      <c r="V16" s="11">
        <v>0</v>
      </c>
      <c r="W16" s="11">
        <v>4</v>
      </c>
      <c r="X16" s="11">
        <f t="shared" si="3"/>
        <v>6.7222222222222223</v>
      </c>
    </row>
    <row r="17" spans="1:24" x14ac:dyDescent="0.2">
      <c r="A17" s="9" t="s">
        <v>331</v>
      </c>
      <c r="B17" s="9" t="s">
        <v>332</v>
      </c>
      <c r="C17" s="15">
        <f t="shared" si="4"/>
        <v>9.4152581346268924</v>
      </c>
      <c r="D17" s="9">
        <f t="shared" si="0"/>
        <v>2.2271045548532926E-6</v>
      </c>
      <c r="E17" s="10">
        <v>3.9444399999999996E-3</v>
      </c>
      <c r="F17" s="10">
        <v>3.5449499999999998E-3</v>
      </c>
      <c r="G17" s="10">
        <v>4.11861E-3</v>
      </c>
      <c r="H17" s="10">
        <v>3.33731E-3</v>
      </c>
      <c r="I17" s="10">
        <f t="shared" si="1"/>
        <v>3.7363275E-3</v>
      </c>
      <c r="J17" s="10">
        <v>396</v>
      </c>
      <c r="K17" s="10">
        <v>335</v>
      </c>
      <c r="L17" s="10">
        <v>249</v>
      </c>
      <c r="M17" s="10">
        <v>287</v>
      </c>
      <c r="N17" s="10">
        <f t="shared" si="2"/>
        <v>316.75</v>
      </c>
      <c r="O17" s="11">
        <v>2.0235000000000001E-4</v>
      </c>
      <c r="P17" s="11">
        <v>4.4979999999999998E-4</v>
      </c>
      <c r="Q17" s="11">
        <v>4.4977999999999999E-4</v>
      </c>
      <c r="R17" s="11">
        <v>4.8542000000000002E-4</v>
      </c>
      <c r="S17" s="11">
        <f t="shared" si="5"/>
        <v>3.9683750000000004E-4</v>
      </c>
      <c r="T17" s="11">
        <v>45</v>
      </c>
      <c r="U17" s="11">
        <v>61</v>
      </c>
      <c r="V17" s="11">
        <v>69</v>
      </c>
      <c r="W17" s="11">
        <v>60</v>
      </c>
      <c r="X17" s="11">
        <f t="shared" si="3"/>
        <v>58.75</v>
      </c>
    </row>
    <row r="18" spans="1:24" x14ac:dyDescent="0.2">
      <c r="A18" s="9" t="s">
        <v>454</v>
      </c>
      <c r="B18" s="9" t="s">
        <v>455</v>
      </c>
      <c r="C18" s="15">
        <f t="shared" si="4"/>
        <v>7.8816447779862404</v>
      </c>
      <c r="D18" s="9">
        <f t="shared" si="0"/>
        <v>7.9113755439119242E-6</v>
      </c>
      <c r="E18" s="10">
        <v>2.8582E-4</v>
      </c>
      <c r="F18" s="10">
        <v>2.2084000000000001E-4</v>
      </c>
      <c r="G18" s="10">
        <v>2.5889000000000001E-4</v>
      </c>
      <c r="H18" s="10">
        <v>2.4267000000000001E-4</v>
      </c>
      <c r="I18" s="10">
        <f t="shared" si="1"/>
        <v>2.52055E-4</v>
      </c>
      <c r="J18" s="10">
        <v>11</v>
      </c>
      <c r="K18" s="10">
        <v>8</v>
      </c>
      <c r="L18" s="10">
        <v>6</v>
      </c>
      <c r="M18" s="10">
        <v>8</v>
      </c>
      <c r="N18" s="10">
        <f t="shared" si="2"/>
        <v>8.25</v>
      </c>
      <c r="O18" s="11">
        <v>2.3459999999999999E-5</v>
      </c>
      <c r="P18" s="11">
        <v>3.8470000000000003E-5</v>
      </c>
      <c r="Q18" s="11">
        <v>3.4010000000000001E-5</v>
      </c>
      <c r="R18" s="11">
        <v>0</v>
      </c>
      <c r="S18" s="11">
        <f t="shared" si="5"/>
        <v>3.1980000000000002E-5</v>
      </c>
      <c r="T18" s="11">
        <v>2</v>
      </c>
      <c r="U18" s="11">
        <v>2</v>
      </c>
      <c r="V18" s="11">
        <v>2</v>
      </c>
      <c r="W18" s="11">
        <v>0</v>
      </c>
      <c r="X18" s="11">
        <f t="shared" si="3"/>
        <v>1.5</v>
      </c>
    </row>
    <row r="19" spans="1:24" x14ac:dyDescent="0.2">
      <c r="A19" s="9" t="s">
        <v>177</v>
      </c>
      <c r="B19" s="9" t="s">
        <v>178</v>
      </c>
      <c r="C19" s="15">
        <f t="shared" si="4"/>
        <v>7.7223344731115953</v>
      </c>
      <c r="D19" s="9">
        <f t="shared" si="0"/>
        <v>7.8995324016647689E-6</v>
      </c>
      <c r="E19" s="10">
        <v>2.7033999999999999E-4</v>
      </c>
      <c r="F19" s="10">
        <v>2.6109000000000001E-4</v>
      </c>
      <c r="G19" s="10">
        <v>2.0405999999999999E-4</v>
      </c>
      <c r="H19" s="10">
        <v>2.5821999999999998E-4</v>
      </c>
      <c r="I19" s="10">
        <f t="shared" si="1"/>
        <v>2.4842750000000002E-4</v>
      </c>
      <c r="J19" s="10">
        <v>11</v>
      </c>
      <c r="K19" s="10">
        <v>10</v>
      </c>
      <c r="L19" s="10">
        <v>5</v>
      </c>
      <c r="M19" s="10">
        <v>9</v>
      </c>
      <c r="N19" s="10">
        <f t="shared" si="2"/>
        <v>8.75</v>
      </c>
      <c r="O19" s="11">
        <v>0</v>
      </c>
      <c r="P19" s="11">
        <v>0</v>
      </c>
      <c r="Q19" s="11">
        <v>3.2169999999999999E-5</v>
      </c>
      <c r="R19" s="11">
        <v>0</v>
      </c>
      <c r="S19" s="11">
        <f t="shared" si="5"/>
        <v>3.2169999999999999E-5</v>
      </c>
      <c r="T19" s="11">
        <v>0</v>
      </c>
      <c r="U19" s="11">
        <v>0</v>
      </c>
      <c r="V19" s="11">
        <v>2</v>
      </c>
      <c r="W19" s="11">
        <v>0</v>
      </c>
      <c r="X19" s="11">
        <f t="shared" si="3"/>
        <v>0.5</v>
      </c>
    </row>
    <row r="20" spans="1:24" x14ac:dyDescent="0.2">
      <c r="A20" s="9" t="s">
        <v>211</v>
      </c>
      <c r="B20" s="9" t="s">
        <v>212</v>
      </c>
      <c r="C20" s="15">
        <f t="shared" si="4"/>
        <v>7.5586230503631393</v>
      </c>
      <c r="D20" s="9">
        <f t="shared" si="0"/>
        <v>6.501445262423011E-6</v>
      </c>
      <c r="E20" s="10">
        <v>4.1400999999999997E-4</v>
      </c>
      <c r="F20" s="10">
        <v>3.9095999999999998E-4</v>
      </c>
      <c r="G20" s="10">
        <v>4.5834000000000001E-4</v>
      </c>
      <c r="H20" s="10">
        <v>4.2962000000000002E-4</v>
      </c>
      <c r="I20" s="10">
        <f t="shared" si="1"/>
        <v>4.2323250000000001E-4</v>
      </c>
      <c r="J20" s="10">
        <v>9</v>
      </c>
      <c r="K20" s="10">
        <v>8</v>
      </c>
      <c r="L20" s="10">
        <v>6</v>
      </c>
      <c r="M20" s="10">
        <v>8</v>
      </c>
      <c r="N20" s="10">
        <f t="shared" si="2"/>
        <v>7.75</v>
      </c>
      <c r="O20" s="11">
        <v>1.0383E-4</v>
      </c>
      <c r="P20" s="11">
        <v>3.4050000000000001E-5</v>
      </c>
      <c r="Q20" s="11">
        <v>3.01E-5</v>
      </c>
      <c r="R20" s="11">
        <v>0</v>
      </c>
      <c r="S20" s="11">
        <f t="shared" si="5"/>
        <v>5.5993333333333331E-5</v>
      </c>
      <c r="T20" s="11">
        <v>5</v>
      </c>
      <c r="U20" s="11">
        <v>1</v>
      </c>
      <c r="V20" s="11">
        <v>1</v>
      </c>
      <c r="W20" s="11">
        <v>0</v>
      </c>
      <c r="X20" s="11">
        <f t="shared" si="3"/>
        <v>1.75</v>
      </c>
    </row>
    <row r="21" spans="1:24" x14ac:dyDescent="0.2">
      <c r="A21" s="9" t="s">
        <v>159</v>
      </c>
      <c r="B21" s="9" t="s">
        <v>160</v>
      </c>
      <c r="C21" s="15">
        <f t="shared" si="4"/>
        <v>7.5038829151732385</v>
      </c>
      <c r="D21" s="9">
        <f t="shared" si="0"/>
        <v>3.559653193891571E-2</v>
      </c>
      <c r="E21" s="10">
        <v>6.55E-6</v>
      </c>
      <c r="F21" s="10">
        <v>1.1374000000000001E-4</v>
      </c>
      <c r="G21" s="10">
        <v>5.4419999999999997E-5</v>
      </c>
      <c r="H21" s="10">
        <v>7.6520000000000006E-5</v>
      </c>
      <c r="I21" s="10">
        <f t="shared" si="1"/>
        <v>6.2807500000000005E-5</v>
      </c>
      <c r="J21" s="10">
        <v>0.25</v>
      </c>
      <c r="K21" s="10">
        <v>4.083333333333333</v>
      </c>
      <c r="L21" s="10">
        <v>1.25</v>
      </c>
      <c r="M21" s="10">
        <v>2.5</v>
      </c>
      <c r="N21" s="10">
        <f t="shared" si="2"/>
        <v>2.020833333333333</v>
      </c>
      <c r="O21" s="11">
        <v>0</v>
      </c>
      <c r="P21" s="11">
        <v>0</v>
      </c>
      <c r="Q21" s="11">
        <v>0</v>
      </c>
      <c r="R21" s="11">
        <v>8.3699999999999995E-6</v>
      </c>
      <c r="S21" s="11">
        <f t="shared" si="5"/>
        <v>8.3699999999999995E-6</v>
      </c>
      <c r="T21" s="11">
        <v>0</v>
      </c>
      <c r="U21" s="11">
        <v>0</v>
      </c>
      <c r="V21" s="11">
        <v>0</v>
      </c>
      <c r="W21" s="11">
        <v>0.39285714285714285</v>
      </c>
      <c r="X21" s="11">
        <f t="shared" si="3"/>
        <v>9.8214285714285712E-2</v>
      </c>
    </row>
    <row r="22" spans="1:24" x14ac:dyDescent="0.2">
      <c r="A22" s="9" t="s">
        <v>836</v>
      </c>
      <c r="B22" s="9" t="s">
        <v>837</v>
      </c>
      <c r="C22" s="15">
        <f t="shared" si="4"/>
        <v>7.4301664208974092</v>
      </c>
      <c r="D22" s="9">
        <f t="shared" si="0"/>
        <v>1.0082169596737606E-2</v>
      </c>
      <c r="E22" s="10">
        <v>5.0774999999999995E-4</v>
      </c>
      <c r="F22" s="10">
        <v>1.5411999999999999E-4</v>
      </c>
      <c r="G22" s="10">
        <v>2.409E-4</v>
      </c>
      <c r="H22" s="10">
        <v>5.0807000000000001E-4</v>
      </c>
      <c r="I22" s="10">
        <f t="shared" si="1"/>
        <v>3.5271E-4</v>
      </c>
      <c r="J22" s="10">
        <v>7</v>
      </c>
      <c r="K22" s="10">
        <v>2</v>
      </c>
      <c r="L22" s="10">
        <v>2</v>
      </c>
      <c r="M22" s="10">
        <v>6</v>
      </c>
      <c r="N22" s="10">
        <f t="shared" si="2"/>
        <v>4.25</v>
      </c>
      <c r="O22" s="11">
        <v>0</v>
      </c>
      <c r="P22" s="11">
        <v>0</v>
      </c>
      <c r="Q22" s="11">
        <v>4.7469999999999998E-5</v>
      </c>
      <c r="R22" s="11">
        <v>0</v>
      </c>
      <c r="S22" s="11">
        <f t="shared" si="5"/>
        <v>4.7469999999999998E-5</v>
      </c>
      <c r="T22" s="11">
        <v>0</v>
      </c>
      <c r="U22" s="11">
        <v>0</v>
      </c>
      <c r="V22" s="11">
        <v>1</v>
      </c>
      <c r="W22" s="11">
        <v>0</v>
      </c>
      <c r="X22" s="11">
        <f t="shared" si="3"/>
        <v>0.25</v>
      </c>
    </row>
    <row r="23" spans="1:24" x14ac:dyDescent="0.2">
      <c r="A23" s="9" t="s">
        <v>168</v>
      </c>
      <c r="B23" s="9" t="s">
        <v>169</v>
      </c>
      <c r="C23" s="15">
        <f t="shared" si="4"/>
        <v>6.8852622576966933</v>
      </c>
      <c r="D23" s="9">
        <f t="shared" si="0"/>
        <v>5.3475897486243672E-3</v>
      </c>
      <c r="E23" s="10">
        <v>7.1589999999999997E-5</v>
      </c>
      <c r="F23" s="10">
        <v>8.297E-5</v>
      </c>
      <c r="G23" s="10">
        <v>1.76E-4</v>
      </c>
      <c r="H23" s="10">
        <v>1.5250999999999999E-4</v>
      </c>
      <c r="I23" s="10">
        <f t="shared" si="1"/>
        <v>1.2076749999999999E-4</v>
      </c>
      <c r="J23" s="10">
        <v>7</v>
      </c>
      <c r="K23" s="10">
        <v>7.6363636363636367</v>
      </c>
      <c r="L23" s="10">
        <v>10.363636363636363</v>
      </c>
      <c r="M23" s="10">
        <v>12.774193548387096</v>
      </c>
      <c r="N23" s="10">
        <f t="shared" si="2"/>
        <v>9.443548387096774</v>
      </c>
      <c r="O23" s="11">
        <v>2.457E-5</v>
      </c>
      <c r="P23" s="11">
        <v>0</v>
      </c>
      <c r="Q23" s="11">
        <v>0</v>
      </c>
      <c r="R23" s="11">
        <v>1.0509999999999999E-5</v>
      </c>
      <c r="S23" s="11">
        <f t="shared" si="5"/>
        <v>1.7539999999999998E-5</v>
      </c>
      <c r="T23" s="11">
        <v>5.32258064516129</v>
      </c>
      <c r="U23" s="11">
        <v>0</v>
      </c>
      <c r="V23" s="11">
        <v>0</v>
      </c>
      <c r="W23" s="11">
        <v>1.2647058823529411</v>
      </c>
      <c r="X23" s="11">
        <f t="shared" si="3"/>
        <v>1.6468216318785578</v>
      </c>
    </row>
    <row r="24" spans="1:24" x14ac:dyDescent="0.2">
      <c r="A24" s="9" t="s">
        <v>589</v>
      </c>
      <c r="B24" s="9" t="s">
        <v>590</v>
      </c>
      <c r="C24" s="15">
        <f t="shared" si="4"/>
        <v>6.3777604572616253</v>
      </c>
      <c r="D24" s="9">
        <f t="shared" si="0"/>
        <v>5.0115643947976308E-3</v>
      </c>
      <c r="E24" s="10">
        <v>1.8279E-4</v>
      </c>
      <c r="F24" s="10">
        <v>6.4729999999999999E-5</v>
      </c>
      <c r="G24" s="10">
        <v>1.0118E-4</v>
      </c>
      <c r="H24" s="10">
        <v>1.4226000000000001E-4</v>
      </c>
      <c r="I24" s="10">
        <f t="shared" si="1"/>
        <v>1.2273999999999998E-4</v>
      </c>
      <c r="J24" s="10">
        <v>6</v>
      </c>
      <c r="K24" s="10">
        <v>2</v>
      </c>
      <c r="L24" s="10">
        <v>2</v>
      </c>
      <c r="M24" s="10">
        <v>4</v>
      </c>
      <c r="N24" s="10">
        <f t="shared" si="2"/>
        <v>3.5</v>
      </c>
      <c r="O24" s="11">
        <v>1.375E-5</v>
      </c>
      <c r="P24" s="11">
        <v>0</v>
      </c>
      <c r="Q24" s="11">
        <v>0</v>
      </c>
      <c r="R24" s="11">
        <v>2.474E-5</v>
      </c>
      <c r="S24" s="11">
        <f t="shared" si="5"/>
        <v>1.9245E-5</v>
      </c>
      <c r="T24" s="11">
        <v>1</v>
      </c>
      <c r="U24" s="11">
        <v>0</v>
      </c>
      <c r="V24" s="11">
        <v>0</v>
      </c>
      <c r="W24" s="11">
        <v>1</v>
      </c>
      <c r="X24" s="11">
        <f t="shared" si="3"/>
        <v>0.5</v>
      </c>
    </row>
    <row r="25" spans="1:24" x14ac:dyDescent="0.2">
      <c r="A25" s="9" t="s">
        <v>243</v>
      </c>
      <c r="B25" s="9" t="s">
        <v>244</v>
      </c>
      <c r="C25" s="15">
        <f t="shared" si="4"/>
        <v>6.0797785977859782</v>
      </c>
      <c r="D25" s="9">
        <f t="shared" si="0"/>
        <v>9.5465313570761664E-5</v>
      </c>
      <c r="E25" s="10">
        <v>8.2249999999999999E-4</v>
      </c>
      <c r="F25" s="10">
        <v>1.2592899999999999E-3</v>
      </c>
      <c r="G25" s="10">
        <v>9.6411000000000001E-4</v>
      </c>
      <c r="H25" s="10">
        <v>1.0731499999999999E-3</v>
      </c>
      <c r="I25" s="10">
        <f t="shared" si="1"/>
        <v>1.0297625E-3</v>
      </c>
      <c r="J25" s="10">
        <v>34</v>
      </c>
      <c r="K25" s="10">
        <v>49</v>
      </c>
      <c r="L25" s="10">
        <v>24</v>
      </c>
      <c r="M25" s="10">
        <v>38</v>
      </c>
      <c r="N25" s="10">
        <f t="shared" si="2"/>
        <v>36.25</v>
      </c>
      <c r="O25" s="11">
        <v>1.7473E-4</v>
      </c>
      <c r="P25" s="11">
        <v>1.7908E-4</v>
      </c>
      <c r="Q25" s="11">
        <v>2.0579999999999999E-4</v>
      </c>
      <c r="R25" s="11">
        <v>1.1789E-4</v>
      </c>
      <c r="S25" s="11">
        <f t="shared" si="5"/>
        <v>1.6937499999999998E-4</v>
      </c>
      <c r="T25" s="11">
        <v>16</v>
      </c>
      <c r="U25" s="11">
        <v>10</v>
      </c>
      <c r="V25" s="11">
        <v>13</v>
      </c>
      <c r="W25" s="11">
        <v>6</v>
      </c>
      <c r="X25" s="11">
        <f t="shared" si="3"/>
        <v>11.25</v>
      </c>
    </row>
    <row r="26" spans="1:24" x14ac:dyDescent="0.2">
      <c r="A26" s="9" t="s">
        <v>238</v>
      </c>
      <c r="B26" s="9" t="s">
        <v>239</v>
      </c>
      <c r="C26" s="15">
        <f t="shared" si="4"/>
        <v>6.0671438620950555</v>
      </c>
      <c r="D26" s="9">
        <f t="shared" si="0"/>
        <v>3.0656898719772029E-5</v>
      </c>
      <c r="E26" s="10">
        <v>8.5105900000000002E-3</v>
      </c>
      <c r="F26" s="10">
        <v>7.0689000000000004E-3</v>
      </c>
      <c r="G26" s="10">
        <v>5.9268699999999999E-3</v>
      </c>
      <c r="H26" s="10">
        <v>7.0411900000000001E-3</v>
      </c>
      <c r="I26" s="10">
        <f t="shared" si="1"/>
        <v>7.1368875000000003E-3</v>
      </c>
      <c r="J26" s="10">
        <v>592.90472135149378</v>
      </c>
      <c r="K26" s="10">
        <v>463.55657843954458</v>
      </c>
      <c r="L26" s="10">
        <v>248.65089542133006</v>
      </c>
      <c r="M26" s="10">
        <v>420.19161676646729</v>
      </c>
      <c r="N26" s="10">
        <f t="shared" si="2"/>
        <v>431.32595299470893</v>
      </c>
      <c r="O26" s="11">
        <v>9.9686999999999996E-4</v>
      </c>
      <c r="P26" s="11">
        <v>1.20451E-3</v>
      </c>
      <c r="Q26" s="11">
        <v>1.30305E-3</v>
      </c>
      <c r="R26" s="11">
        <v>1.2008399999999999E-3</v>
      </c>
      <c r="S26" s="11">
        <f t="shared" si="5"/>
        <v>1.1763175E-3</v>
      </c>
      <c r="T26" s="11">
        <v>153.84000000000003</v>
      </c>
      <c r="U26" s="11">
        <v>113.35483870967741</v>
      </c>
      <c r="V26" s="11">
        <v>138.71684350132622</v>
      </c>
      <c r="W26" s="11">
        <v>103</v>
      </c>
      <c r="X26" s="11">
        <f t="shared" si="3"/>
        <v>127.22792055275093</v>
      </c>
    </row>
    <row r="27" spans="1:24" x14ac:dyDescent="0.2">
      <c r="A27" s="9" t="s">
        <v>329</v>
      </c>
      <c r="B27" s="9" t="s">
        <v>330</v>
      </c>
      <c r="C27" s="15">
        <f t="shared" si="4"/>
        <v>5.6938518002108749</v>
      </c>
      <c r="D27" s="9">
        <f t="shared" si="0"/>
        <v>2.7498972326150793E-4</v>
      </c>
      <c r="E27" s="10">
        <v>9.4562399999999994E-3</v>
      </c>
      <c r="F27" s="10">
        <v>6.0051499999999999E-3</v>
      </c>
      <c r="G27" s="10">
        <v>7.8952999999999992E-3</v>
      </c>
      <c r="H27" s="10">
        <v>6.2905699999999997E-3</v>
      </c>
      <c r="I27" s="10">
        <f t="shared" si="1"/>
        <v>7.4118149999999995E-3</v>
      </c>
      <c r="J27" s="10">
        <v>179</v>
      </c>
      <c r="K27" s="10">
        <v>107</v>
      </c>
      <c r="L27" s="10">
        <v>90</v>
      </c>
      <c r="M27" s="10">
        <v>102</v>
      </c>
      <c r="N27" s="10">
        <f t="shared" si="2"/>
        <v>119.5</v>
      </c>
      <c r="O27" s="11">
        <v>1.4547500000000001E-3</v>
      </c>
      <c r="P27" s="11">
        <v>1.48609E-3</v>
      </c>
      <c r="Q27" s="11">
        <v>1.2791600000000001E-3</v>
      </c>
      <c r="R27" s="11">
        <v>9.8689000000000003E-4</v>
      </c>
      <c r="S27" s="11">
        <f t="shared" si="5"/>
        <v>1.3017224999999999E-3</v>
      </c>
      <c r="T27" s="11">
        <v>61</v>
      </c>
      <c r="U27" s="11">
        <v>38</v>
      </c>
      <c r="V27" s="11">
        <v>37</v>
      </c>
      <c r="W27" s="11">
        <v>23</v>
      </c>
      <c r="X27" s="11">
        <f t="shared" si="3"/>
        <v>39.75</v>
      </c>
    </row>
    <row r="28" spans="1:24" x14ac:dyDescent="0.2">
      <c r="A28" s="9" t="s">
        <v>508</v>
      </c>
      <c r="B28" s="9" t="s">
        <v>509</v>
      </c>
      <c r="C28" s="15">
        <f t="shared" si="4"/>
        <v>5.1192982456140355</v>
      </c>
      <c r="D28" s="9">
        <f t="shared" si="0"/>
        <v>8.6927709285408543E-3</v>
      </c>
      <c r="E28" s="10">
        <v>1.8793E-4</v>
      </c>
      <c r="F28" s="10">
        <v>2.4956000000000002E-4</v>
      </c>
      <c r="G28" s="10">
        <v>3.9009E-4</v>
      </c>
      <c r="H28" s="10">
        <v>1.6453999999999999E-4</v>
      </c>
      <c r="I28" s="10">
        <f t="shared" si="1"/>
        <v>2.4803E-4</v>
      </c>
      <c r="J28" s="10">
        <v>4</v>
      </c>
      <c r="K28" s="10">
        <v>5</v>
      </c>
      <c r="L28" s="10">
        <v>5</v>
      </c>
      <c r="M28" s="10">
        <v>3</v>
      </c>
      <c r="N28" s="10">
        <f t="shared" si="2"/>
        <v>4.25</v>
      </c>
      <c r="O28" s="11">
        <v>2.1209999999999999E-5</v>
      </c>
      <c r="P28" s="11">
        <v>3.4780000000000002E-5</v>
      </c>
      <c r="Q28" s="11">
        <v>6.1489999999999996E-5</v>
      </c>
      <c r="R28" s="11">
        <v>7.6320000000000001E-5</v>
      </c>
      <c r="S28" s="11">
        <f t="shared" si="5"/>
        <v>4.8449999999999999E-5</v>
      </c>
      <c r="T28" s="11">
        <v>1</v>
      </c>
      <c r="U28" s="11">
        <v>1</v>
      </c>
      <c r="V28" s="11">
        <v>2</v>
      </c>
      <c r="W28" s="11">
        <v>2</v>
      </c>
      <c r="X28" s="11">
        <f t="shared" si="3"/>
        <v>1.5</v>
      </c>
    </row>
    <row r="29" spans="1:24" x14ac:dyDescent="0.2">
      <c r="A29" s="9" t="s">
        <v>267</v>
      </c>
      <c r="B29" s="9" t="s">
        <v>268</v>
      </c>
      <c r="C29" s="15">
        <f t="shared" si="4"/>
        <v>5.0851553509781358</v>
      </c>
      <c r="D29" s="9">
        <f t="shared" si="0"/>
        <v>3.4969231312804751E-2</v>
      </c>
      <c r="E29" s="10">
        <v>4.7105999999999998E-4</v>
      </c>
      <c r="F29" s="10">
        <v>1.3804999999999999E-4</v>
      </c>
      <c r="G29" s="10">
        <v>3.7763E-4</v>
      </c>
      <c r="H29" s="10">
        <v>1.3274000000000001E-4</v>
      </c>
      <c r="I29" s="10">
        <f t="shared" si="1"/>
        <v>2.7986999999999999E-4</v>
      </c>
      <c r="J29" s="10">
        <v>29</v>
      </c>
      <c r="K29" s="10">
        <v>8</v>
      </c>
      <c r="L29" s="10">
        <v>14</v>
      </c>
      <c r="M29" s="10">
        <v>7</v>
      </c>
      <c r="N29" s="10">
        <f t="shared" si="2"/>
        <v>14.5</v>
      </c>
      <c r="O29" s="11">
        <v>0</v>
      </c>
      <c r="P29" s="11">
        <v>9.6199999999999994E-5</v>
      </c>
      <c r="Q29" s="11">
        <v>4.2519999999999999E-5</v>
      </c>
      <c r="R29" s="11">
        <v>2.639E-5</v>
      </c>
      <c r="S29" s="11">
        <f t="shared" si="5"/>
        <v>5.5036666666666668E-5</v>
      </c>
      <c r="T29" s="11">
        <v>0</v>
      </c>
      <c r="U29" s="11">
        <v>8</v>
      </c>
      <c r="V29" s="11">
        <v>4</v>
      </c>
      <c r="W29" s="11">
        <v>2</v>
      </c>
      <c r="X29" s="11">
        <f t="shared" si="3"/>
        <v>3.5</v>
      </c>
    </row>
    <row r="30" spans="1:24" x14ac:dyDescent="0.2">
      <c r="A30" s="9" t="s">
        <v>164</v>
      </c>
      <c r="B30" s="9" t="s">
        <v>165</v>
      </c>
      <c r="C30" s="15">
        <f t="shared" si="4"/>
        <v>4.6378209436752256</v>
      </c>
      <c r="D30" s="9">
        <f t="shared" si="0"/>
        <v>2.2664166855166585E-3</v>
      </c>
      <c r="E30" s="10">
        <v>6.8529999999999996E-5</v>
      </c>
      <c r="F30" s="10">
        <v>1.0921000000000001E-4</v>
      </c>
      <c r="G30" s="10">
        <v>1.4226000000000001E-4</v>
      </c>
      <c r="H30" s="10">
        <v>1.4001000000000001E-4</v>
      </c>
      <c r="I30" s="10">
        <f t="shared" si="1"/>
        <v>1.1500250000000002E-4</v>
      </c>
      <c r="J30" s="10">
        <v>4</v>
      </c>
      <c r="K30" s="10">
        <v>6</v>
      </c>
      <c r="L30" s="10">
        <v>5</v>
      </c>
      <c r="M30" s="10">
        <v>7</v>
      </c>
      <c r="N30" s="10">
        <f t="shared" si="2"/>
        <v>5.5</v>
      </c>
      <c r="O30" s="11">
        <v>0</v>
      </c>
      <c r="P30" s="11">
        <v>3.8050000000000003E-5</v>
      </c>
      <c r="Q30" s="11">
        <v>2.2419999999999999E-5</v>
      </c>
      <c r="R30" s="11">
        <v>1.3920000000000001E-5</v>
      </c>
      <c r="S30" s="11">
        <f t="shared" si="5"/>
        <v>2.4796666666666666E-5</v>
      </c>
      <c r="T30" s="11">
        <v>0</v>
      </c>
      <c r="U30" s="11">
        <v>3</v>
      </c>
      <c r="V30" s="11">
        <v>2</v>
      </c>
      <c r="W30" s="11">
        <v>1</v>
      </c>
      <c r="X30" s="11">
        <f t="shared" si="3"/>
        <v>1.5</v>
      </c>
    </row>
    <row r="31" spans="1:24" x14ac:dyDescent="0.2">
      <c r="A31" s="9" t="s">
        <v>1046</v>
      </c>
      <c r="B31" s="9" t="s">
        <v>1047</v>
      </c>
      <c r="C31" s="15">
        <f t="shared" si="4"/>
        <v>4.473566471877283</v>
      </c>
      <c r="D31" s="9">
        <f t="shared" si="0"/>
        <v>9.478472410595842E-3</v>
      </c>
      <c r="E31" s="10">
        <v>2.9669999999999999E-5</v>
      </c>
      <c r="F31" s="10">
        <v>9.4549999999999994E-5</v>
      </c>
      <c r="G31" s="10">
        <v>9.8519999999999999E-5</v>
      </c>
      <c r="H31" s="10">
        <v>1.0389E-4</v>
      </c>
      <c r="I31" s="10">
        <f t="shared" si="1"/>
        <v>8.1657500000000002E-5</v>
      </c>
      <c r="J31" s="10">
        <v>1</v>
      </c>
      <c r="K31" s="10">
        <v>3</v>
      </c>
      <c r="L31" s="10">
        <v>2</v>
      </c>
      <c r="M31" s="10">
        <v>3</v>
      </c>
      <c r="N31" s="10">
        <f t="shared" si="2"/>
        <v>2.25</v>
      </c>
      <c r="O31" s="11">
        <v>1.3390000000000001E-5</v>
      </c>
      <c r="P31" s="11">
        <v>2.196E-5</v>
      </c>
      <c r="Q31" s="11">
        <v>1.9409999999999999E-5</v>
      </c>
      <c r="R31" s="11">
        <v>0</v>
      </c>
      <c r="S31" s="11">
        <f t="shared" si="5"/>
        <v>1.8253333333333334E-5</v>
      </c>
      <c r="T31" s="11">
        <v>1</v>
      </c>
      <c r="U31" s="11">
        <v>1</v>
      </c>
      <c r="V31" s="11">
        <v>1</v>
      </c>
      <c r="W31" s="11">
        <v>0</v>
      </c>
      <c r="X31" s="11">
        <f t="shared" si="3"/>
        <v>0.75</v>
      </c>
    </row>
    <row r="32" spans="1:24" x14ac:dyDescent="0.2">
      <c r="A32" s="9" t="s">
        <v>221</v>
      </c>
      <c r="B32" s="9" t="s">
        <v>222</v>
      </c>
      <c r="C32" s="15">
        <f t="shared" si="4"/>
        <v>4.3819725215418668</v>
      </c>
      <c r="D32" s="9">
        <f t="shared" si="0"/>
        <v>7.2232223803405278E-3</v>
      </c>
      <c r="E32" s="10">
        <v>8.9473000000000005E-4</v>
      </c>
      <c r="F32" s="10">
        <v>1.26738E-3</v>
      </c>
      <c r="G32" s="10">
        <v>1.81595E-3</v>
      </c>
      <c r="H32" s="10">
        <v>8.1240000000000001E-4</v>
      </c>
      <c r="I32" s="10">
        <f t="shared" si="1"/>
        <v>1.197615E-3</v>
      </c>
      <c r="J32" s="10">
        <v>18</v>
      </c>
      <c r="K32" s="10">
        <v>24</v>
      </c>
      <c r="L32" s="10">
        <v>22</v>
      </c>
      <c r="M32" s="10">
        <v>14</v>
      </c>
      <c r="N32" s="10">
        <f t="shared" si="2"/>
        <v>19.5</v>
      </c>
      <c r="O32" s="11">
        <v>1.7951999999999999E-4</v>
      </c>
      <c r="P32" s="11">
        <v>2.5757999999999998E-4</v>
      </c>
      <c r="Q32" s="11">
        <v>2.9275999999999998E-4</v>
      </c>
      <c r="R32" s="11">
        <v>3.6336000000000002E-4</v>
      </c>
      <c r="S32" s="11">
        <f t="shared" si="5"/>
        <v>2.73305E-4</v>
      </c>
      <c r="T32" s="11">
        <v>8</v>
      </c>
      <c r="U32" s="11">
        <v>7</v>
      </c>
      <c r="V32" s="11">
        <v>9</v>
      </c>
      <c r="W32" s="11">
        <v>9</v>
      </c>
      <c r="X32" s="11">
        <f t="shared" si="3"/>
        <v>8.25</v>
      </c>
    </row>
    <row r="33" spans="1:24" x14ac:dyDescent="0.2">
      <c r="A33" s="9" t="s">
        <v>31</v>
      </c>
      <c r="B33" s="9" t="s">
        <v>240</v>
      </c>
      <c r="C33" s="15">
        <f t="shared" si="4"/>
        <v>4.2480003798249637</v>
      </c>
      <c r="D33" s="9">
        <f t="shared" si="0"/>
        <v>7.0812975071155556E-3</v>
      </c>
      <c r="E33" s="10">
        <v>3.6555300000000002E-3</v>
      </c>
      <c r="F33" s="10">
        <v>4.1487900000000003E-3</v>
      </c>
      <c r="G33" s="10">
        <v>1.48529E-3</v>
      </c>
      <c r="H33" s="10">
        <v>4.13131E-3</v>
      </c>
      <c r="I33" s="10">
        <f t="shared" si="1"/>
        <v>3.3552299999999998E-3</v>
      </c>
      <c r="J33" s="10">
        <v>94</v>
      </c>
      <c r="K33" s="10">
        <v>100.42105263157889</v>
      </c>
      <c r="L33" s="10">
        <v>23</v>
      </c>
      <c r="M33" s="10">
        <v>91</v>
      </c>
      <c r="N33" s="10">
        <f t="shared" si="2"/>
        <v>77.105263157894726</v>
      </c>
      <c r="O33" s="11">
        <v>8.6023000000000002E-4</v>
      </c>
      <c r="P33" s="11">
        <v>5.7576999999999997E-4</v>
      </c>
      <c r="Q33" s="11">
        <v>7.1259000000000003E-4</v>
      </c>
      <c r="R33" s="11">
        <v>1.0107600000000001E-3</v>
      </c>
      <c r="S33" s="11">
        <f t="shared" si="5"/>
        <v>7.898375E-4</v>
      </c>
      <c r="T33" s="11">
        <v>49</v>
      </c>
      <c r="U33" s="11">
        <v>20</v>
      </c>
      <c r="V33" s="11">
        <v>28</v>
      </c>
      <c r="W33" s="11">
        <v>32</v>
      </c>
      <c r="X33" s="11">
        <f t="shared" si="3"/>
        <v>32.25</v>
      </c>
    </row>
    <row r="34" spans="1:24" x14ac:dyDescent="0.2">
      <c r="A34" s="9" t="s">
        <v>111</v>
      </c>
      <c r="B34" s="9" t="s">
        <v>112</v>
      </c>
      <c r="C34" s="15">
        <f t="shared" si="4"/>
        <v>4.2472132471728603</v>
      </c>
      <c r="D34" s="9">
        <f t="shared" si="0"/>
        <v>2.7452834117723908E-3</v>
      </c>
      <c r="E34" s="10">
        <v>3.9894000000000003E-4</v>
      </c>
      <c r="F34" s="10">
        <v>7.4169000000000004E-4</v>
      </c>
      <c r="G34" s="10">
        <v>4.9686000000000001E-4</v>
      </c>
      <c r="H34" s="10">
        <v>4.6572999999999997E-4</v>
      </c>
      <c r="I34" s="10">
        <f t="shared" si="1"/>
        <v>5.2580500000000007E-4</v>
      </c>
      <c r="J34" s="10">
        <v>4</v>
      </c>
      <c r="K34" s="10">
        <v>7</v>
      </c>
      <c r="L34" s="10">
        <v>3</v>
      </c>
      <c r="M34" s="10">
        <v>4</v>
      </c>
      <c r="N34" s="10">
        <f t="shared" si="2"/>
        <v>4.5</v>
      </c>
      <c r="O34" s="11">
        <v>2.2512000000000001E-4</v>
      </c>
      <c r="P34" s="11">
        <v>0</v>
      </c>
      <c r="Q34" s="11">
        <v>6.5270000000000004E-5</v>
      </c>
      <c r="R34" s="11">
        <v>8.1009999999999999E-5</v>
      </c>
      <c r="S34" s="11">
        <f t="shared" si="5"/>
        <v>1.238E-4</v>
      </c>
      <c r="T34" s="11">
        <v>5</v>
      </c>
      <c r="U34" s="11">
        <v>0</v>
      </c>
      <c r="V34" s="11">
        <v>1</v>
      </c>
      <c r="W34" s="11">
        <v>1</v>
      </c>
      <c r="X34" s="11">
        <f t="shared" si="3"/>
        <v>1.75</v>
      </c>
    </row>
    <row r="35" spans="1:24" x14ac:dyDescent="0.2">
      <c r="A35" s="9" t="s">
        <v>339</v>
      </c>
      <c r="B35" s="9" t="s">
        <v>340</v>
      </c>
      <c r="C35" s="15">
        <f t="shared" si="4"/>
        <v>4.2163514134201847</v>
      </c>
      <c r="D35" s="9">
        <f t="shared" si="0"/>
        <v>1.1562280782884933E-4</v>
      </c>
      <c r="E35" s="10">
        <v>2.0609399999999998E-3</v>
      </c>
      <c r="F35" s="10">
        <v>2.4548700000000001E-3</v>
      </c>
      <c r="G35" s="10">
        <v>2.5926999999999999E-3</v>
      </c>
      <c r="H35" s="10">
        <v>2.9892299999999998E-3</v>
      </c>
      <c r="I35" s="10">
        <f t="shared" si="1"/>
        <v>2.5244350000000002E-3</v>
      </c>
      <c r="J35" s="10">
        <v>33</v>
      </c>
      <c r="K35" s="10">
        <v>37</v>
      </c>
      <c r="L35" s="10">
        <v>25</v>
      </c>
      <c r="M35" s="10">
        <v>41</v>
      </c>
      <c r="N35" s="10">
        <f t="shared" si="2"/>
        <v>34</v>
      </c>
      <c r="O35" s="11">
        <v>6.2025000000000003E-4</v>
      </c>
      <c r="P35" s="11">
        <v>8.7841000000000004E-4</v>
      </c>
      <c r="Q35" s="11">
        <v>4.9043999999999997E-4</v>
      </c>
      <c r="R35" s="11">
        <v>4.058E-4</v>
      </c>
      <c r="S35" s="11">
        <f t="shared" si="5"/>
        <v>5.9872500000000004E-4</v>
      </c>
      <c r="T35" s="11">
        <v>22</v>
      </c>
      <c r="U35" s="11">
        <v>19</v>
      </c>
      <c r="V35" s="11">
        <v>12</v>
      </c>
      <c r="W35" s="11">
        <v>8</v>
      </c>
      <c r="X35" s="11">
        <f t="shared" si="3"/>
        <v>15.25</v>
      </c>
    </row>
    <row r="36" spans="1:24" x14ac:dyDescent="0.2">
      <c r="A36" s="9" t="s">
        <v>195</v>
      </c>
      <c r="B36" s="9" t="s">
        <v>196</v>
      </c>
      <c r="C36" s="15">
        <f t="shared" si="4"/>
        <v>4.2136299073084302</v>
      </c>
      <c r="D36" s="9">
        <f t="shared" ref="D36:D56" si="6">TTEST(E36:H36,O36:R36,2,2)</f>
        <v>5.333644608530798E-4</v>
      </c>
      <c r="E36" s="10">
        <v>3.4891700000000002E-3</v>
      </c>
      <c r="F36" s="10">
        <v>3.8043299999999999E-3</v>
      </c>
      <c r="G36" s="10">
        <v>2.5920800000000001E-3</v>
      </c>
      <c r="H36" s="10">
        <v>4.5020700000000004E-3</v>
      </c>
      <c r="I36" s="10">
        <f t="shared" ref="I36:I56" si="7">AVERAGEIF(E36:H36,"&lt;&gt;0")</f>
        <v>3.5969125E-3</v>
      </c>
      <c r="J36" s="10">
        <v>38</v>
      </c>
      <c r="K36" s="10">
        <v>39</v>
      </c>
      <c r="L36" s="10">
        <v>17</v>
      </c>
      <c r="M36" s="10">
        <v>42</v>
      </c>
      <c r="N36" s="10">
        <f t="shared" ref="N36:N56" si="8">AVERAGE(J36:M36)</f>
        <v>34</v>
      </c>
      <c r="O36" s="11">
        <v>8.2901999999999997E-4</v>
      </c>
      <c r="P36" s="11">
        <v>1.08756E-3</v>
      </c>
      <c r="Q36" s="11">
        <v>9.0134000000000004E-4</v>
      </c>
      <c r="R36" s="11">
        <v>5.9663000000000001E-4</v>
      </c>
      <c r="S36" s="11">
        <f t="shared" ref="S36:S56" si="9">AVERAGEIF(O36:R36,"&lt;&gt;0")</f>
        <v>8.5363749999999993E-4</v>
      </c>
      <c r="T36" s="11">
        <v>20</v>
      </c>
      <c r="U36" s="11">
        <v>16</v>
      </c>
      <c r="V36" s="11">
        <v>15</v>
      </c>
      <c r="W36" s="11">
        <v>8</v>
      </c>
      <c r="X36" s="11">
        <f t="shared" ref="X36:X56" si="10">AVERAGE(T36:W36)</f>
        <v>14.75</v>
      </c>
    </row>
    <row r="37" spans="1:24" x14ac:dyDescent="0.2">
      <c r="A37" s="9" t="s">
        <v>347</v>
      </c>
      <c r="B37" s="9" t="s">
        <v>348</v>
      </c>
      <c r="C37" s="15">
        <f t="shared" si="4"/>
        <v>4.1456871376890554</v>
      </c>
      <c r="D37" s="9">
        <f t="shared" si="6"/>
        <v>1.6458004758571182E-3</v>
      </c>
      <c r="E37" s="10">
        <v>5.3282000000000004E-4</v>
      </c>
      <c r="F37" s="10">
        <v>6.2500999999999995E-4</v>
      </c>
      <c r="G37" s="10">
        <v>3.6865999999999998E-4</v>
      </c>
      <c r="H37" s="10">
        <v>3.7579999999999997E-4</v>
      </c>
      <c r="I37" s="10">
        <f t="shared" si="7"/>
        <v>4.7557249999999996E-4</v>
      </c>
      <c r="J37" s="10">
        <v>48</v>
      </c>
      <c r="K37" s="10">
        <v>53</v>
      </c>
      <c r="L37" s="10">
        <v>20</v>
      </c>
      <c r="M37" s="10">
        <v>29</v>
      </c>
      <c r="N37" s="10">
        <f t="shared" si="8"/>
        <v>37.5</v>
      </c>
      <c r="O37" s="11">
        <v>6.0130000000000002E-5</v>
      </c>
      <c r="P37" s="11">
        <v>1.7255999999999999E-4</v>
      </c>
      <c r="Q37" s="11">
        <v>1.0896E-4</v>
      </c>
      <c r="R37" s="11">
        <v>1.1721E-4</v>
      </c>
      <c r="S37" s="11">
        <f t="shared" si="9"/>
        <v>1.1471499999999999E-4</v>
      </c>
      <c r="T37" s="11">
        <v>12</v>
      </c>
      <c r="U37" s="11">
        <v>21</v>
      </c>
      <c r="V37" s="11">
        <v>15</v>
      </c>
      <c r="W37" s="11">
        <v>13</v>
      </c>
      <c r="X37" s="11">
        <f t="shared" si="10"/>
        <v>15.25</v>
      </c>
    </row>
    <row r="38" spans="1:24" x14ac:dyDescent="0.2">
      <c r="A38" s="9" t="s">
        <v>780</v>
      </c>
      <c r="B38" s="9" t="s">
        <v>781</v>
      </c>
      <c r="C38" s="15">
        <f t="shared" si="4"/>
        <v>4.0414616027486305</v>
      </c>
      <c r="D38" s="9">
        <f t="shared" si="6"/>
        <v>1.5228447416408306E-2</v>
      </c>
      <c r="E38" s="10">
        <v>7.7210000000000001E-5</v>
      </c>
      <c r="F38" s="10">
        <v>2.1094000000000001E-4</v>
      </c>
      <c r="G38" s="10">
        <v>3.4192000000000001E-4</v>
      </c>
      <c r="H38" s="10">
        <v>2.4038E-4</v>
      </c>
      <c r="I38" s="10">
        <f t="shared" si="7"/>
        <v>2.1761250000000001E-4</v>
      </c>
      <c r="J38" s="10">
        <v>3</v>
      </c>
      <c r="K38" s="10">
        <v>7.7142857142857144</v>
      </c>
      <c r="L38" s="10">
        <v>8</v>
      </c>
      <c r="M38" s="10">
        <v>8</v>
      </c>
      <c r="N38" s="10">
        <f t="shared" si="8"/>
        <v>6.6785714285714288</v>
      </c>
      <c r="O38" s="11">
        <v>0</v>
      </c>
      <c r="P38" s="11">
        <v>5.7160000000000002E-5</v>
      </c>
      <c r="Q38" s="11">
        <v>5.0529999999999999E-5</v>
      </c>
      <c r="R38" s="11">
        <v>0</v>
      </c>
      <c r="S38" s="11">
        <f t="shared" si="9"/>
        <v>5.3844999999999997E-5</v>
      </c>
      <c r="T38" s="11">
        <v>0</v>
      </c>
      <c r="U38" s="11">
        <v>3</v>
      </c>
      <c r="V38" s="11">
        <v>3</v>
      </c>
      <c r="W38" s="11">
        <v>0</v>
      </c>
      <c r="X38" s="11">
        <f t="shared" si="10"/>
        <v>1.5</v>
      </c>
    </row>
    <row r="39" spans="1:24" x14ac:dyDescent="0.2">
      <c r="A39" s="9" t="s">
        <v>846</v>
      </c>
      <c r="B39" s="9" t="s">
        <v>847</v>
      </c>
      <c r="C39" s="15">
        <f t="shared" si="4"/>
        <v>4.0019750966079863</v>
      </c>
      <c r="D39" s="9">
        <f t="shared" si="6"/>
        <v>1.2895467436109998E-2</v>
      </c>
      <c r="E39" s="10">
        <v>1.2099000000000001E-4</v>
      </c>
      <c r="F39" s="10">
        <v>2.5705999999999998E-4</v>
      </c>
      <c r="G39" s="10">
        <v>2.0091E-4</v>
      </c>
      <c r="H39" s="10">
        <v>3.5310000000000002E-4</v>
      </c>
      <c r="I39" s="10">
        <f t="shared" si="7"/>
        <v>2.3301499999999999E-4</v>
      </c>
      <c r="J39" s="10">
        <v>2</v>
      </c>
      <c r="K39" s="10">
        <v>4</v>
      </c>
      <c r="L39" s="10">
        <v>2</v>
      </c>
      <c r="M39" s="10">
        <v>5</v>
      </c>
      <c r="N39" s="10">
        <f t="shared" si="8"/>
        <v>3.25</v>
      </c>
      <c r="O39" s="11">
        <v>5.4620000000000002E-5</v>
      </c>
      <c r="P39" s="11">
        <v>8.9560000000000003E-5</v>
      </c>
      <c r="Q39" s="11">
        <v>3.9589999999999999E-5</v>
      </c>
      <c r="R39" s="11">
        <v>4.9129999999999999E-5</v>
      </c>
      <c r="S39" s="11">
        <f t="shared" si="9"/>
        <v>5.8224999999999992E-5</v>
      </c>
      <c r="T39" s="11">
        <v>2</v>
      </c>
      <c r="U39" s="11">
        <v>2</v>
      </c>
      <c r="V39" s="11">
        <v>1</v>
      </c>
      <c r="W39" s="11">
        <v>1</v>
      </c>
      <c r="X39" s="11">
        <f t="shared" si="10"/>
        <v>1.5</v>
      </c>
    </row>
    <row r="40" spans="1:24" x14ac:dyDescent="0.2">
      <c r="A40" s="9" t="s">
        <v>125</v>
      </c>
      <c r="B40" s="9" t="s">
        <v>126</v>
      </c>
      <c r="C40" s="15">
        <f t="shared" si="4"/>
        <v>3.9388269366719117</v>
      </c>
      <c r="D40" s="9">
        <f t="shared" si="6"/>
        <v>1.4776597924489123E-2</v>
      </c>
      <c r="E40" s="10">
        <v>7.6703000000000003E-4</v>
      </c>
      <c r="F40" s="10">
        <v>6.7905999999999999E-4</v>
      </c>
      <c r="G40" s="10">
        <v>1.4859999999999999E-3</v>
      </c>
      <c r="H40" s="10">
        <v>5.2234000000000004E-4</v>
      </c>
      <c r="I40" s="10">
        <f t="shared" si="7"/>
        <v>8.6360750000000002E-4</v>
      </c>
      <c r="J40" s="10">
        <v>3</v>
      </c>
      <c r="K40" s="10">
        <v>2.5</v>
      </c>
      <c r="L40" s="10">
        <v>3.5</v>
      </c>
      <c r="M40" s="10">
        <v>1.75</v>
      </c>
      <c r="N40" s="10">
        <f t="shared" si="8"/>
        <v>2.6875</v>
      </c>
      <c r="O40" s="11">
        <v>2.3084000000000001E-4</v>
      </c>
      <c r="P40" s="11">
        <v>0</v>
      </c>
      <c r="Q40" s="11">
        <v>0</v>
      </c>
      <c r="R40" s="11">
        <v>2.0767E-4</v>
      </c>
      <c r="S40" s="11">
        <f t="shared" si="9"/>
        <v>2.1925500000000001E-4</v>
      </c>
      <c r="T40" s="11">
        <v>2</v>
      </c>
      <c r="U40" s="11">
        <v>0</v>
      </c>
      <c r="V40" s="11">
        <v>0</v>
      </c>
      <c r="W40" s="11">
        <v>1</v>
      </c>
      <c r="X40" s="11">
        <f t="shared" si="10"/>
        <v>0.75</v>
      </c>
    </row>
    <row r="41" spans="1:24" x14ac:dyDescent="0.2">
      <c r="A41" s="9" t="s">
        <v>422</v>
      </c>
      <c r="B41" s="9" t="s">
        <v>423</v>
      </c>
      <c r="C41" s="15">
        <f t="shared" si="4"/>
        <v>3.8662054652369418</v>
      </c>
      <c r="D41" s="9">
        <f t="shared" si="6"/>
        <v>4.671338588219099E-2</v>
      </c>
      <c r="E41" s="10">
        <v>6.1039999999999998E-5</v>
      </c>
      <c r="F41" s="10">
        <v>2.2044E-4</v>
      </c>
      <c r="G41" s="10">
        <v>9.7860000000000002E-5</v>
      </c>
      <c r="H41" s="10">
        <v>1.7951999999999999E-4</v>
      </c>
      <c r="I41" s="10">
        <f t="shared" si="7"/>
        <v>1.39715E-4</v>
      </c>
      <c r="J41" s="10">
        <v>2.3057366362451122</v>
      </c>
      <c r="K41" s="10">
        <v>7.8375219904498641</v>
      </c>
      <c r="L41" s="10">
        <v>2.225973147879841</v>
      </c>
      <c r="M41" s="10">
        <v>5.8083832335329326</v>
      </c>
      <c r="N41" s="10">
        <f t="shared" si="8"/>
        <v>4.5444037520269376</v>
      </c>
      <c r="O41" s="11">
        <v>1.3859999999999999E-5</v>
      </c>
      <c r="P41" s="11">
        <v>9.1039999999999996E-5</v>
      </c>
      <c r="Q41" s="11">
        <v>3.6579999999999999E-5</v>
      </c>
      <c r="R41" s="11">
        <v>3.0699999999999998E-6</v>
      </c>
      <c r="S41" s="11">
        <f t="shared" si="9"/>
        <v>3.6137500000000004E-5</v>
      </c>
      <c r="T41" s="11">
        <v>1.1600000000000001</v>
      </c>
      <c r="U41" s="11">
        <v>4.6451612903225801</v>
      </c>
      <c r="V41" s="11">
        <v>2.1114058355437662</v>
      </c>
      <c r="W41" s="11">
        <v>0.14285714285714285</v>
      </c>
      <c r="X41" s="11">
        <f t="shared" si="10"/>
        <v>2.0148560671808724</v>
      </c>
    </row>
    <row r="42" spans="1:24" x14ac:dyDescent="0.2">
      <c r="A42" s="9" t="s">
        <v>736</v>
      </c>
      <c r="B42" s="9" t="s">
        <v>737</v>
      </c>
      <c r="C42" s="15">
        <f t="shared" si="4"/>
        <v>3.8497316091252896</v>
      </c>
      <c r="D42" s="9">
        <f t="shared" si="6"/>
        <v>4.3675807776738145E-3</v>
      </c>
      <c r="E42" s="10">
        <v>2.2261000000000001E-4</v>
      </c>
      <c r="F42" s="10">
        <v>4.4670000000000002E-4</v>
      </c>
      <c r="G42" s="10">
        <v>2.4644000000000001E-4</v>
      </c>
      <c r="H42" s="10">
        <v>3.4650000000000002E-4</v>
      </c>
      <c r="I42" s="10">
        <f t="shared" si="7"/>
        <v>3.1556249999999998E-4</v>
      </c>
      <c r="J42" s="10">
        <v>9</v>
      </c>
      <c r="K42" s="10">
        <v>17</v>
      </c>
      <c r="L42" s="10">
        <v>6</v>
      </c>
      <c r="M42" s="10">
        <v>12</v>
      </c>
      <c r="N42" s="10">
        <f t="shared" si="8"/>
        <v>11</v>
      </c>
      <c r="O42" s="11">
        <v>1.1166E-4</v>
      </c>
      <c r="P42" s="11">
        <v>5.4929999999999998E-5</v>
      </c>
      <c r="Q42" s="11">
        <v>8.0929999999999999E-5</v>
      </c>
      <c r="R42" s="11">
        <v>8.0359999999999996E-5</v>
      </c>
      <c r="S42" s="11">
        <f t="shared" si="9"/>
        <v>8.1970000000000003E-5</v>
      </c>
      <c r="T42" s="11">
        <v>10</v>
      </c>
      <c r="U42" s="11">
        <v>3</v>
      </c>
      <c r="V42" s="11">
        <v>5</v>
      </c>
      <c r="W42" s="11">
        <v>4</v>
      </c>
      <c r="X42" s="11">
        <f t="shared" si="10"/>
        <v>5.5</v>
      </c>
    </row>
    <row r="43" spans="1:24" x14ac:dyDescent="0.2">
      <c r="A43" s="9" t="s">
        <v>609</v>
      </c>
      <c r="B43" s="9" t="s">
        <v>610</v>
      </c>
      <c r="C43" s="15">
        <f t="shared" si="4"/>
        <v>3.696154298482889</v>
      </c>
      <c r="D43" s="9">
        <f t="shared" si="6"/>
        <v>2.12271209174969E-3</v>
      </c>
      <c r="E43" s="10">
        <v>5.7078000000000001E-4</v>
      </c>
      <c r="F43" s="10">
        <v>9.795400000000001E-4</v>
      </c>
      <c r="G43" s="10">
        <v>8.7491999999999995E-4</v>
      </c>
      <c r="H43" s="10">
        <v>7.1759999999999999E-4</v>
      </c>
      <c r="I43" s="10">
        <f t="shared" si="7"/>
        <v>7.8571000000000001E-4</v>
      </c>
      <c r="J43" s="10">
        <v>13</v>
      </c>
      <c r="K43" s="10">
        <v>21</v>
      </c>
      <c r="L43" s="10">
        <v>12</v>
      </c>
      <c r="M43" s="10">
        <v>14</v>
      </c>
      <c r="N43" s="10">
        <f t="shared" si="8"/>
        <v>15</v>
      </c>
      <c r="O43" s="11">
        <v>3.9641999999999998E-4</v>
      </c>
      <c r="P43" s="11">
        <v>0</v>
      </c>
      <c r="Q43" s="11">
        <v>2.8730000000000001E-5</v>
      </c>
      <c r="R43" s="11">
        <v>0</v>
      </c>
      <c r="S43" s="11">
        <f t="shared" si="9"/>
        <v>2.1257499999999998E-4</v>
      </c>
      <c r="T43" s="11">
        <v>20</v>
      </c>
      <c r="U43" s="11">
        <v>0</v>
      </c>
      <c r="V43" s="11">
        <v>1</v>
      </c>
      <c r="W43" s="11">
        <v>0</v>
      </c>
      <c r="X43" s="11">
        <f t="shared" si="10"/>
        <v>5.25</v>
      </c>
    </row>
    <row r="44" spans="1:24" x14ac:dyDescent="0.2">
      <c r="A44" s="9" t="s">
        <v>383</v>
      </c>
      <c r="B44" s="9" t="s">
        <v>384</v>
      </c>
      <c r="C44" s="15">
        <f t="shared" si="4"/>
        <v>3.6608570559105877</v>
      </c>
      <c r="D44" s="9">
        <f t="shared" si="6"/>
        <v>1.9483795344249065E-2</v>
      </c>
      <c r="E44" s="10">
        <v>1.0744400000000001E-3</v>
      </c>
      <c r="F44" s="10">
        <v>6.5225000000000005E-4</v>
      </c>
      <c r="G44" s="10">
        <v>3.8233000000000001E-4</v>
      </c>
      <c r="H44" s="10">
        <v>5.3755999999999997E-4</v>
      </c>
      <c r="I44" s="10">
        <f t="shared" si="7"/>
        <v>6.6164499999999998E-4</v>
      </c>
      <c r="J44" s="10">
        <v>14</v>
      </c>
      <c r="K44" s="10">
        <v>8</v>
      </c>
      <c r="L44" s="10">
        <v>3</v>
      </c>
      <c r="M44" s="10">
        <v>6</v>
      </c>
      <c r="N44" s="10">
        <f t="shared" si="8"/>
        <v>7.75</v>
      </c>
      <c r="O44" s="11">
        <v>2.7715999999999998E-4</v>
      </c>
      <c r="P44" s="11">
        <v>1.7044E-4</v>
      </c>
      <c r="Q44" s="11">
        <v>1.5066999999999999E-4</v>
      </c>
      <c r="R44" s="11">
        <v>1.2467000000000001E-4</v>
      </c>
      <c r="S44" s="11">
        <f t="shared" si="9"/>
        <v>1.8073499999999998E-4</v>
      </c>
      <c r="T44" s="11">
        <v>8</v>
      </c>
      <c r="U44" s="11">
        <v>3</v>
      </c>
      <c r="V44" s="11">
        <v>3</v>
      </c>
      <c r="W44" s="11">
        <v>2</v>
      </c>
      <c r="X44" s="11">
        <f t="shared" si="10"/>
        <v>4</v>
      </c>
    </row>
    <row r="45" spans="1:24" x14ac:dyDescent="0.2">
      <c r="A45" s="9" t="s">
        <v>463</v>
      </c>
      <c r="B45" s="9" t="s">
        <v>464</v>
      </c>
      <c r="C45" s="15">
        <f t="shared" si="4"/>
        <v>3.65101656626506</v>
      </c>
      <c r="D45" s="9">
        <f t="shared" si="6"/>
        <v>2.9040472438896937E-2</v>
      </c>
      <c r="E45" s="10">
        <v>1.7108E-4</v>
      </c>
      <c r="F45" s="10">
        <v>2.7263E-4</v>
      </c>
      <c r="G45" s="10">
        <v>4.2613999999999998E-4</v>
      </c>
      <c r="H45" s="10">
        <v>9.9859999999999996E-5</v>
      </c>
      <c r="I45" s="10">
        <f t="shared" si="7"/>
        <v>2.4242749999999998E-4</v>
      </c>
      <c r="J45" s="10">
        <v>2</v>
      </c>
      <c r="K45" s="10">
        <v>3</v>
      </c>
      <c r="L45" s="10">
        <v>3</v>
      </c>
      <c r="M45" s="10">
        <v>1</v>
      </c>
      <c r="N45" s="10">
        <f t="shared" si="8"/>
        <v>2.25</v>
      </c>
      <c r="O45" s="11">
        <v>0</v>
      </c>
      <c r="P45" s="11">
        <v>6.3319999999999997E-5</v>
      </c>
      <c r="Q45" s="11">
        <v>0</v>
      </c>
      <c r="R45" s="11">
        <v>6.9480000000000006E-5</v>
      </c>
      <c r="S45" s="11">
        <f t="shared" si="9"/>
        <v>6.6400000000000001E-5</v>
      </c>
      <c r="T45" s="11">
        <v>0</v>
      </c>
      <c r="U45" s="11">
        <v>1</v>
      </c>
      <c r="V45" s="11">
        <v>0</v>
      </c>
      <c r="W45" s="11">
        <v>1</v>
      </c>
      <c r="X45" s="11">
        <f t="shared" si="10"/>
        <v>0.5</v>
      </c>
    </row>
    <row r="46" spans="1:24" x14ac:dyDescent="0.2">
      <c r="A46" s="9" t="s">
        <v>228</v>
      </c>
      <c r="B46" s="9" t="s">
        <v>229</v>
      </c>
      <c r="C46" s="15">
        <f t="shared" si="4"/>
        <v>3.5707424426973757</v>
      </c>
      <c r="D46" s="9">
        <f t="shared" si="6"/>
        <v>1.8703803822927766E-2</v>
      </c>
      <c r="E46" s="10">
        <v>1.5533700000000001E-3</v>
      </c>
      <c r="F46" s="10">
        <v>2.1272700000000001E-3</v>
      </c>
      <c r="G46" s="10">
        <v>8.0608999999999997E-4</v>
      </c>
      <c r="H46" s="10">
        <v>2.3927100000000001E-3</v>
      </c>
      <c r="I46" s="10">
        <f t="shared" si="7"/>
        <v>1.7198600000000001E-3</v>
      </c>
      <c r="J46" s="10">
        <v>9.6</v>
      </c>
      <c r="K46" s="10">
        <v>12.375</v>
      </c>
      <c r="L46" s="10">
        <v>3</v>
      </c>
      <c r="M46" s="10">
        <v>12.666666666666666</v>
      </c>
      <c r="N46" s="10">
        <f t="shared" si="8"/>
        <v>9.4104166666666664</v>
      </c>
      <c r="O46" s="11">
        <v>1.06109E-3</v>
      </c>
      <c r="P46" s="11">
        <v>0</v>
      </c>
      <c r="Q46" s="11">
        <v>1.2102E-4</v>
      </c>
      <c r="R46" s="11">
        <v>2.6285000000000002E-4</v>
      </c>
      <c r="S46" s="11">
        <f t="shared" si="9"/>
        <v>4.8165333333333339E-4</v>
      </c>
      <c r="T46" s="11">
        <v>14.526315789473685</v>
      </c>
      <c r="U46" s="11">
        <v>0</v>
      </c>
      <c r="V46" s="11">
        <v>1.1428571428571428</v>
      </c>
      <c r="W46" s="11">
        <v>2</v>
      </c>
      <c r="X46" s="11">
        <f t="shared" si="10"/>
        <v>4.4172932330827068</v>
      </c>
    </row>
    <row r="47" spans="1:24" x14ac:dyDescent="0.2">
      <c r="A47" s="9" t="s">
        <v>183</v>
      </c>
      <c r="B47" s="9" t="s">
        <v>184</v>
      </c>
      <c r="C47" s="15">
        <f t="shared" si="4"/>
        <v>3.5554657337212183</v>
      </c>
      <c r="D47" s="9">
        <f t="shared" si="6"/>
        <v>2.6092281128876738E-2</v>
      </c>
      <c r="E47" s="10">
        <v>1.7013799999999999E-3</v>
      </c>
      <c r="F47" s="10">
        <v>1.2652399999999999E-3</v>
      </c>
      <c r="G47" s="10">
        <v>4.2379000000000001E-4</v>
      </c>
      <c r="H47" s="10">
        <v>9.9310000000000002E-4</v>
      </c>
      <c r="I47" s="10">
        <f t="shared" si="7"/>
        <v>1.0958774999999998E-3</v>
      </c>
      <c r="J47" s="10">
        <v>10</v>
      </c>
      <c r="K47" s="10">
        <v>7</v>
      </c>
      <c r="L47" s="10">
        <v>1.5</v>
      </c>
      <c r="M47" s="10">
        <v>5</v>
      </c>
      <c r="N47" s="10">
        <f t="shared" si="8"/>
        <v>5.875</v>
      </c>
      <c r="O47" s="11">
        <v>5.7603999999999999E-4</v>
      </c>
      <c r="P47" s="11">
        <v>1.2595E-4</v>
      </c>
      <c r="Q47" s="11">
        <v>2.2268E-4</v>
      </c>
      <c r="R47" s="11">
        <v>0</v>
      </c>
      <c r="S47" s="11">
        <f t="shared" si="9"/>
        <v>3.0822333333333337E-4</v>
      </c>
      <c r="T47" s="11">
        <v>7.5</v>
      </c>
      <c r="U47" s="11">
        <v>1</v>
      </c>
      <c r="V47" s="11">
        <v>2</v>
      </c>
      <c r="W47" s="11">
        <v>0</v>
      </c>
      <c r="X47" s="11">
        <f t="shared" si="10"/>
        <v>2.625</v>
      </c>
    </row>
    <row r="48" spans="1:24" x14ac:dyDescent="0.2">
      <c r="A48" s="9" t="s">
        <v>387</v>
      </c>
      <c r="B48" s="9" t="s">
        <v>388</v>
      </c>
      <c r="C48" s="15">
        <f t="shared" si="4"/>
        <v>3.4285427642705222</v>
      </c>
      <c r="D48" s="9">
        <f t="shared" si="6"/>
        <v>2.6012570022526989E-3</v>
      </c>
      <c r="E48" s="10">
        <v>1.95039E-3</v>
      </c>
      <c r="F48" s="10">
        <v>1.5069300000000001E-3</v>
      </c>
      <c r="G48" s="10">
        <v>1.17774E-3</v>
      </c>
      <c r="H48" s="10">
        <v>1.34545E-3</v>
      </c>
      <c r="I48" s="10">
        <f t="shared" si="7"/>
        <v>1.4951274999999999E-3</v>
      </c>
      <c r="J48" s="10">
        <v>22</v>
      </c>
      <c r="K48" s="10">
        <v>16</v>
      </c>
      <c r="L48" s="10">
        <v>8</v>
      </c>
      <c r="M48" s="10">
        <v>13</v>
      </c>
      <c r="N48" s="10">
        <f t="shared" si="8"/>
        <v>14.75</v>
      </c>
      <c r="O48" s="11">
        <v>8.0042999999999998E-4</v>
      </c>
      <c r="P48" s="11">
        <v>3.9376999999999999E-4</v>
      </c>
      <c r="Q48" s="11">
        <v>4.0611999999999999E-4</v>
      </c>
      <c r="R48" s="11">
        <v>1.4401E-4</v>
      </c>
      <c r="S48" s="11">
        <f t="shared" si="9"/>
        <v>4.3608249999999997E-4</v>
      </c>
      <c r="T48" s="11">
        <v>20</v>
      </c>
      <c r="U48" s="11">
        <v>6</v>
      </c>
      <c r="V48" s="11">
        <v>7</v>
      </c>
      <c r="W48" s="11">
        <v>2</v>
      </c>
      <c r="X48" s="11">
        <f t="shared" si="10"/>
        <v>8.75</v>
      </c>
    </row>
    <row r="49" spans="1:24" x14ac:dyDescent="0.2">
      <c r="A49" s="9" t="s">
        <v>209</v>
      </c>
      <c r="B49" s="9" t="s">
        <v>210</v>
      </c>
      <c r="C49" s="15">
        <f t="shared" si="4"/>
        <v>3.3375847383973576</v>
      </c>
      <c r="D49" s="9">
        <f t="shared" si="6"/>
        <v>2.80044252209476E-3</v>
      </c>
      <c r="E49" s="10">
        <v>1.6417E-4</v>
      </c>
      <c r="F49" s="10">
        <v>2.5838E-4</v>
      </c>
      <c r="G49" s="10">
        <v>3.3320000000000002E-4</v>
      </c>
      <c r="H49" s="10">
        <v>2.6831000000000001E-4</v>
      </c>
      <c r="I49" s="10">
        <f t="shared" si="7"/>
        <v>2.5601500000000001E-4</v>
      </c>
      <c r="J49" s="10">
        <v>9</v>
      </c>
      <c r="K49" s="10">
        <v>13.33333333333333</v>
      </c>
      <c r="L49" s="10">
        <v>11</v>
      </c>
      <c r="M49" s="10">
        <v>12.599999999999998</v>
      </c>
      <c r="N49" s="10">
        <f t="shared" si="8"/>
        <v>11.483333333333331</v>
      </c>
      <c r="O49" s="11">
        <v>9.4699999999999998E-5</v>
      </c>
      <c r="P49" s="11">
        <v>0</v>
      </c>
      <c r="Q49" s="11">
        <v>8.3560000000000006E-5</v>
      </c>
      <c r="R49" s="11">
        <v>5.1860000000000002E-5</v>
      </c>
      <c r="S49" s="11">
        <f t="shared" si="9"/>
        <v>7.6706666666666675E-5</v>
      </c>
      <c r="T49" s="11">
        <v>11.5</v>
      </c>
      <c r="U49" s="11">
        <v>0</v>
      </c>
      <c r="V49" s="11">
        <v>7</v>
      </c>
      <c r="W49" s="11">
        <v>3.5</v>
      </c>
      <c r="X49" s="11">
        <f t="shared" si="10"/>
        <v>5.5</v>
      </c>
    </row>
    <row r="50" spans="1:24" x14ac:dyDescent="0.2">
      <c r="A50" s="9" t="s">
        <v>321</v>
      </c>
      <c r="B50" s="9" t="s">
        <v>322</v>
      </c>
      <c r="C50" s="15">
        <f t="shared" si="4"/>
        <v>3.3280355270342761</v>
      </c>
      <c r="D50" s="9">
        <f t="shared" si="6"/>
        <v>1.0518539613780014E-4</v>
      </c>
      <c r="E50" s="10">
        <v>1.45374E-3</v>
      </c>
      <c r="F50" s="10">
        <v>1.63021E-3</v>
      </c>
      <c r="G50" s="10">
        <v>2.0117199999999998E-3</v>
      </c>
      <c r="H50" s="10">
        <v>1.7914000000000001E-3</v>
      </c>
      <c r="I50" s="10">
        <f t="shared" si="7"/>
        <v>1.7217675000000001E-3</v>
      </c>
      <c r="J50" s="10">
        <v>18</v>
      </c>
      <c r="K50" s="10">
        <v>19</v>
      </c>
      <c r="L50" s="10">
        <v>15</v>
      </c>
      <c r="M50" s="10">
        <v>19</v>
      </c>
      <c r="N50" s="10">
        <f t="shared" si="8"/>
        <v>17.75</v>
      </c>
      <c r="O50" s="11">
        <v>5.1042999999999998E-4</v>
      </c>
      <c r="P50" s="11">
        <v>4.7830000000000003E-4</v>
      </c>
      <c r="Q50" s="11">
        <v>6.8709000000000001E-4</v>
      </c>
      <c r="R50" s="11">
        <v>3.9358999999999998E-4</v>
      </c>
      <c r="S50" s="11">
        <f t="shared" si="9"/>
        <v>5.1735249999999996E-4</v>
      </c>
      <c r="T50" s="11">
        <v>14</v>
      </c>
      <c r="U50" s="11">
        <v>8</v>
      </c>
      <c r="V50" s="11">
        <v>13</v>
      </c>
      <c r="W50" s="11">
        <v>6</v>
      </c>
      <c r="X50" s="11">
        <f t="shared" si="10"/>
        <v>10.25</v>
      </c>
    </row>
    <row r="51" spans="1:24" x14ac:dyDescent="0.2">
      <c r="A51" s="9" t="s">
        <v>309</v>
      </c>
      <c r="B51" s="9" t="s">
        <v>310</v>
      </c>
      <c r="C51" s="15">
        <f t="shared" si="4"/>
        <v>3.302213853122296</v>
      </c>
      <c r="D51" s="9">
        <f t="shared" si="6"/>
        <v>1.1028439117365695E-3</v>
      </c>
      <c r="E51" s="10">
        <v>7.7129099999999999E-3</v>
      </c>
      <c r="F51" s="10">
        <v>9.5723600000000002E-3</v>
      </c>
      <c r="G51" s="10">
        <v>1.268823E-2</v>
      </c>
      <c r="H51" s="10">
        <v>1.220188E-2</v>
      </c>
      <c r="I51" s="10">
        <f t="shared" si="7"/>
        <v>1.0543845E-2</v>
      </c>
      <c r="J51" s="10">
        <v>107</v>
      </c>
      <c r="K51" s="10">
        <v>125</v>
      </c>
      <c r="L51" s="10">
        <v>106</v>
      </c>
      <c r="M51" s="10">
        <v>145</v>
      </c>
      <c r="N51" s="10">
        <f t="shared" si="8"/>
        <v>120.75</v>
      </c>
      <c r="O51" s="11">
        <v>2.3104000000000002E-3</v>
      </c>
      <c r="P51" s="11">
        <v>2.5079999999999998E-3</v>
      </c>
      <c r="Q51" s="11">
        <v>3.6794699999999998E-3</v>
      </c>
      <c r="R51" s="11">
        <v>4.2739800000000001E-3</v>
      </c>
      <c r="S51" s="11">
        <f t="shared" si="9"/>
        <v>3.1929625000000003E-3</v>
      </c>
      <c r="T51" s="11">
        <v>71</v>
      </c>
      <c r="U51" s="11">
        <v>47</v>
      </c>
      <c r="V51" s="11">
        <v>78</v>
      </c>
      <c r="W51" s="11">
        <v>73</v>
      </c>
      <c r="X51" s="11">
        <f t="shared" si="10"/>
        <v>67.25</v>
      </c>
    </row>
    <row r="52" spans="1:24" x14ac:dyDescent="0.2">
      <c r="A52" s="9" t="s">
        <v>826</v>
      </c>
      <c r="B52" s="9" t="s">
        <v>827</v>
      </c>
      <c r="C52" s="15">
        <f t="shared" si="4"/>
        <v>3.1947729105079277</v>
      </c>
      <c r="D52" s="9">
        <f t="shared" si="6"/>
        <v>4.0503106248554993E-2</v>
      </c>
      <c r="E52" s="10">
        <v>7.7650000000000004E-5</v>
      </c>
      <c r="F52" s="10">
        <v>1.9248E-4</v>
      </c>
      <c r="G52" s="10">
        <v>2.5787999999999999E-4</v>
      </c>
      <c r="H52" s="10">
        <v>4.2300999999999998E-4</v>
      </c>
      <c r="I52" s="10">
        <f t="shared" si="7"/>
        <v>2.3775499999999998E-4</v>
      </c>
      <c r="J52" s="10">
        <v>3</v>
      </c>
      <c r="K52" s="10">
        <v>7</v>
      </c>
      <c r="L52" s="10">
        <v>6</v>
      </c>
      <c r="M52" s="10">
        <v>14</v>
      </c>
      <c r="N52" s="10">
        <f t="shared" si="8"/>
        <v>7.5</v>
      </c>
      <c r="O52" s="11">
        <v>0</v>
      </c>
      <c r="P52" s="11">
        <v>1.1496E-4</v>
      </c>
      <c r="Q52" s="11">
        <v>3.3880000000000001E-5</v>
      </c>
      <c r="R52" s="11">
        <v>0</v>
      </c>
      <c r="S52" s="11">
        <f t="shared" si="9"/>
        <v>7.4419999999999996E-5</v>
      </c>
      <c r="T52" s="11">
        <v>0</v>
      </c>
      <c r="U52" s="11">
        <v>6</v>
      </c>
      <c r="V52" s="11">
        <v>2</v>
      </c>
      <c r="W52" s="11">
        <v>0</v>
      </c>
      <c r="X52" s="11">
        <f t="shared" si="10"/>
        <v>2</v>
      </c>
    </row>
    <row r="53" spans="1:24" x14ac:dyDescent="0.2">
      <c r="A53" s="9" t="s">
        <v>731</v>
      </c>
      <c r="B53" s="9" t="s">
        <v>732</v>
      </c>
      <c r="C53" s="15">
        <f t="shared" si="4"/>
        <v>3.1906547061186235</v>
      </c>
      <c r="D53" s="9">
        <f t="shared" si="6"/>
        <v>1.3021347287837477E-2</v>
      </c>
      <c r="E53" s="10">
        <v>6.1870000000000002E-5</v>
      </c>
      <c r="F53" s="10">
        <v>1.3145E-4</v>
      </c>
      <c r="G53" s="10">
        <v>1.0274E-4</v>
      </c>
      <c r="H53" s="10">
        <v>1.8055999999999999E-4</v>
      </c>
      <c r="I53" s="10">
        <f t="shared" si="7"/>
        <v>1.1915499999999999E-4</v>
      </c>
      <c r="J53" s="10">
        <v>2</v>
      </c>
      <c r="K53" s="10">
        <v>4</v>
      </c>
      <c r="L53" s="10">
        <v>2</v>
      </c>
      <c r="M53" s="10">
        <v>5</v>
      </c>
      <c r="N53" s="10">
        <f t="shared" si="8"/>
        <v>3.25</v>
      </c>
      <c r="O53" s="11">
        <v>1.396E-5</v>
      </c>
      <c r="P53" s="11">
        <v>0</v>
      </c>
      <c r="Q53" s="11">
        <v>6.0730000000000003E-5</v>
      </c>
      <c r="R53" s="11">
        <v>0</v>
      </c>
      <c r="S53" s="11">
        <f t="shared" si="9"/>
        <v>3.7345000000000002E-5</v>
      </c>
      <c r="T53" s="11">
        <v>1</v>
      </c>
      <c r="U53" s="11">
        <v>0</v>
      </c>
      <c r="V53" s="11">
        <v>3</v>
      </c>
      <c r="W53" s="11">
        <v>0</v>
      </c>
      <c r="X53" s="11">
        <f t="shared" si="10"/>
        <v>1</v>
      </c>
    </row>
    <row r="54" spans="1:24" x14ac:dyDescent="0.2">
      <c r="A54" s="9" t="s">
        <v>78</v>
      </c>
      <c r="B54" s="9" t="s">
        <v>79</v>
      </c>
      <c r="C54" s="15">
        <f t="shared" si="4"/>
        <v>3.1645220261340281</v>
      </c>
      <c r="D54" s="9">
        <f t="shared" si="6"/>
        <v>3.0466746764895816E-2</v>
      </c>
      <c r="E54" s="10">
        <v>1.61433E-3</v>
      </c>
      <c r="F54" s="10">
        <v>1.2250099999999999E-3</v>
      </c>
      <c r="G54" s="10">
        <v>3.8296000000000001E-4</v>
      </c>
      <c r="H54" s="10">
        <v>1.2264800000000001E-3</v>
      </c>
      <c r="I54" s="10">
        <f t="shared" si="7"/>
        <v>1.1121950000000001E-3</v>
      </c>
      <c r="J54" s="10">
        <v>63</v>
      </c>
      <c r="K54" s="10">
        <v>45</v>
      </c>
      <c r="L54" s="10">
        <v>9</v>
      </c>
      <c r="M54" s="10">
        <v>41</v>
      </c>
      <c r="N54" s="10">
        <f t="shared" si="8"/>
        <v>39.5</v>
      </c>
      <c r="O54" s="11">
        <v>3.1232999999999999E-4</v>
      </c>
      <c r="P54" s="11">
        <v>1.7071999999999999E-4</v>
      </c>
      <c r="Q54" s="11">
        <v>4.0245999999999999E-4</v>
      </c>
      <c r="R54" s="11">
        <v>5.2032000000000001E-4</v>
      </c>
      <c r="S54" s="11">
        <f t="shared" si="9"/>
        <v>3.5145749999999996E-4</v>
      </c>
      <c r="T54" s="11">
        <v>27</v>
      </c>
      <c r="U54" s="11">
        <v>9</v>
      </c>
      <c r="V54" s="11">
        <v>24</v>
      </c>
      <c r="W54" s="11">
        <v>25</v>
      </c>
      <c r="X54" s="11">
        <f t="shared" si="10"/>
        <v>21.25</v>
      </c>
    </row>
    <row r="55" spans="1:24" x14ac:dyDescent="0.2">
      <c r="A55" s="9" t="s">
        <v>131</v>
      </c>
      <c r="B55" s="9" t="s">
        <v>132</v>
      </c>
      <c r="C55" s="15">
        <f t="shared" si="4"/>
        <v>3.0204696786498864</v>
      </c>
      <c r="D55" s="9">
        <f t="shared" si="6"/>
        <v>1.5701803763889365E-2</v>
      </c>
      <c r="E55" s="10">
        <v>8.1716999999999998E-4</v>
      </c>
      <c r="F55" s="10">
        <v>1.0965899999999999E-3</v>
      </c>
      <c r="G55" s="10">
        <v>4.2852E-4</v>
      </c>
      <c r="H55" s="10">
        <v>1.20502E-3</v>
      </c>
      <c r="I55" s="10">
        <f t="shared" si="7"/>
        <v>8.8682499999999994E-4</v>
      </c>
      <c r="J55" s="10">
        <v>19</v>
      </c>
      <c r="K55" s="10">
        <v>24</v>
      </c>
      <c r="L55" s="10">
        <v>6</v>
      </c>
      <c r="M55" s="10">
        <v>24</v>
      </c>
      <c r="N55" s="10">
        <f t="shared" si="8"/>
        <v>18.25</v>
      </c>
      <c r="O55" s="11">
        <v>2.5240000000000001E-4</v>
      </c>
      <c r="P55" s="11">
        <v>3.1838E-4</v>
      </c>
      <c r="Q55" s="11">
        <v>3.9404000000000002E-4</v>
      </c>
      <c r="R55" s="11">
        <v>2.096E-4</v>
      </c>
      <c r="S55" s="11">
        <f t="shared" si="9"/>
        <v>2.9360500000000001E-4</v>
      </c>
      <c r="T55" s="11">
        <v>13</v>
      </c>
      <c r="U55" s="11">
        <v>10</v>
      </c>
      <c r="V55" s="11">
        <v>14</v>
      </c>
      <c r="W55" s="11">
        <v>6</v>
      </c>
      <c r="X55" s="11">
        <f t="shared" si="10"/>
        <v>10.75</v>
      </c>
    </row>
    <row r="56" spans="1:24" x14ac:dyDescent="0.2">
      <c r="A56" s="9" t="s">
        <v>94</v>
      </c>
      <c r="B56" s="9" t="s">
        <v>95</v>
      </c>
      <c r="C56" s="15">
        <f t="shared" si="4"/>
        <v>3.0070056386847948</v>
      </c>
      <c r="D56" s="9">
        <f t="shared" si="6"/>
        <v>7.4260910173919656E-3</v>
      </c>
      <c r="E56" s="10">
        <v>2.0011899999999999E-3</v>
      </c>
      <c r="F56" s="10">
        <v>2.3917500000000002E-3</v>
      </c>
      <c r="G56" s="10">
        <v>1.2461799999999999E-3</v>
      </c>
      <c r="H56" s="10">
        <v>1.75216E-3</v>
      </c>
      <c r="I56" s="10">
        <f t="shared" si="7"/>
        <v>1.8478199999999998E-3</v>
      </c>
      <c r="J56" s="10">
        <v>8</v>
      </c>
      <c r="K56" s="10">
        <v>9</v>
      </c>
      <c r="L56" s="10">
        <v>3</v>
      </c>
      <c r="M56" s="10">
        <v>6</v>
      </c>
      <c r="N56" s="10">
        <f t="shared" si="8"/>
        <v>6.5</v>
      </c>
      <c r="O56" s="11">
        <v>1.12925E-3</v>
      </c>
      <c r="P56" s="11">
        <v>5.5553999999999998E-4</v>
      </c>
      <c r="Q56" s="11">
        <v>1.6369999999999999E-4</v>
      </c>
      <c r="R56" s="11">
        <v>6.0952999999999995E-4</v>
      </c>
      <c r="S56" s="11">
        <f t="shared" si="9"/>
        <v>6.14505E-4</v>
      </c>
      <c r="T56" s="11">
        <v>10</v>
      </c>
      <c r="U56" s="11">
        <v>3</v>
      </c>
      <c r="V56" s="11">
        <v>1</v>
      </c>
      <c r="W56" s="11">
        <v>3</v>
      </c>
      <c r="X56" s="11">
        <f t="shared" si="10"/>
        <v>4.25</v>
      </c>
    </row>
    <row r="57" spans="1:24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</row>
    <row r="58" spans="1:24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</row>
    <row r="59" spans="1:24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</row>
    <row r="60" spans="1:24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</row>
    <row r="61" spans="1:24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</row>
    <row r="62" spans="1:24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</row>
    <row r="63" spans="1:24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</row>
    <row r="64" spans="1:24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</row>
    <row r="65" spans="1:24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</row>
    <row r="66" spans="1:24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</row>
    <row r="67" spans="1:24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</row>
    <row r="68" spans="1:24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</row>
    <row r="69" spans="1:24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</row>
    <row r="70" spans="1:24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</row>
    <row r="71" spans="1:24" x14ac:dyDescent="0.2">
      <c r="A71" s="29"/>
      <c r="B71" s="29"/>
      <c r="C71" s="27"/>
      <c r="D71" s="27"/>
      <c r="E71" s="29"/>
      <c r="F71" s="29"/>
      <c r="G71" s="29"/>
      <c r="H71" s="29"/>
      <c r="I71" s="27"/>
      <c r="J71" s="29"/>
      <c r="K71" s="29"/>
      <c r="L71" s="29"/>
      <c r="M71" s="29"/>
      <c r="N71" s="27"/>
      <c r="O71" s="29"/>
      <c r="P71" s="29"/>
      <c r="Q71" s="29"/>
      <c r="R71" s="29"/>
      <c r="S71" s="27"/>
      <c r="T71" s="29"/>
      <c r="U71" s="29"/>
      <c r="V71" s="29"/>
      <c r="W71" s="29"/>
      <c r="X71" s="27"/>
    </row>
    <row r="72" spans="1:24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</row>
    <row r="73" spans="1:24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</row>
    <row r="74" spans="1:24" x14ac:dyDescent="0.2">
      <c r="A74" s="29"/>
      <c r="B74" s="29"/>
      <c r="C74" s="27"/>
      <c r="D74" s="27"/>
      <c r="E74" s="29"/>
      <c r="F74" s="29"/>
      <c r="G74" s="29"/>
      <c r="H74" s="29"/>
      <c r="I74" s="27"/>
      <c r="J74" s="29"/>
      <c r="K74" s="29"/>
      <c r="L74" s="29"/>
      <c r="M74" s="29"/>
      <c r="N74" s="27"/>
      <c r="O74" s="29"/>
      <c r="P74" s="29"/>
      <c r="Q74" s="29"/>
      <c r="R74" s="29"/>
      <c r="S74" s="27"/>
      <c r="T74" s="29"/>
      <c r="U74" s="29"/>
      <c r="V74" s="29"/>
      <c r="W74" s="29"/>
      <c r="X74" s="27"/>
    </row>
    <row r="75" spans="1:24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</row>
    <row r="76" spans="1:24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</row>
    <row r="77" spans="1:24" x14ac:dyDescent="0.2">
      <c r="A77" s="29"/>
      <c r="B77" s="29"/>
      <c r="C77" s="27"/>
      <c r="D77" s="27"/>
      <c r="E77" s="29"/>
      <c r="F77" s="29"/>
      <c r="G77" s="29"/>
      <c r="H77" s="29"/>
      <c r="I77" s="27"/>
      <c r="J77" s="29"/>
      <c r="K77" s="29"/>
      <c r="L77" s="29"/>
      <c r="M77" s="29"/>
      <c r="N77" s="27"/>
      <c r="O77" s="29"/>
      <c r="P77" s="29"/>
      <c r="Q77" s="29"/>
      <c r="R77" s="29"/>
      <c r="S77" s="27"/>
      <c r="T77" s="29"/>
      <c r="U77" s="29"/>
      <c r="V77" s="29"/>
      <c r="W77" s="29"/>
      <c r="X77" s="27"/>
    </row>
    <row r="78" spans="1:24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</row>
    <row r="79" spans="1:24" x14ac:dyDescent="0.2">
      <c r="A79" s="27"/>
      <c r="B79" s="30"/>
      <c r="C79" s="27"/>
      <c r="D79" s="27"/>
      <c r="E79" s="27"/>
      <c r="F79" s="27"/>
      <c r="G79" s="27"/>
      <c r="H79" s="27"/>
      <c r="I79" s="27"/>
      <c r="J79" s="30"/>
      <c r="K79" s="30"/>
      <c r="L79" s="30"/>
      <c r="M79" s="30"/>
      <c r="N79" s="27"/>
      <c r="O79" s="27"/>
      <c r="P79" s="27"/>
      <c r="Q79" s="27"/>
      <c r="R79" s="27"/>
      <c r="S79" s="27"/>
      <c r="T79" s="30"/>
      <c r="U79" s="30"/>
      <c r="V79" s="30"/>
      <c r="W79" s="30"/>
      <c r="X79" s="27"/>
    </row>
    <row r="80" spans="1:24" x14ac:dyDescent="0.2">
      <c r="A80" s="27"/>
      <c r="B80" s="30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</row>
    <row r="81" spans="1:24" x14ac:dyDescent="0.2">
      <c r="A81" s="27"/>
      <c r="B81" s="30"/>
      <c r="C81" s="27"/>
      <c r="D81" s="27"/>
      <c r="E81" s="30"/>
      <c r="F81" s="30"/>
      <c r="G81" s="30"/>
      <c r="H81" s="30"/>
      <c r="I81" s="27"/>
      <c r="J81" s="27"/>
      <c r="K81" s="27"/>
      <c r="L81" s="27"/>
      <c r="M81" s="27"/>
      <c r="N81" s="27"/>
      <c r="O81" s="30"/>
      <c r="P81" s="30"/>
      <c r="Q81" s="30"/>
      <c r="R81" s="30"/>
      <c r="S81" s="27"/>
      <c r="T81" s="27"/>
      <c r="U81" s="27"/>
      <c r="V81" s="27"/>
      <c r="W81" s="27"/>
      <c r="X81" s="27"/>
    </row>
    <row r="82" spans="1:24" x14ac:dyDescent="0.2">
      <c r="A82" s="30"/>
      <c r="B82" s="30"/>
      <c r="C82" s="27"/>
      <c r="D82" s="27"/>
      <c r="E82" s="30"/>
      <c r="F82" s="30"/>
      <c r="G82" s="30"/>
      <c r="H82" s="30"/>
      <c r="I82" s="27"/>
      <c r="J82" s="30"/>
      <c r="K82" s="30"/>
      <c r="L82" s="30"/>
      <c r="M82" s="30"/>
      <c r="N82" s="27"/>
      <c r="O82" s="30"/>
      <c r="P82" s="30"/>
      <c r="Q82" s="30"/>
      <c r="R82" s="30"/>
      <c r="S82" s="27"/>
      <c r="T82" s="30"/>
      <c r="U82" s="30"/>
      <c r="V82" s="30"/>
      <c r="W82" s="30"/>
      <c r="X82" s="27"/>
    </row>
    <row r="83" spans="1:24" x14ac:dyDescent="0.2">
      <c r="A83" s="30"/>
      <c r="B83" s="30"/>
      <c r="C83" s="27"/>
      <c r="D83" s="27"/>
      <c r="E83" s="30"/>
      <c r="F83" s="30"/>
      <c r="G83" s="30"/>
      <c r="H83" s="30"/>
      <c r="I83" s="27"/>
      <c r="J83" s="30"/>
      <c r="K83" s="30"/>
      <c r="L83" s="30"/>
      <c r="M83" s="30"/>
      <c r="N83" s="27"/>
      <c r="O83" s="30"/>
      <c r="P83" s="30"/>
      <c r="Q83" s="30"/>
      <c r="R83" s="30"/>
      <c r="S83" s="27"/>
      <c r="T83" s="30"/>
      <c r="U83" s="30"/>
      <c r="V83" s="30"/>
      <c r="W83" s="30"/>
      <c r="X83" s="27"/>
    </row>
    <row r="84" spans="1:24" x14ac:dyDescent="0.2">
      <c r="A84" s="30"/>
      <c r="B84" s="30"/>
      <c r="C84" s="27"/>
      <c r="D84" s="27"/>
      <c r="E84" s="30"/>
      <c r="F84" s="30"/>
      <c r="G84" s="30"/>
      <c r="H84" s="30"/>
      <c r="I84" s="27"/>
      <c r="J84" s="30"/>
      <c r="K84" s="30"/>
      <c r="L84" s="30"/>
      <c r="M84" s="30"/>
      <c r="N84" s="27"/>
      <c r="O84" s="30"/>
      <c r="P84" s="30"/>
      <c r="Q84" s="30"/>
      <c r="R84" s="30"/>
      <c r="S84" s="27"/>
      <c r="T84" s="30"/>
      <c r="U84" s="30"/>
      <c r="V84" s="30"/>
      <c r="W84" s="30"/>
      <c r="X84" s="27"/>
    </row>
    <row r="85" spans="1:24" x14ac:dyDescent="0.2">
      <c r="A85" s="30"/>
      <c r="B85" s="30"/>
      <c r="C85" s="27"/>
      <c r="D85" s="27"/>
      <c r="E85" s="30"/>
      <c r="F85" s="30"/>
      <c r="G85" s="30"/>
      <c r="H85" s="30"/>
      <c r="I85" s="27"/>
      <c r="J85" s="30"/>
      <c r="K85" s="30"/>
      <c r="L85" s="30"/>
      <c r="M85" s="30"/>
      <c r="N85" s="27"/>
      <c r="O85" s="30"/>
      <c r="P85" s="30"/>
      <c r="Q85" s="30"/>
      <c r="R85" s="30"/>
      <c r="S85" s="27"/>
      <c r="T85" s="30"/>
      <c r="U85" s="30"/>
      <c r="V85" s="30"/>
      <c r="W85" s="30"/>
      <c r="X85" s="27"/>
    </row>
    <row r="86" spans="1:24" x14ac:dyDescent="0.2">
      <c r="A86" s="30"/>
      <c r="B86" s="30"/>
      <c r="C86" s="27"/>
      <c r="D86" s="27"/>
      <c r="E86" s="30"/>
      <c r="F86" s="30"/>
      <c r="G86" s="30"/>
      <c r="H86" s="30"/>
      <c r="I86" s="27"/>
      <c r="J86" s="30"/>
      <c r="K86" s="30"/>
      <c r="L86" s="30"/>
      <c r="M86" s="30"/>
      <c r="N86" s="27"/>
      <c r="O86" s="30"/>
      <c r="P86" s="30"/>
      <c r="Q86" s="30"/>
      <c r="R86" s="30"/>
      <c r="S86" s="27"/>
      <c r="T86" s="30"/>
      <c r="U86" s="30"/>
      <c r="V86" s="30"/>
      <c r="W86" s="30"/>
      <c r="X86" s="27"/>
    </row>
    <row r="87" spans="1:24" x14ac:dyDescent="0.2">
      <c r="A87" s="30"/>
      <c r="B87" s="30"/>
      <c r="C87" s="27"/>
      <c r="D87" s="27"/>
      <c r="E87" s="30"/>
      <c r="F87" s="30"/>
      <c r="G87" s="30"/>
      <c r="H87" s="30"/>
      <c r="I87" s="27"/>
      <c r="J87" s="30"/>
      <c r="K87" s="30"/>
      <c r="L87" s="30"/>
      <c r="M87" s="30"/>
      <c r="N87" s="27"/>
      <c r="O87" s="30"/>
      <c r="P87" s="30"/>
      <c r="Q87" s="30"/>
      <c r="R87" s="30"/>
      <c r="S87" s="27"/>
      <c r="T87" s="30"/>
      <c r="U87" s="30"/>
      <c r="V87" s="30"/>
      <c r="W87" s="30"/>
      <c r="X87" s="27"/>
    </row>
    <row r="88" spans="1:24" x14ac:dyDescent="0.2">
      <c r="A88" s="30"/>
      <c r="B88" s="30"/>
      <c r="C88" s="27"/>
      <c r="D88" s="27"/>
      <c r="E88" s="30"/>
      <c r="F88" s="30"/>
      <c r="G88" s="30"/>
      <c r="H88" s="30"/>
      <c r="I88" s="27"/>
      <c r="J88" s="30"/>
      <c r="K88" s="30"/>
      <c r="L88" s="30"/>
      <c r="M88" s="30"/>
      <c r="N88" s="27"/>
      <c r="O88" s="30"/>
      <c r="P88" s="30"/>
      <c r="Q88" s="30"/>
      <c r="R88" s="30"/>
      <c r="S88" s="27"/>
      <c r="T88" s="30"/>
      <c r="U88" s="30"/>
      <c r="V88" s="30"/>
      <c r="W88" s="30"/>
      <c r="X88" s="27"/>
    </row>
    <row r="89" spans="1:24" x14ac:dyDescent="0.2">
      <c r="A89" s="30"/>
      <c r="B89" s="30"/>
      <c r="C89" s="27"/>
      <c r="D89" s="27"/>
      <c r="E89" s="30"/>
      <c r="F89" s="30"/>
      <c r="G89" s="30"/>
      <c r="H89" s="30"/>
      <c r="I89" s="27"/>
      <c r="J89" s="30"/>
      <c r="K89" s="30"/>
      <c r="L89" s="30"/>
      <c r="M89" s="30"/>
      <c r="N89" s="27"/>
      <c r="O89" s="30"/>
      <c r="P89" s="30"/>
      <c r="Q89" s="30"/>
      <c r="R89" s="30"/>
      <c r="S89" s="27"/>
      <c r="T89" s="30"/>
      <c r="U89" s="30"/>
      <c r="V89" s="30"/>
      <c r="W89" s="30"/>
      <c r="X89" s="27"/>
    </row>
    <row r="90" spans="1:24" x14ac:dyDescent="0.2">
      <c r="A90" s="30"/>
      <c r="B90" s="30"/>
      <c r="C90" s="27"/>
      <c r="D90" s="27"/>
      <c r="E90" s="30"/>
      <c r="F90" s="30"/>
      <c r="G90" s="30"/>
      <c r="H90" s="30"/>
      <c r="I90" s="27"/>
      <c r="J90" s="30"/>
      <c r="K90" s="30"/>
      <c r="L90" s="30"/>
      <c r="M90" s="30"/>
      <c r="N90" s="27"/>
      <c r="O90" s="30"/>
      <c r="P90" s="30"/>
      <c r="Q90" s="30"/>
      <c r="R90" s="30"/>
      <c r="S90" s="27"/>
      <c r="T90" s="30"/>
      <c r="U90" s="30"/>
      <c r="V90" s="30"/>
      <c r="W90" s="30"/>
      <c r="X90" s="27"/>
    </row>
    <row r="91" spans="1:24" x14ac:dyDescent="0.2">
      <c r="A91" s="30"/>
      <c r="B91" s="30"/>
      <c r="C91" s="27"/>
      <c r="D91" s="27"/>
      <c r="E91" s="30"/>
      <c r="F91" s="30"/>
      <c r="G91" s="30"/>
      <c r="H91" s="30"/>
      <c r="I91" s="27"/>
      <c r="J91" s="30"/>
      <c r="K91" s="30"/>
      <c r="L91" s="30"/>
      <c r="M91" s="30"/>
      <c r="N91" s="27"/>
      <c r="O91" s="30"/>
      <c r="P91" s="30"/>
      <c r="Q91" s="30"/>
      <c r="R91" s="30"/>
      <c r="S91" s="27"/>
      <c r="T91" s="30"/>
      <c r="U91" s="30"/>
      <c r="V91" s="30"/>
      <c r="W91" s="30"/>
      <c r="X91" s="27"/>
    </row>
    <row r="92" spans="1:24" x14ac:dyDescent="0.2">
      <c r="A92" s="30"/>
      <c r="B92" s="30"/>
      <c r="C92" s="27"/>
      <c r="D92" s="27"/>
      <c r="E92" s="30"/>
      <c r="F92" s="30"/>
      <c r="G92" s="30"/>
      <c r="H92" s="30"/>
      <c r="I92" s="27"/>
      <c r="J92" s="30"/>
      <c r="K92" s="30"/>
      <c r="L92" s="30"/>
      <c r="M92" s="30"/>
      <c r="N92" s="27"/>
      <c r="O92" s="30"/>
      <c r="P92" s="30"/>
      <c r="Q92" s="30"/>
      <c r="R92" s="30"/>
      <c r="S92" s="27"/>
      <c r="T92" s="30"/>
      <c r="U92" s="30"/>
      <c r="V92" s="30"/>
      <c r="W92" s="30"/>
      <c r="X92" s="27"/>
    </row>
    <row r="93" spans="1:24" x14ac:dyDescent="0.2">
      <c r="A93" s="30"/>
      <c r="B93" s="30"/>
      <c r="C93" s="27"/>
      <c r="D93" s="27"/>
      <c r="E93" s="30"/>
      <c r="F93" s="30"/>
      <c r="G93" s="30"/>
      <c r="H93" s="30"/>
      <c r="I93" s="27"/>
      <c r="J93" s="30"/>
      <c r="K93" s="30"/>
      <c r="L93" s="30"/>
      <c r="M93" s="30"/>
      <c r="N93" s="27"/>
      <c r="O93" s="30"/>
      <c r="P93" s="30"/>
      <c r="Q93" s="30"/>
      <c r="R93" s="30"/>
      <c r="S93" s="27"/>
      <c r="T93" s="30"/>
      <c r="U93" s="30"/>
      <c r="V93" s="30"/>
      <c r="W93" s="30"/>
      <c r="X93" s="27"/>
    </row>
    <row r="94" spans="1:24" x14ac:dyDescent="0.2">
      <c r="A94" s="30"/>
      <c r="B94" s="30"/>
      <c r="C94" s="27"/>
      <c r="D94" s="27"/>
      <c r="E94" s="30"/>
      <c r="F94" s="30"/>
      <c r="G94" s="30"/>
      <c r="H94" s="30"/>
      <c r="I94" s="27"/>
      <c r="J94" s="30"/>
      <c r="K94" s="30"/>
      <c r="L94" s="30"/>
      <c r="M94" s="30"/>
      <c r="N94" s="27"/>
      <c r="O94" s="30"/>
      <c r="P94" s="30"/>
      <c r="Q94" s="30"/>
      <c r="R94" s="30"/>
      <c r="S94" s="27"/>
      <c r="T94" s="30"/>
      <c r="U94" s="30"/>
      <c r="V94" s="30"/>
      <c r="W94" s="30"/>
      <c r="X94" s="27"/>
    </row>
    <row r="95" spans="1:24" x14ac:dyDescent="0.2">
      <c r="A95" s="30"/>
      <c r="B95" s="30"/>
      <c r="C95" s="27"/>
      <c r="D95" s="27"/>
      <c r="E95" s="30"/>
      <c r="F95" s="30"/>
      <c r="G95" s="30"/>
      <c r="H95" s="30"/>
      <c r="I95" s="27"/>
      <c r="J95" s="30"/>
      <c r="K95" s="30"/>
      <c r="L95" s="30"/>
      <c r="M95" s="30"/>
      <c r="N95" s="27"/>
      <c r="O95" s="30"/>
      <c r="P95" s="30"/>
      <c r="Q95" s="30"/>
      <c r="R95" s="30"/>
      <c r="S95" s="27"/>
      <c r="T95" s="30"/>
      <c r="U95" s="30"/>
      <c r="V95" s="30"/>
      <c r="W95" s="30"/>
      <c r="X95" s="27"/>
    </row>
    <row r="96" spans="1:24" x14ac:dyDescent="0.2">
      <c r="A96" s="30"/>
      <c r="B96" s="30"/>
      <c r="C96" s="27"/>
      <c r="D96" s="27"/>
      <c r="E96" s="30"/>
      <c r="F96" s="30"/>
      <c r="G96" s="30"/>
      <c r="H96" s="30"/>
      <c r="I96" s="27"/>
      <c r="J96" s="30"/>
      <c r="K96" s="30"/>
      <c r="L96" s="30"/>
      <c r="M96" s="30"/>
      <c r="N96" s="27"/>
      <c r="O96" s="30"/>
      <c r="P96" s="30"/>
      <c r="Q96" s="30"/>
      <c r="R96" s="30"/>
      <c r="S96" s="27"/>
      <c r="T96" s="30"/>
      <c r="U96" s="30"/>
      <c r="V96" s="30"/>
      <c r="W96" s="30"/>
      <c r="X96" s="27"/>
    </row>
    <row r="97" spans="1:24" x14ac:dyDescent="0.2">
      <c r="A97" s="30"/>
      <c r="B97" s="30"/>
      <c r="C97" s="27"/>
      <c r="D97" s="27"/>
      <c r="E97" s="30"/>
      <c r="F97" s="30"/>
      <c r="G97" s="30"/>
      <c r="H97" s="30"/>
      <c r="I97" s="27"/>
      <c r="J97" s="30"/>
      <c r="K97" s="30"/>
      <c r="L97" s="30"/>
      <c r="M97" s="30"/>
      <c r="N97" s="27"/>
      <c r="O97" s="30"/>
      <c r="P97" s="30"/>
      <c r="Q97" s="30"/>
      <c r="R97" s="30"/>
      <c r="S97" s="27"/>
      <c r="T97" s="30"/>
      <c r="U97" s="30"/>
      <c r="V97" s="30"/>
      <c r="W97" s="30"/>
      <c r="X97" s="27"/>
    </row>
    <row r="98" spans="1:24" x14ac:dyDescent="0.2">
      <c r="A98" s="30"/>
      <c r="B98" s="30"/>
      <c r="C98" s="27"/>
      <c r="D98" s="27"/>
      <c r="E98" s="30"/>
      <c r="F98" s="30"/>
      <c r="G98" s="30"/>
      <c r="H98" s="30"/>
      <c r="I98" s="27"/>
      <c r="J98" s="30"/>
      <c r="K98" s="30"/>
      <c r="L98" s="30"/>
      <c r="M98" s="30"/>
      <c r="N98" s="27"/>
      <c r="O98" s="30"/>
      <c r="P98" s="30"/>
      <c r="Q98" s="30"/>
      <c r="R98" s="30"/>
      <c r="S98" s="27"/>
      <c r="T98" s="30"/>
      <c r="U98" s="30"/>
      <c r="V98" s="30"/>
      <c r="W98" s="30"/>
      <c r="X98" s="27"/>
    </row>
    <row r="99" spans="1:24" x14ac:dyDescent="0.2">
      <c r="A99" s="30"/>
      <c r="B99" s="30"/>
      <c r="C99" s="27"/>
      <c r="D99" s="27"/>
      <c r="E99" s="30"/>
      <c r="F99" s="30"/>
      <c r="G99" s="30"/>
      <c r="H99" s="30"/>
      <c r="I99" s="27"/>
      <c r="J99" s="30"/>
      <c r="K99" s="30"/>
      <c r="L99" s="30"/>
      <c r="M99" s="30"/>
      <c r="N99" s="27"/>
      <c r="O99" s="30"/>
      <c r="P99" s="30"/>
      <c r="Q99" s="30"/>
      <c r="R99" s="30"/>
      <c r="S99" s="27"/>
      <c r="T99" s="30"/>
      <c r="U99" s="30"/>
      <c r="V99" s="30"/>
      <c r="W99" s="30"/>
      <c r="X99" s="27"/>
    </row>
    <row r="100" spans="1:24" x14ac:dyDescent="0.2">
      <c r="A100" s="30"/>
      <c r="B100" s="30"/>
      <c r="C100" s="27"/>
      <c r="D100" s="27"/>
      <c r="E100" s="30"/>
      <c r="F100" s="30"/>
      <c r="G100" s="30"/>
      <c r="H100" s="30"/>
      <c r="I100" s="27"/>
      <c r="J100" s="30"/>
      <c r="K100" s="30"/>
      <c r="L100" s="30"/>
      <c r="M100" s="30"/>
      <c r="N100" s="27"/>
      <c r="O100" s="30"/>
      <c r="P100" s="30"/>
      <c r="Q100" s="30"/>
      <c r="R100" s="30"/>
      <c r="S100" s="27"/>
      <c r="T100" s="30"/>
      <c r="U100" s="30"/>
      <c r="V100" s="30"/>
      <c r="W100" s="30"/>
      <c r="X100" s="27"/>
    </row>
    <row r="101" spans="1:24" x14ac:dyDescent="0.2">
      <c r="A101" s="30"/>
      <c r="B101" s="30"/>
      <c r="C101" s="27"/>
      <c r="D101" s="27"/>
      <c r="E101" s="30"/>
      <c r="F101" s="30"/>
      <c r="G101" s="30"/>
      <c r="H101" s="30"/>
      <c r="I101" s="27"/>
      <c r="J101" s="30"/>
      <c r="K101" s="30"/>
      <c r="L101" s="30"/>
      <c r="M101" s="30"/>
      <c r="N101" s="27"/>
      <c r="O101" s="30"/>
      <c r="P101" s="30"/>
      <c r="Q101" s="30"/>
      <c r="R101" s="30"/>
      <c r="S101" s="27"/>
      <c r="T101" s="30"/>
      <c r="U101" s="30"/>
      <c r="V101" s="30"/>
      <c r="W101" s="30"/>
      <c r="X101" s="27"/>
    </row>
    <row r="102" spans="1:24" x14ac:dyDescent="0.2">
      <c r="A102" s="30"/>
      <c r="B102" s="30"/>
      <c r="C102" s="27"/>
      <c r="D102" s="27"/>
      <c r="E102" s="30"/>
      <c r="F102" s="30"/>
      <c r="G102" s="30"/>
      <c r="H102" s="30"/>
      <c r="I102" s="27"/>
      <c r="J102" s="30"/>
      <c r="K102" s="30"/>
      <c r="L102" s="30"/>
      <c r="M102" s="30"/>
      <c r="N102" s="27"/>
      <c r="O102" s="30"/>
      <c r="P102" s="30"/>
      <c r="Q102" s="30"/>
      <c r="R102" s="30"/>
      <c r="S102" s="27"/>
      <c r="T102" s="30"/>
      <c r="U102" s="30"/>
      <c r="V102" s="30"/>
      <c r="W102" s="30"/>
      <c r="X102" s="27"/>
    </row>
    <row r="103" spans="1:24" x14ac:dyDescent="0.2">
      <c r="A103" s="30"/>
      <c r="B103" s="30"/>
      <c r="C103" s="27"/>
      <c r="D103" s="27"/>
      <c r="E103" s="30"/>
      <c r="F103" s="30"/>
      <c r="G103" s="30"/>
      <c r="H103" s="30"/>
      <c r="I103" s="27"/>
      <c r="J103" s="30"/>
      <c r="K103" s="30"/>
      <c r="L103" s="30"/>
      <c r="M103" s="30"/>
      <c r="N103" s="27"/>
      <c r="O103" s="30"/>
      <c r="P103" s="30"/>
      <c r="Q103" s="30"/>
      <c r="R103" s="30"/>
      <c r="S103" s="27"/>
      <c r="T103" s="30"/>
      <c r="U103" s="30"/>
      <c r="V103" s="30"/>
      <c r="W103" s="30"/>
      <c r="X103" s="27"/>
    </row>
    <row r="104" spans="1:24" x14ac:dyDescent="0.2">
      <c r="A104" s="30"/>
      <c r="B104" s="30"/>
      <c r="C104" s="27"/>
      <c r="D104" s="27"/>
      <c r="E104" s="30"/>
      <c r="F104" s="30"/>
      <c r="G104" s="30"/>
      <c r="H104" s="30"/>
      <c r="I104" s="27"/>
      <c r="J104" s="30"/>
      <c r="K104" s="30"/>
      <c r="L104" s="30"/>
      <c r="M104" s="30"/>
      <c r="N104" s="27"/>
      <c r="O104" s="30"/>
      <c r="P104" s="30"/>
      <c r="Q104" s="30"/>
      <c r="R104" s="30"/>
      <c r="S104" s="27"/>
      <c r="T104" s="30"/>
      <c r="U104" s="30"/>
      <c r="V104" s="30"/>
      <c r="W104" s="30"/>
      <c r="X104" s="27"/>
    </row>
    <row r="105" spans="1:24" x14ac:dyDescent="0.2">
      <c r="A105" s="30"/>
      <c r="B105" s="30"/>
      <c r="C105" s="27"/>
      <c r="D105" s="27"/>
      <c r="E105" s="30"/>
      <c r="F105" s="30"/>
      <c r="G105" s="30"/>
      <c r="H105" s="30"/>
      <c r="I105" s="27"/>
      <c r="J105" s="30"/>
      <c r="K105" s="30"/>
      <c r="L105" s="30"/>
      <c r="M105" s="30"/>
      <c r="N105" s="27"/>
      <c r="O105" s="30"/>
      <c r="P105" s="30"/>
      <c r="Q105" s="30"/>
      <c r="R105" s="30"/>
      <c r="S105" s="27"/>
      <c r="T105" s="30"/>
      <c r="U105" s="30"/>
      <c r="V105" s="30"/>
      <c r="W105" s="30"/>
      <c r="X105" s="27"/>
    </row>
    <row r="106" spans="1:24" x14ac:dyDescent="0.2">
      <c r="A106" s="30"/>
      <c r="B106" s="30"/>
      <c r="C106" s="27"/>
      <c r="D106" s="27"/>
      <c r="E106" s="30"/>
      <c r="F106" s="30"/>
      <c r="G106" s="30"/>
      <c r="H106" s="30"/>
      <c r="I106" s="27"/>
      <c r="J106" s="30"/>
      <c r="K106" s="30"/>
      <c r="L106" s="30"/>
      <c r="M106" s="30"/>
      <c r="N106" s="27"/>
      <c r="O106" s="30"/>
      <c r="P106" s="30"/>
      <c r="Q106" s="30"/>
      <c r="R106" s="30"/>
      <c r="S106" s="27"/>
      <c r="T106" s="30"/>
      <c r="U106" s="30"/>
      <c r="V106" s="30"/>
      <c r="W106" s="30"/>
      <c r="X106" s="27"/>
    </row>
    <row r="107" spans="1:24" x14ac:dyDescent="0.2">
      <c r="A107" s="30"/>
      <c r="B107" s="30"/>
      <c r="C107" s="27"/>
      <c r="D107" s="27"/>
      <c r="E107" s="30"/>
      <c r="F107" s="30"/>
      <c r="G107" s="30"/>
      <c r="H107" s="30"/>
      <c r="I107" s="27"/>
      <c r="J107" s="30"/>
      <c r="K107" s="30"/>
      <c r="L107" s="30"/>
      <c r="M107" s="30"/>
      <c r="N107" s="27"/>
      <c r="O107" s="30"/>
      <c r="P107" s="30"/>
      <c r="Q107" s="30"/>
      <c r="R107" s="30"/>
      <c r="S107" s="27"/>
      <c r="T107" s="30"/>
      <c r="U107" s="30"/>
      <c r="V107" s="30"/>
      <c r="W107" s="30"/>
      <c r="X107" s="27"/>
    </row>
    <row r="108" spans="1:24" x14ac:dyDescent="0.2">
      <c r="A108" s="30"/>
      <c r="B108" s="30"/>
      <c r="C108" s="27"/>
      <c r="D108" s="27"/>
      <c r="E108" s="30"/>
      <c r="F108" s="30"/>
      <c r="G108" s="30"/>
      <c r="H108" s="30"/>
      <c r="I108" s="27"/>
      <c r="J108" s="30"/>
      <c r="K108" s="30"/>
      <c r="L108" s="30"/>
      <c r="M108" s="30"/>
      <c r="N108" s="27"/>
      <c r="O108" s="30"/>
      <c r="P108" s="30"/>
      <c r="Q108" s="30"/>
      <c r="R108" s="30"/>
      <c r="S108" s="27"/>
      <c r="T108" s="30"/>
      <c r="U108" s="30"/>
      <c r="V108" s="30"/>
      <c r="W108" s="30"/>
      <c r="X108" s="27"/>
    </row>
    <row r="109" spans="1:24" x14ac:dyDescent="0.2">
      <c r="A109" s="30"/>
      <c r="B109" s="30"/>
      <c r="C109" s="27"/>
      <c r="D109" s="27"/>
      <c r="E109" s="30"/>
      <c r="F109" s="30"/>
      <c r="G109" s="30"/>
      <c r="H109" s="30"/>
      <c r="I109" s="27"/>
      <c r="J109" s="30"/>
      <c r="K109" s="30"/>
      <c r="L109" s="30"/>
      <c r="M109" s="30"/>
      <c r="N109" s="27"/>
      <c r="O109" s="30"/>
      <c r="P109" s="30"/>
      <c r="Q109" s="30"/>
      <c r="R109" s="30"/>
      <c r="S109" s="27"/>
      <c r="T109" s="30"/>
      <c r="U109" s="30"/>
      <c r="V109" s="30"/>
      <c r="W109" s="30"/>
      <c r="X109" s="27"/>
    </row>
    <row r="110" spans="1:24" x14ac:dyDescent="0.2">
      <c r="A110" s="30"/>
      <c r="B110" s="30"/>
      <c r="C110" s="27"/>
      <c r="D110" s="27"/>
      <c r="E110" s="30"/>
      <c r="F110" s="30"/>
      <c r="G110" s="30"/>
      <c r="H110" s="30"/>
      <c r="I110" s="27"/>
      <c r="J110" s="30"/>
      <c r="K110" s="30"/>
      <c r="L110" s="30"/>
      <c r="M110" s="30"/>
      <c r="N110" s="27"/>
      <c r="O110" s="30"/>
      <c r="P110" s="30"/>
      <c r="Q110" s="30"/>
      <c r="R110" s="30"/>
      <c r="S110" s="27"/>
      <c r="T110" s="30"/>
      <c r="U110" s="30"/>
      <c r="V110" s="30"/>
      <c r="W110" s="30"/>
      <c r="X110" s="27"/>
    </row>
    <row r="111" spans="1:24" x14ac:dyDescent="0.2">
      <c r="A111" s="30"/>
      <c r="B111" s="30"/>
      <c r="C111" s="27"/>
      <c r="D111" s="27"/>
      <c r="E111" s="30"/>
      <c r="F111" s="30"/>
      <c r="G111" s="30"/>
      <c r="H111" s="30"/>
      <c r="I111" s="27"/>
      <c r="J111" s="30"/>
      <c r="K111" s="30"/>
      <c r="L111" s="30"/>
      <c r="M111" s="30"/>
      <c r="N111" s="27"/>
      <c r="O111" s="30"/>
      <c r="P111" s="30"/>
      <c r="Q111" s="30"/>
      <c r="R111" s="30"/>
      <c r="S111" s="27"/>
      <c r="T111" s="30"/>
      <c r="U111" s="30"/>
      <c r="V111" s="30"/>
      <c r="W111" s="30"/>
      <c r="X111" s="27"/>
    </row>
    <row r="112" spans="1:24" x14ac:dyDescent="0.2">
      <c r="A112" s="30"/>
      <c r="B112" s="30"/>
      <c r="C112" s="27"/>
      <c r="D112" s="27"/>
      <c r="E112" s="30"/>
      <c r="F112" s="30"/>
      <c r="G112" s="30"/>
      <c r="H112" s="30"/>
      <c r="I112" s="27"/>
      <c r="J112" s="30"/>
      <c r="K112" s="30"/>
      <c r="L112" s="30"/>
      <c r="M112" s="30"/>
      <c r="N112" s="27"/>
      <c r="O112" s="30"/>
      <c r="P112" s="30"/>
      <c r="Q112" s="30"/>
      <c r="R112" s="30"/>
      <c r="S112" s="27"/>
      <c r="T112" s="30"/>
      <c r="U112" s="30"/>
      <c r="V112" s="30"/>
      <c r="W112" s="30"/>
      <c r="X112" s="27"/>
    </row>
    <row r="113" spans="1:24" x14ac:dyDescent="0.2">
      <c r="A113" s="30"/>
      <c r="B113" s="30"/>
      <c r="C113" s="27"/>
      <c r="D113" s="27"/>
      <c r="E113" s="30"/>
      <c r="F113" s="30"/>
      <c r="G113" s="30"/>
      <c r="H113" s="30"/>
      <c r="I113" s="27"/>
      <c r="J113" s="30"/>
      <c r="K113" s="30"/>
      <c r="L113" s="30"/>
      <c r="M113" s="30"/>
      <c r="N113" s="27"/>
      <c r="O113" s="30"/>
      <c r="P113" s="30"/>
      <c r="Q113" s="30"/>
      <c r="R113" s="30"/>
      <c r="S113" s="27"/>
      <c r="T113" s="30"/>
      <c r="U113" s="30"/>
      <c r="V113" s="30"/>
      <c r="W113" s="30"/>
      <c r="X113" s="27"/>
    </row>
    <row r="114" spans="1:24" x14ac:dyDescent="0.2">
      <c r="A114" s="30"/>
      <c r="B114" s="30"/>
      <c r="C114" s="27"/>
      <c r="D114" s="27"/>
      <c r="E114" s="30"/>
      <c r="F114" s="30"/>
      <c r="G114" s="30"/>
      <c r="H114" s="30"/>
      <c r="I114" s="27"/>
      <c r="J114" s="30"/>
      <c r="K114" s="30"/>
      <c r="L114" s="30"/>
      <c r="M114" s="30"/>
      <c r="N114" s="27"/>
      <c r="O114" s="30"/>
      <c r="P114" s="30"/>
      <c r="Q114" s="30"/>
      <c r="R114" s="30"/>
      <c r="S114" s="27"/>
      <c r="T114" s="30"/>
      <c r="U114" s="30"/>
      <c r="V114" s="30"/>
      <c r="W114" s="30"/>
      <c r="X114" s="27"/>
    </row>
    <row r="115" spans="1:24" x14ac:dyDescent="0.2">
      <c r="A115" s="30"/>
      <c r="B115" s="30"/>
      <c r="C115" s="27"/>
      <c r="D115" s="27"/>
      <c r="E115" s="30"/>
      <c r="F115" s="30"/>
      <c r="G115" s="30"/>
      <c r="H115" s="30"/>
      <c r="I115" s="27"/>
      <c r="J115" s="30"/>
      <c r="K115" s="30"/>
      <c r="L115" s="30"/>
      <c r="M115" s="30"/>
      <c r="N115" s="27"/>
      <c r="O115" s="30"/>
      <c r="P115" s="30"/>
      <c r="Q115" s="30"/>
      <c r="R115" s="30"/>
      <c r="S115" s="27"/>
      <c r="T115" s="30"/>
      <c r="U115" s="30"/>
      <c r="V115" s="30"/>
      <c r="W115" s="30"/>
      <c r="X115" s="27"/>
    </row>
    <row r="116" spans="1:24" x14ac:dyDescent="0.2">
      <c r="A116" s="30"/>
      <c r="B116" s="30"/>
      <c r="C116" s="27"/>
      <c r="D116" s="27"/>
      <c r="E116" s="30"/>
      <c r="F116" s="30"/>
      <c r="G116" s="30"/>
      <c r="H116" s="30"/>
      <c r="I116" s="27"/>
      <c r="J116" s="30"/>
      <c r="K116" s="30"/>
      <c r="L116" s="30"/>
      <c r="M116" s="30"/>
      <c r="N116" s="27"/>
      <c r="O116" s="30"/>
      <c r="P116" s="30"/>
      <c r="Q116" s="30"/>
      <c r="R116" s="30"/>
      <c r="S116" s="27"/>
      <c r="T116" s="30"/>
      <c r="U116" s="30"/>
      <c r="V116" s="30"/>
      <c r="W116" s="30"/>
      <c r="X116" s="27"/>
    </row>
    <row r="117" spans="1:24" x14ac:dyDescent="0.2">
      <c r="A117" s="30"/>
      <c r="B117" s="30"/>
      <c r="C117" s="27"/>
      <c r="D117" s="27"/>
      <c r="E117" s="30"/>
      <c r="F117" s="30"/>
      <c r="G117" s="30"/>
      <c r="H117" s="30"/>
      <c r="I117" s="27"/>
      <c r="J117" s="30"/>
      <c r="K117" s="30"/>
      <c r="L117" s="30"/>
      <c r="M117" s="30"/>
      <c r="N117" s="27"/>
      <c r="O117" s="30"/>
      <c r="P117" s="30"/>
      <c r="Q117" s="30"/>
      <c r="R117" s="30"/>
      <c r="S117" s="27"/>
      <c r="T117" s="30"/>
      <c r="U117" s="30"/>
      <c r="V117" s="30"/>
      <c r="W117" s="30"/>
      <c r="X117" s="27"/>
    </row>
    <row r="118" spans="1:24" x14ac:dyDescent="0.2">
      <c r="A118" s="30"/>
      <c r="B118" s="30"/>
      <c r="C118" s="27"/>
      <c r="D118" s="27"/>
      <c r="E118" s="30"/>
      <c r="F118" s="30"/>
      <c r="G118" s="30"/>
      <c r="H118" s="30"/>
      <c r="I118" s="27"/>
      <c r="J118" s="30"/>
      <c r="K118" s="30"/>
      <c r="L118" s="30"/>
      <c r="M118" s="30"/>
      <c r="N118" s="27"/>
      <c r="O118" s="30"/>
      <c r="P118" s="30"/>
      <c r="Q118" s="30"/>
      <c r="R118" s="30"/>
      <c r="S118" s="27"/>
      <c r="T118" s="30"/>
      <c r="U118" s="30"/>
      <c r="V118" s="30"/>
      <c r="W118" s="30"/>
      <c r="X118" s="27"/>
    </row>
    <row r="119" spans="1:24" x14ac:dyDescent="0.2">
      <c r="A119" s="30"/>
      <c r="B119" s="30"/>
      <c r="C119" s="27"/>
      <c r="D119" s="27"/>
      <c r="E119" s="30"/>
      <c r="F119" s="30"/>
      <c r="G119" s="30"/>
      <c r="H119" s="30"/>
      <c r="I119" s="27"/>
      <c r="J119" s="30"/>
      <c r="K119" s="30"/>
      <c r="L119" s="30"/>
      <c r="M119" s="30"/>
      <c r="N119" s="27"/>
      <c r="O119" s="30"/>
      <c r="P119" s="30"/>
      <c r="Q119" s="30"/>
      <c r="R119" s="30"/>
      <c r="S119" s="27"/>
      <c r="T119" s="30"/>
      <c r="U119" s="30"/>
      <c r="V119" s="30"/>
      <c r="W119" s="30"/>
      <c r="X119" s="27"/>
    </row>
    <row r="120" spans="1:24" x14ac:dyDescent="0.2">
      <c r="A120" s="30"/>
      <c r="B120" s="30"/>
      <c r="C120" s="27"/>
      <c r="D120" s="27"/>
      <c r="E120" s="30"/>
      <c r="F120" s="30"/>
      <c r="G120" s="30"/>
      <c r="H120" s="30"/>
      <c r="I120" s="27"/>
      <c r="J120" s="30"/>
      <c r="K120" s="30"/>
      <c r="L120" s="30"/>
      <c r="M120" s="30"/>
      <c r="N120" s="27"/>
      <c r="O120" s="30"/>
      <c r="P120" s="30"/>
      <c r="Q120" s="30"/>
      <c r="R120" s="30"/>
      <c r="S120" s="27"/>
      <c r="T120" s="30"/>
      <c r="U120" s="30"/>
      <c r="V120" s="30"/>
      <c r="W120" s="30"/>
      <c r="X120" s="27"/>
    </row>
    <row r="121" spans="1:24" x14ac:dyDescent="0.2">
      <c r="A121" s="30"/>
      <c r="B121" s="30"/>
      <c r="C121" s="27"/>
      <c r="D121" s="27"/>
      <c r="E121" s="30"/>
      <c r="F121" s="30"/>
      <c r="G121" s="30"/>
      <c r="H121" s="30"/>
      <c r="I121" s="27"/>
      <c r="J121" s="30"/>
      <c r="K121" s="30"/>
      <c r="L121" s="30"/>
      <c r="M121" s="30"/>
      <c r="N121" s="27"/>
      <c r="O121" s="30"/>
      <c r="P121" s="30"/>
      <c r="Q121" s="30"/>
      <c r="R121" s="30"/>
      <c r="S121" s="27"/>
      <c r="T121" s="30"/>
      <c r="U121" s="30"/>
      <c r="V121" s="30"/>
      <c r="W121" s="30"/>
      <c r="X121" s="27"/>
    </row>
    <row r="122" spans="1:24" x14ac:dyDescent="0.2">
      <c r="A122" s="30"/>
      <c r="B122" s="30"/>
      <c r="C122" s="27"/>
      <c r="D122" s="27"/>
      <c r="E122" s="30"/>
      <c r="F122" s="30"/>
      <c r="G122" s="30"/>
      <c r="H122" s="30"/>
      <c r="I122" s="27"/>
      <c r="J122" s="30"/>
      <c r="K122" s="30"/>
      <c r="L122" s="30"/>
      <c r="M122" s="30"/>
      <c r="N122" s="27"/>
      <c r="O122" s="30"/>
      <c r="P122" s="30"/>
      <c r="Q122" s="30"/>
      <c r="R122" s="30"/>
      <c r="S122" s="27"/>
      <c r="T122" s="30"/>
      <c r="U122" s="30"/>
      <c r="V122" s="30"/>
      <c r="W122" s="30"/>
      <c r="X122" s="27"/>
    </row>
    <row r="123" spans="1:24" x14ac:dyDescent="0.2">
      <c r="A123" s="30"/>
      <c r="B123" s="30"/>
      <c r="C123" s="27"/>
      <c r="D123" s="27"/>
      <c r="E123" s="30"/>
      <c r="F123" s="30"/>
      <c r="G123" s="30"/>
      <c r="H123" s="30"/>
      <c r="I123" s="27"/>
      <c r="J123" s="30"/>
      <c r="K123" s="30"/>
      <c r="L123" s="30"/>
      <c r="M123" s="30"/>
      <c r="N123" s="27"/>
      <c r="O123" s="30"/>
      <c r="P123" s="30"/>
      <c r="Q123" s="30"/>
      <c r="R123" s="30"/>
      <c r="S123" s="27"/>
      <c r="T123" s="30"/>
      <c r="U123" s="30"/>
      <c r="V123" s="30"/>
      <c r="W123" s="30"/>
      <c r="X123" s="27"/>
    </row>
    <row r="124" spans="1:24" x14ac:dyDescent="0.2">
      <c r="A124" s="30"/>
      <c r="B124" s="30"/>
      <c r="C124" s="27"/>
      <c r="D124" s="27"/>
      <c r="E124" s="30"/>
      <c r="F124" s="30"/>
      <c r="G124" s="30"/>
      <c r="H124" s="30"/>
      <c r="I124" s="27"/>
      <c r="J124" s="30"/>
      <c r="K124" s="30"/>
      <c r="L124" s="30"/>
      <c r="M124" s="30"/>
      <c r="N124" s="27"/>
      <c r="O124" s="30"/>
      <c r="P124" s="30"/>
      <c r="Q124" s="30"/>
      <c r="R124" s="30"/>
      <c r="S124" s="27"/>
      <c r="T124" s="30"/>
      <c r="U124" s="30"/>
      <c r="V124" s="30"/>
      <c r="W124" s="30"/>
      <c r="X124" s="27"/>
    </row>
    <row r="125" spans="1:24" x14ac:dyDescent="0.2">
      <c r="A125" s="30"/>
      <c r="B125" s="30"/>
      <c r="C125" s="27"/>
      <c r="D125" s="27"/>
      <c r="E125" s="30"/>
      <c r="F125" s="30"/>
      <c r="G125" s="30"/>
      <c r="H125" s="30"/>
      <c r="I125" s="27"/>
      <c r="J125" s="30"/>
      <c r="K125" s="30"/>
      <c r="L125" s="30"/>
      <c r="M125" s="30"/>
      <c r="N125" s="27"/>
      <c r="O125" s="30"/>
      <c r="P125" s="30"/>
      <c r="Q125" s="30"/>
      <c r="R125" s="30"/>
      <c r="S125" s="27"/>
      <c r="T125" s="30"/>
      <c r="U125" s="30"/>
      <c r="V125" s="30"/>
      <c r="W125" s="30"/>
      <c r="X125" s="27"/>
    </row>
    <row r="126" spans="1:24" x14ac:dyDescent="0.2">
      <c r="A126" s="30"/>
      <c r="B126" s="30"/>
      <c r="C126" s="27"/>
      <c r="D126" s="27"/>
      <c r="E126" s="30"/>
      <c r="F126" s="30"/>
      <c r="G126" s="30"/>
      <c r="H126" s="30"/>
      <c r="I126" s="27"/>
      <c r="J126" s="30"/>
      <c r="K126" s="30"/>
      <c r="L126" s="30"/>
      <c r="M126" s="30"/>
      <c r="N126" s="27"/>
      <c r="O126" s="30"/>
      <c r="P126" s="30"/>
      <c r="Q126" s="30"/>
      <c r="R126" s="30"/>
      <c r="S126" s="27"/>
      <c r="T126" s="30"/>
      <c r="U126" s="30"/>
      <c r="V126" s="30"/>
      <c r="W126" s="30"/>
      <c r="X126" s="27"/>
    </row>
    <row r="127" spans="1:24" x14ac:dyDescent="0.2">
      <c r="A127" s="30"/>
      <c r="B127" s="30"/>
      <c r="C127" s="27"/>
      <c r="D127" s="27"/>
      <c r="E127" s="30"/>
      <c r="F127" s="30"/>
      <c r="G127" s="30"/>
      <c r="H127" s="30"/>
      <c r="I127" s="27"/>
      <c r="J127" s="30"/>
      <c r="K127" s="30"/>
      <c r="L127" s="30"/>
      <c r="M127" s="30"/>
      <c r="N127" s="27"/>
      <c r="O127" s="30"/>
      <c r="P127" s="30"/>
      <c r="Q127" s="30"/>
      <c r="R127" s="30"/>
      <c r="S127" s="27"/>
      <c r="T127" s="30"/>
      <c r="U127" s="30"/>
      <c r="V127" s="30"/>
      <c r="W127" s="30"/>
      <c r="X127" s="27"/>
    </row>
    <row r="128" spans="1:24" x14ac:dyDescent="0.2">
      <c r="A128" s="30"/>
      <c r="B128" s="30"/>
      <c r="C128" s="27"/>
      <c r="D128" s="27"/>
      <c r="E128" s="30"/>
      <c r="F128" s="30"/>
      <c r="G128" s="30"/>
      <c r="H128" s="30"/>
      <c r="I128" s="27"/>
      <c r="J128" s="30"/>
      <c r="K128" s="30"/>
      <c r="L128" s="30"/>
      <c r="M128" s="30"/>
      <c r="N128" s="27"/>
      <c r="O128" s="30"/>
      <c r="P128" s="30"/>
      <c r="Q128" s="30"/>
      <c r="R128" s="30"/>
      <c r="S128" s="27"/>
      <c r="T128" s="30"/>
      <c r="U128" s="30"/>
      <c r="V128" s="30"/>
      <c r="W128" s="30"/>
      <c r="X128" s="27"/>
    </row>
    <row r="129" spans="1:24" x14ac:dyDescent="0.2">
      <c r="A129" s="30"/>
      <c r="B129" s="30"/>
      <c r="C129" s="27"/>
      <c r="D129" s="27"/>
      <c r="E129" s="30"/>
      <c r="F129" s="30"/>
      <c r="G129" s="30"/>
      <c r="H129" s="30"/>
      <c r="I129" s="27"/>
      <c r="J129" s="30"/>
      <c r="K129" s="30"/>
      <c r="L129" s="30"/>
      <c r="M129" s="30"/>
      <c r="N129" s="27"/>
      <c r="O129" s="30"/>
      <c r="P129" s="30"/>
      <c r="Q129" s="30"/>
      <c r="R129" s="30"/>
      <c r="S129" s="27"/>
      <c r="T129" s="30"/>
      <c r="U129" s="30"/>
      <c r="V129" s="30"/>
      <c r="W129" s="30"/>
      <c r="X129" s="27"/>
    </row>
    <row r="130" spans="1:24" x14ac:dyDescent="0.2">
      <c r="A130" s="30"/>
      <c r="B130" s="30"/>
      <c r="C130" s="27"/>
      <c r="D130" s="27"/>
      <c r="E130" s="30"/>
      <c r="F130" s="30"/>
      <c r="G130" s="30"/>
      <c r="H130" s="30"/>
      <c r="I130" s="27"/>
      <c r="J130" s="30"/>
      <c r="K130" s="30"/>
      <c r="L130" s="30"/>
      <c r="M130" s="30"/>
      <c r="N130" s="27"/>
      <c r="O130" s="30"/>
      <c r="P130" s="30"/>
      <c r="Q130" s="30"/>
      <c r="R130" s="30"/>
      <c r="S130" s="27"/>
      <c r="T130" s="30"/>
      <c r="U130" s="30"/>
      <c r="V130" s="30"/>
      <c r="W130" s="30"/>
      <c r="X130" s="27"/>
    </row>
    <row r="131" spans="1:24" x14ac:dyDescent="0.2">
      <c r="A131" s="30"/>
      <c r="B131" s="30"/>
      <c r="C131" s="27"/>
      <c r="D131" s="27"/>
      <c r="E131" s="30"/>
      <c r="F131" s="30"/>
      <c r="G131" s="30"/>
      <c r="H131" s="30"/>
      <c r="I131" s="27"/>
      <c r="J131" s="30"/>
      <c r="K131" s="30"/>
      <c r="L131" s="30"/>
      <c r="M131" s="30"/>
      <c r="N131" s="27"/>
      <c r="O131" s="30"/>
      <c r="P131" s="30"/>
      <c r="Q131" s="30"/>
      <c r="R131" s="30"/>
      <c r="S131" s="27"/>
      <c r="T131" s="30"/>
      <c r="U131" s="30"/>
      <c r="V131" s="30"/>
      <c r="W131" s="30"/>
      <c r="X131" s="27"/>
    </row>
    <row r="132" spans="1:24" x14ac:dyDescent="0.2">
      <c r="A132" s="30"/>
      <c r="B132" s="30"/>
      <c r="C132" s="27"/>
      <c r="D132" s="27"/>
      <c r="E132" s="30"/>
      <c r="F132" s="30"/>
      <c r="G132" s="30"/>
      <c r="H132" s="30"/>
      <c r="I132" s="27"/>
      <c r="J132" s="30"/>
      <c r="K132" s="30"/>
      <c r="L132" s="30"/>
      <c r="M132" s="30"/>
      <c r="N132" s="27"/>
      <c r="O132" s="30"/>
      <c r="P132" s="30"/>
      <c r="Q132" s="30"/>
      <c r="R132" s="30"/>
      <c r="S132" s="27"/>
      <c r="T132" s="30"/>
      <c r="U132" s="30"/>
      <c r="V132" s="30"/>
      <c r="W132" s="30"/>
      <c r="X132" s="27"/>
    </row>
    <row r="133" spans="1:24" x14ac:dyDescent="0.2">
      <c r="A133" s="30"/>
      <c r="B133" s="30"/>
      <c r="C133" s="27"/>
      <c r="D133" s="27"/>
      <c r="E133" s="30"/>
      <c r="F133" s="30"/>
      <c r="G133" s="30"/>
      <c r="H133" s="30"/>
      <c r="I133" s="27"/>
      <c r="J133" s="30"/>
      <c r="K133" s="30"/>
      <c r="L133" s="30"/>
      <c r="M133" s="30"/>
      <c r="N133" s="27"/>
      <c r="O133" s="30"/>
      <c r="P133" s="30"/>
      <c r="Q133" s="30"/>
      <c r="R133" s="30"/>
      <c r="S133" s="27"/>
      <c r="T133" s="30"/>
      <c r="U133" s="30"/>
      <c r="V133" s="30"/>
      <c r="W133" s="30"/>
      <c r="X133" s="27"/>
    </row>
    <row r="134" spans="1:24" x14ac:dyDescent="0.2">
      <c r="A134" s="30"/>
      <c r="B134" s="30"/>
      <c r="C134" s="27"/>
      <c r="D134" s="27"/>
      <c r="E134" s="30"/>
      <c r="F134" s="30"/>
      <c r="G134" s="30"/>
      <c r="H134" s="30"/>
      <c r="I134" s="27"/>
      <c r="J134" s="30"/>
      <c r="K134" s="30"/>
      <c r="L134" s="30"/>
      <c r="M134" s="30"/>
      <c r="N134" s="27"/>
      <c r="O134" s="30"/>
      <c r="P134" s="30"/>
      <c r="Q134" s="30"/>
      <c r="R134" s="30"/>
      <c r="S134" s="27"/>
      <c r="T134" s="30"/>
      <c r="U134" s="30"/>
      <c r="V134" s="30"/>
      <c r="W134" s="30"/>
      <c r="X134" s="27"/>
    </row>
    <row r="135" spans="1:24" x14ac:dyDescent="0.2">
      <c r="A135" s="30"/>
      <c r="B135" s="30"/>
      <c r="C135" s="27"/>
      <c r="D135" s="27"/>
      <c r="E135" s="30"/>
      <c r="F135" s="30"/>
      <c r="G135" s="30"/>
      <c r="H135" s="30"/>
      <c r="I135" s="27"/>
      <c r="J135" s="30"/>
      <c r="K135" s="30"/>
      <c r="L135" s="30"/>
      <c r="M135" s="30"/>
      <c r="N135" s="27"/>
      <c r="O135" s="30"/>
      <c r="P135" s="30"/>
      <c r="Q135" s="30"/>
      <c r="R135" s="30"/>
      <c r="S135" s="27"/>
      <c r="T135" s="30"/>
      <c r="U135" s="30"/>
      <c r="V135" s="30"/>
      <c r="W135" s="30"/>
      <c r="X135" s="27"/>
    </row>
    <row r="136" spans="1:24" x14ac:dyDescent="0.2">
      <c r="A136" s="30"/>
      <c r="B136" s="30"/>
      <c r="C136" s="27"/>
      <c r="D136" s="27"/>
      <c r="E136" s="30"/>
      <c r="F136" s="30"/>
      <c r="G136" s="30"/>
      <c r="H136" s="30"/>
      <c r="I136" s="27"/>
      <c r="J136" s="30"/>
      <c r="K136" s="30"/>
      <c r="L136" s="30"/>
      <c r="M136" s="30"/>
      <c r="N136" s="27"/>
      <c r="O136" s="30"/>
      <c r="P136" s="30"/>
      <c r="Q136" s="30"/>
      <c r="R136" s="30"/>
      <c r="S136" s="27"/>
      <c r="T136" s="30"/>
      <c r="U136" s="30"/>
      <c r="V136" s="30"/>
      <c r="W136" s="30"/>
      <c r="X136" s="27"/>
    </row>
    <row r="137" spans="1:24" x14ac:dyDescent="0.2">
      <c r="A137" s="30"/>
      <c r="B137" s="30"/>
      <c r="C137" s="27"/>
      <c r="D137" s="27"/>
      <c r="E137" s="30"/>
      <c r="F137" s="30"/>
      <c r="G137" s="30"/>
      <c r="H137" s="30"/>
      <c r="I137" s="27"/>
      <c r="J137" s="30"/>
      <c r="K137" s="30"/>
      <c r="L137" s="30"/>
      <c r="M137" s="30"/>
      <c r="N137" s="27"/>
      <c r="O137" s="30"/>
      <c r="P137" s="30"/>
      <c r="Q137" s="30"/>
      <c r="R137" s="30"/>
      <c r="S137" s="27"/>
      <c r="T137" s="30"/>
      <c r="U137" s="30"/>
      <c r="V137" s="30"/>
      <c r="W137" s="30"/>
      <c r="X137" s="27"/>
    </row>
    <row r="138" spans="1:24" x14ac:dyDescent="0.2">
      <c r="A138" s="30"/>
      <c r="B138" s="30"/>
      <c r="C138" s="27"/>
      <c r="D138" s="27"/>
      <c r="E138" s="30"/>
      <c r="F138" s="30"/>
      <c r="G138" s="30"/>
      <c r="H138" s="30"/>
      <c r="I138" s="27"/>
      <c r="J138" s="30"/>
      <c r="K138" s="30"/>
      <c r="L138" s="30"/>
      <c r="M138" s="30"/>
      <c r="N138" s="27"/>
      <c r="O138" s="30"/>
      <c r="P138" s="30"/>
      <c r="Q138" s="30"/>
      <c r="R138" s="30"/>
      <c r="S138" s="27"/>
      <c r="T138" s="30"/>
      <c r="U138" s="30"/>
      <c r="V138" s="30"/>
      <c r="W138" s="30"/>
      <c r="X138" s="27"/>
    </row>
    <row r="139" spans="1:24" x14ac:dyDescent="0.2">
      <c r="A139" s="30"/>
      <c r="B139" s="30"/>
      <c r="C139" s="27"/>
      <c r="D139" s="27"/>
      <c r="E139" s="30"/>
      <c r="F139" s="30"/>
      <c r="G139" s="30"/>
      <c r="H139" s="30"/>
      <c r="I139" s="27"/>
      <c r="J139" s="30"/>
      <c r="K139" s="30"/>
      <c r="L139" s="30"/>
      <c r="M139" s="30"/>
      <c r="N139" s="27"/>
      <c r="O139" s="30"/>
      <c r="P139" s="30"/>
      <c r="Q139" s="30"/>
      <c r="R139" s="30"/>
      <c r="S139" s="27"/>
      <c r="T139" s="30"/>
      <c r="U139" s="30"/>
      <c r="V139" s="30"/>
      <c r="W139" s="30"/>
      <c r="X139" s="27"/>
    </row>
    <row r="140" spans="1:24" x14ac:dyDescent="0.2">
      <c r="A140" s="30"/>
      <c r="B140" s="30"/>
      <c r="C140" s="27"/>
      <c r="D140" s="27"/>
      <c r="E140" s="30"/>
      <c r="F140" s="30"/>
      <c r="G140" s="30"/>
      <c r="H140" s="30"/>
      <c r="I140" s="27"/>
      <c r="J140" s="30"/>
      <c r="K140" s="30"/>
      <c r="L140" s="30"/>
      <c r="M140" s="30"/>
      <c r="N140" s="27"/>
      <c r="O140" s="30"/>
      <c r="P140" s="30"/>
      <c r="Q140" s="30"/>
      <c r="R140" s="30"/>
      <c r="S140" s="27"/>
      <c r="T140" s="30"/>
      <c r="U140" s="30"/>
      <c r="V140" s="30"/>
      <c r="W140" s="30"/>
      <c r="X140" s="27"/>
    </row>
    <row r="141" spans="1:24" x14ac:dyDescent="0.2">
      <c r="A141" s="30"/>
      <c r="B141" s="30"/>
      <c r="C141" s="27"/>
      <c r="D141" s="27"/>
      <c r="E141" s="30"/>
      <c r="F141" s="30"/>
      <c r="G141" s="30"/>
      <c r="H141" s="30"/>
      <c r="I141" s="27"/>
      <c r="J141" s="30"/>
      <c r="K141" s="30"/>
      <c r="L141" s="30"/>
      <c r="M141" s="30"/>
      <c r="N141" s="27"/>
      <c r="O141" s="30"/>
      <c r="P141" s="30"/>
      <c r="Q141" s="30"/>
      <c r="R141" s="30"/>
      <c r="S141" s="27"/>
      <c r="T141" s="30"/>
      <c r="U141" s="30"/>
      <c r="V141" s="30"/>
      <c r="W141" s="30"/>
      <c r="X141" s="27"/>
    </row>
    <row r="142" spans="1:24" x14ac:dyDescent="0.2">
      <c r="A142" s="30"/>
      <c r="B142" s="30"/>
      <c r="C142" s="27"/>
      <c r="D142" s="27"/>
      <c r="E142" s="30"/>
      <c r="F142" s="30"/>
      <c r="G142" s="30"/>
      <c r="H142" s="30"/>
      <c r="I142" s="27"/>
      <c r="J142" s="30"/>
      <c r="K142" s="30"/>
      <c r="L142" s="30"/>
      <c r="M142" s="30"/>
      <c r="N142" s="27"/>
      <c r="O142" s="30"/>
      <c r="P142" s="30"/>
      <c r="Q142" s="30"/>
      <c r="R142" s="30"/>
      <c r="S142" s="27"/>
      <c r="T142" s="30"/>
      <c r="U142" s="30"/>
      <c r="V142" s="30"/>
      <c r="W142" s="30"/>
      <c r="X142" s="27"/>
    </row>
    <row r="143" spans="1:24" x14ac:dyDescent="0.2">
      <c r="A143" s="30"/>
      <c r="B143" s="30"/>
      <c r="C143" s="27"/>
      <c r="D143" s="27"/>
      <c r="E143" s="30"/>
      <c r="F143" s="30"/>
      <c r="G143" s="30"/>
      <c r="H143" s="30"/>
      <c r="I143" s="27"/>
      <c r="J143" s="30"/>
      <c r="K143" s="30"/>
      <c r="L143" s="30"/>
      <c r="M143" s="30"/>
      <c r="N143" s="27"/>
      <c r="O143" s="30"/>
      <c r="P143" s="30"/>
      <c r="Q143" s="30"/>
      <c r="R143" s="30"/>
      <c r="S143" s="27"/>
      <c r="T143" s="30"/>
      <c r="U143" s="30"/>
      <c r="V143" s="30"/>
      <c r="W143" s="30"/>
      <c r="X143" s="27"/>
    </row>
    <row r="144" spans="1:24" x14ac:dyDescent="0.2">
      <c r="A144" s="30"/>
      <c r="B144" s="30"/>
      <c r="C144" s="27"/>
      <c r="D144" s="27"/>
      <c r="E144" s="30"/>
      <c r="F144" s="30"/>
      <c r="G144" s="30"/>
      <c r="H144" s="30"/>
      <c r="I144" s="27"/>
      <c r="J144" s="30"/>
      <c r="K144" s="30"/>
      <c r="L144" s="30"/>
      <c r="M144" s="30"/>
      <c r="N144" s="27"/>
      <c r="O144" s="30"/>
      <c r="P144" s="30"/>
      <c r="Q144" s="30"/>
      <c r="R144" s="30"/>
      <c r="S144" s="27"/>
      <c r="T144" s="30"/>
      <c r="U144" s="30"/>
      <c r="V144" s="30"/>
      <c r="W144" s="30"/>
      <c r="X144" s="27"/>
    </row>
    <row r="145" spans="1:24" x14ac:dyDescent="0.2">
      <c r="A145" s="30"/>
      <c r="B145" s="30"/>
      <c r="C145" s="27"/>
      <c r="D145" s="27"/>
      <c r="E145" s="30"/>
      <c r="F145" s="30"/>
      <c r="G145" s="30"/>
      <c r="H145" s="30"/>
      <c r="I145" s="27"/>
      <c r="J145" s="30"/>
      <c r="K145" s="30"/>
      <c r="L145" s="30"/>
      <c r="M145" s="30"/>
      <c r="N145" s="27"/>
      <c r="O145" s="30"/>
      <c r="P145" s="30"/>
      <c r="Q145" s="30"/>
      <c r="R145" s="30"/>
      <c r="S145" s="27"/>
      <c r="T145" s="30"/>
      <c r="U145" s="30"/>
      <c r="V145" s="30"/>
      <c r="W145" s="30"/>
      <c r="X145" s="27"/>
    </row>
    <row r="146" spans="1:24" x14ac:dyDescent="0.2">
      <c r="A146" s="30"/>
      <c r="B146" s="30"/>
      <c r="C146" s="27"/>
      <c r="D146" s="27"/>
      <c r="E146" s="30"/>
      <c r="F146" s="30"/>
      <c r="G146" s="30"/>
      <c r="H146" s="30"/>
      <c r="I146" s="27"/>
      <c r="J146" s="30"/>
      <c r="K146" s="30"/>
      <c r="L146" s="30"/>
      <c r="M146" s="30"/>
      <c r="N146" s="27"/>
      <c r="O146" s="30"/>
      <c r="P146" s="30"/>
      <c r="Q146" s="30"/>
      <c r="R146" s="30"/>
      <c r="S146" s="27"/>
      <c r="T146" s="30"/>
      <c r="U146" s="30"/>
      <c r="V146" s="30"/>
      <c r="W146" s="30"/>
      <c r="X146" s="27"/>
    </row>
    <row r="147" spans="1:24" x14ac:dyDescent="0.2">
      <c r="A147" s="30"/>
      <c r="B147" s="30"/>
      <c r="C147" s="27"/>
      <c r="D147" s="27"/>
      <c r="E147" s="30"/>
      <c r="F147" s="30"/>
      <c r="G147" s="30"/>
      <c r="H147" s="30"/>
      <c r="I147" s="27"/>
      <c r="J147" s="30"/>
      <c r="K147" s="30"/>
      <c r="L147" s="30"/>
      <c r="M147" s="30"/>
      <c r="N147" s="27"/>
      <c r="O147" s="30"/>
      <c r="P147" s="30"/>
      <c r="Q147" s="30"/>
      <c r="R147" s="30"/>
      <c r="S147" s="27"/>
      <c r="T147" s="30"/>
      <c r="U147" s="30"/>
      <c r="V147" s="30"/>
      <c r="W147" s="30"/>
      <c r="X147" s="27"/>
    </row>
    <row r="148" spans="1:24" x14ac:dyDescent="0.2">
      <c r="A148" s="30"/>
      <c r="B148" s="30"/>
      <c r="C148" s="27"/>
      <c r="D148" s="27"/>
      <c r="E148" s="30"/>
      <c r="F148" s="30"/>
      <c r="G148" s="30"/>
      <c r="H148" s="30"/>
      <c r="I148" s="27"/>
      <c r="J148" s="30"/>
      <c r="K148" s="30"/>
      <c r="L148" s="30"/>
      <c r="M148" s="30"/>
      <c r="N148" s="27"/>
      <c r="O148" s="30"/>
      <c r="P148" s="30"/>
      <c r="Q148" s="30"/>
      <c r="R148" s="30"/>
      <c r="S148" s="27"/>
      <c r="T148" s="30"/>
      <c r="U148" s="30"/>
      <c r="V148" s="30"/>
      <c r="W148" s="30"/>
      <c r="X148" s="27"/>
    </row>
    <row r="149" spans="1:24" x14ac:dyDescent="0.2">
      <c r="A149" s="30"/>
      <c r="B149" s="30"/>
      <c r="C149" s="27"/>
      <c r="D149" s="27"/>
      <c r="E149" s="30"/>
      <c r="F149" s="30"/>
      <c r="G149" s="30"/>
      <c r="H149" s="30"/>
      <c r="I149" s="27"/>
      <c r="J149" s="30"/>
      <c r="K149" s="30"/>
      <c r="L149" s="30"/>
      <c r="M149" s="30"/>
      <c r="N149" s="27"/>
      <c r="O149" s="30"/>
      <c r="P149" s="30"/>
      <c r="Q149" s="30"/>
      <c r="R149" s="30"/>
      <c r="S149" s="27"/>
      <c r="T149" s="30"/>
      <c r="U149" s="30"/>
      <c r="V149" s="30"/>
      <c r="W149" s="30"/>
      <c r="X149" s="27"/>
    </row>
    <row r="150" spans="1:24" x14ac:dyDescent="0.2">
      <c r="A150" s="30"/>
      <c r="B150" s="30"/>
      <c r="C150" s="27"/>
      <c r="D150" s="27"/>
      <c r="E150" s="30"/>
      <c r="F150" s="30"/>
      <c r="G150" s="30"/>
      <c r="H150" s="30"/>
      <c r="I150" s="27"/>
      <c r="J150" s="30"/>
      <c r="K150" s="30"/>
      <c r="L150" s="30"/>
      <c r="M150" s="30"/>
      <c r="N150" s="27"/>
      <c r="O150" s="30"/>
      <c r="P150" s="30"/>
      <c r="Q150" s="30"/>
      <c r="R150" s="30"/>
      <c r="S150" s="27"/>
      <c r="T150" s="30"/>
      <c r="U150" s="30"/>
      <c r="V150" s="30"/>
      <c r="W150" s="30"/>
      <c r="X150" s="27"/>
    </row>
    <row r="151" spans="1:24" x14ac:dyDescent="0.2">
      <c r="A151" s="30"/>
      <c r="B151" s="30"/>
      <c r="C151" s="27"/>
      <c r="D151" s="27"/>
      <c r="E151" s="30"/>
      <c r="F151" s="30"/>
      <c r="G151" s="30"/>
      <c r="H151" s="30"/>
      <c r="I151" s="27"/>
      <c r="J151" s="30"/>
      <c r="K151" s="30"/>
      <c r="L151" s="30"/>
      <c r="M151" s="30"/>
      <c r="N151" s="27"/>
      <c r="O151" s="30"/>
      <c r="P151" s="30"/>
      <c r="Q151" s="30"/>
      <c r="R151" s="30"/>
      <c r="S151" s="27"/>
      <c r="T151" s="30"/>
      <c r="U151" s="30"/>
      <c r="V151" s="30"/>
      <c r="W151" s="30"/>
      <c r="X151" s="27"/>
    </row>
    <row r="152" spans="1:24" x14ac:dyDescent="0.2">
      <c r="A152" s="30"/>
      <c r="B152" s="30"/>
      <c r="C152" s="27"/>
      <c r="D152" s="27"/>
      <c r="E152" s="30"/>
      <c r="F152" s="30"/>
      <c r="G152" s="30"/>
      <c r="H152" s="30"/>
      <c r="I152" s="27"/>
      <c r="J152" s="30"/>
      <c r="K152" s="30"/>
      <c r="L152" s="30"/>
      <c r="M152" s="30"/>
      <c r="N152" s="27"/>
      <c r="O152" s="30"/>
      <c r="P152" s="30"/>
      <c r="Q152" s="30"/>
      <c r="R152" s="30"/>
      <c r="S152" s="27"/>
      <c r="T152" s="30"/>
      <c r="U152" s="30"/>
      <c r="V152" s="30"/>
      <c r="W152" s="30"/>
      <c r="X152" s="27"/>
    </row>
    <row r="153" spans="1:24" x14ac:dyDescent="0.2">
      <c r="A153" s="30"/>
      <c r="B153" s="30"/>
      <c r="C153" s="27"/>
      <c r="D153" s="27"/>
      <c r="E153" s="30"/>
      <c r="F153" s="30"/>
      <c r="G153" s="30"/>
      <c r="H153" s="30"/>
      <c r="I153" s="27"/>
      <c r="J153" s="30"/>
      <c r="K153" s="30"/>
      <c r="L153" s="30"/>
      <c r="M153" s="30"/>
      <c r="N153" s="27"/>
      <c r="O153" s="30"/>
      <c r="P153" s="30"/>
      <c r="Q153" s="30"/>
      <c r="R153" s="30"/>
      <c r="S153" s="27"/>
      <c r="T153" s="30"/>
      <c r="U153" s="30"/>
      <c r="V153" s="30"/>
      <c r="W153" s="30"/>
      <c r="X153" s="27"/>
    </row>
    <row r="154" spans="1:24" x14ac:dyDescent="0.2">
      <c r="A154" s="30"/>
      <c r="B154" s="30"/>
      <c r="C154" s="27"/>
      <c r="D154" s="27"/>
      <c r="E154" s="30"/>
      <c r="F154" s="30"/>
      <c r="G154" s="30"/>
      <c r="H154" s="30"/>
      <c r="I154" s="27"/>
      <c r="J154" s="30"/>
      <c r="K154" s="30"/>
      <c r="L154" s="30"/>
      <c r="M154" s="30"/>
      <c r="N154" s="27"/>
      <c r="O154" s="30"/>
      <c r="P154" s="30"/>
      <c r="Q154" s="30"/>
      <c r="R154" s="30"/>
      <c r="S154" s="27"/>
      <c r="T154" s="30"/>
      <c r="U154" s="30"/>
      <c r="V154" s="30"/>
      <c r="W154" s="30"/>
      <c r="X154" s="27"/>
    </row>
    <row r="155" spans="1:24" x14ac:dyDescent="0.2">
      <c r="A155" s="30"/>
      <c r="B155" s="30"/>
      <c r="C155" s="27"/>
      <c r="D155" s="27"/>
      <c r="E155" s="30"/>
      <c r="F155" s="30"/>
      <c r="G155" s="30"/>
      <c r="H155" s="30"/>
      <c r="I155" s="27"/>
      <c r="J155" s="30"/>
      <c r="K155" s="30"/>
      <c r="L155" s="30"/>
      <c r="M155" s="30"/>
      <c r="N155" s="27"/>
      <c r="O155" s="30"/>
      <c r="P155" s="30"/>
      <c r="Q155" s="30"/>
      <c r="R155" s="30"/>
      <c r="S155" s="27"/>
      <c r="T155" s="30"/>
      <c r="U155" s="30"/>
      <c r="V155" s="30"/>
      <c r="W155" s="30"/>
      <c r="X155" s="27"/>
    </row>
    <row r="156" spans="1:24" x14ac:dyDescent="0.2">
      <c r="A156" s="30"/>
      <c r="B156" s="30"/>
      <c r="C156" s="27"/>
      <c r="D156" s="27"/>
      <c r="E156" s="30"/>
      <c r="F156" s="30"/>
      <c r="G156" s="30"/>
      <c r="H156" s="30"/>
      <c r="I156" s="27"/>
      <c r="J156" s="30"/>
      <c r="K156" s="30"/>
      <c r="L156" s="30"/>
      <c r="M156" s="30"/>
      <c r="N156" s="27"/>
      <c r="O156" s="30"/>
      <c r="P156" s="30"/>
      <c r="Q156" s="30"/>
      <c r="R156" s="30"/>
      <c r="S156" s="27"/>
      <c r="T156" s="30"/>
      <c r="U156" s="30"/>
      <c r="V156" s="30"/>
      <c r="W156" s="30"/>
      <c r="X156" s="27"/>
    </row>
    <row r="157" spans="1:24" x14ac:dyDescent="0.2">
      <c r="A157" s="30"/>
      <c r="B157" s="30"/>
      <c r="C157" s="27"/>
      <c r="D157" s="27"/>
      <c r="E157" s="30"/>
      <c r="F157" s="30"/>
      <c r="G157" s="30"/>
      <c r="H157" s="30"/>
      <c r="I157" s="27"/>
      <c r="J157" s="30"/>
      <c r="K157" s="30"/>
      <c r="L157" s="30"/>
      <c r="M157" s="30"/>
      <c r="N157" s="27"/>
      <c r="O157" s="30"/>
      <c r="P157" s="30"/>
      <c r="Q157" s="30"/>
      <c r="R157" s="30"/>
      <c r="S157" s="27"/>
      <c r="T157" s="30"/>
      <c r="U157" s="30"/>
      <c r="V157" s="30"/>
      <c r="W157" s="30"/>
      <c r="X157" s="27"/>
    </row>
    <row r="158" spans="1:24" x14ac:dyDescent="0.2">
      <c r="A158" s="30"/>
      <c r="B158" s="30"/>
      <c r="C158" s="27"/>
      <c r="D158" s="27"/>
      <c r="E158" s="30"/>
      <c r="F158" s="30"/>
      <c r="G158" s="30"/>
      <c r="H158" s="30"/>
      <c r="I158" s="27"/>
      <c r="J158" s="30"/>
      <c r="K158" s="30"/>
      <c r="L158" s="30"/>
      <c r="M158" s="30"/>
      <c r="N158" s="27"/>
      <c r="O158" s="30"/>
      <c r="P158" s="30"/>
      <c r="Q158" s="30"/>
      <c r="R158" s="30"/>
      <c r="S158" s="27"/>
      <c r="T158" s="30"/>
      <c r="U158" s="30"/>
      <c r="V158" s="30"/>
      <c r="W158" s="30"/>
      <c r="X158" s="27"/>
    </row>
    <row r="159" spans="1:24" x14ac:dyDescent="0.2">
      <c r="A159" s="30"/>
      <c r="B159" s="30"/>
      <c r="C159" s="27"/>
      <c r="D159" s="27"/>
      <c r="E159" s="30"/>
      <c r="F159" s="30"/>
      <c r="G159" s="30"/>
      <c r="H159" s="30"/>
      <c r="I159" s="27"/>
      <c r="J159" s="30"/>
      <c r="K159" s="30"/>
      <c r="L159" s="30"/>
      <c r="M159" s="30"/>
      <c r="N159" s="27"/>
      <c r="O159" s="30"/>
      <c r="P159" s="30"/>
      <c r="Q159" s="30"/>
      <c r="R159" s="30"/>
      <c r="S159" s="27"/>
      <c r="T159" s="30"/>
      <c r="U159" s="30"/>
      <c r="V159" s="30"/>
      <c r="W159" s="30"/>
      <c r="X159" s="27"/>
    </row>
    <row r="160" spans="1:24" x14ac:dyDescent="0.2">
      <c r="A160" s="30"/>
      <c r="B160" s="30"/>
      <c r="C160" s="27"/>
      <c r="D160" s="27"/>
      <c r="E160" s="30"/>
      <c r="F160" s="30"/>
      <c r="G160" s="30"/>
      <c r="H160" s="30"/>
      <c r="I160" s="27"/>
      <c r="J160" s="30"/>
      <c r="K160" s="30"/>
      <c r="L160" s="30"/>
      <c r="M160" s="30"/>
      <c r="N160" s="27"/>
      <c r="O160" s="30"/>
      <c r="P160" s="30"/>
      <c r="Q160" s="30"/>
      <c r="R160" s="30"/>
      <c r="S160" s="27"/>
      <c r="T160" s="30"/>
      <c r="U160" s="30"/>
      <c r="V160" s="30"/>
      <c r="W160" s="30"/>
      <c r="X160" s="27"/>
    </row>
    <row r="161" spans="1:24" x14ac:dyDescent="0.2">
      <c r="A161" s="30"/>
      <c r="B161" s="30"/>
      <c r="C161" s="27"/>
      <c r="D161" s="27"/>
      <c r="E161" s="30"/>
      <c r="F161" s="30"/>
      <c r="G161" s="30"/>
      <c r="H161" s="30"/>
      <c r="I161" s="27"/>
      <c r="J161" s="30"/>
      <c r="K161" s="30"/>
      <c r="L161" s="30"/>
      <c r="M161" s="30"/>
      <c r="N161" s="27"/>
      <c r="O161" s="30"/>
      <c r="P161" s="30"/>
      <c r="Q161" s="30"/>
      <c r="R161" s="30"/>
      <c r="S161" s="27"/>
      <c r="T161" s="30"/>
      <c r="U161" s="30"/>
      <c r="V161" s="30"/>
      <c r="W161" s="30"/>
      <c r="X161" s="27"/>
    </row>
    <row r="162" spans="1:24" x14ac:dyDescent="0.2">
      <c r="A162" s="30"/>
      <c r="B162" s="30"/>
      <c r="C162" s="27"/>
      <c r="D162" s="27"/>
      <c r="E162" s="30"/>
      <c r="F162" s="30"/>
      <c r="G162" s="30"/>
      <c r="H162" s="30"/>
      <c r="I162" s="27"/>
      <c r="J162" s="30"/>
      <c r="K162" s="30"/>
      <c r="L162" s="30"/>
      <c r="M162" s="30"/>
      <c r="N162" s="27"/>
      <c r="O162" s="30"/>
      <c r="P162" s="30"/>
      <c r="Q162" s="30"/>
      <c r="R162" s="30"/>
      <c r="S162" s="27"/>
      <c r="T162" s="30"/>
      <c r="U162" s="30"/>
      <c r="V162" s="30"/>
      <c r="W162" s="30"/>
      <c r="X162" s="27"/>
    </row>
    <row r="163" spans="1:24" x14ac:dyDescent="0.2">
      <c r="A163" s="30"/>
      <c r="B163" s="30"/>
      <c r="C163" s="27"/>
      <c r="D163" s="27"/>
      <c r="E163" s="30"/>
      <c r="F163" s="30"/>
      <c r="G163" s="30"/>
      <c r="H163" s="30"/>
      <c r="I163" s="27"/>
      <c r="J163" s="30"/>
      <c r="K163" s="30"/>
      <c r="L163" s="30"/>
      <c r="M163" s="30"/>
      <c r="N163" s="27"/>
      <c r="O163" s="30"/>
      <c r="P163" s="30"/>
      <c r="Q163" s="30"/>
      <c r="R163" s="30"/>
      <c r="S163" s="27"/>
      <c r="T163" s="30"/>
      <c r="U163" s="30"/>
      <c r="V163" s="30"/>
      <c r="W163" s="30"/>
      <c r="X163" s="27"/>
    </row>
    <row r="164" spans="1:24" x14ac:dyDescent="0.2">
      <c r="A164" s="30"/>
      <c r="B164" s="30"/>
      <c r="C164" s="27"/>
      <c r="D164" s="27"/>
      <c r="E164" s="30"/>
      <c r="F164" s="30"/>
      <c r="G164" s="30"/>
      <c r="H164" s="30"/>
      <c r="I164" s="27"/>
      <c r="J164" s="30"/>
      <c r="K164" s="30"/>
      <c r="L164" s="30"/>
      <c r="M164" s="30"/>
      <c r="N164" s="27"/>
      <c r="O164" s="30"/>
      <c r="P164" s="30"/>
      <c r="Q164" s="30"/>
      <c r="R164" s="30"/>
      <c r="S164" s="27"/>
      <c r="T164" s="30"/>
      <c r="U164" s="30"/>
      <c r="V164" s="30"/>
      <c r="W164" s="30"/>
      <c r="X164" s="27"/>
    </row>
    <row r="165" spans="1:24" x14ac:dyDescent="0.2">
      <c r="A165" s="30"/>
      <c r="B165" s="30"/>
      <c r="C165" s="27"/>
      <c r="D165" s="27"/>
      <c r="E165" s="30"/>
      <c r="F165" s="30"/>
      <c r="G165" s="30"/>
      <c r="H165" s="30"/>
      <c r="I165" s="27"/>
      <c r="J165" s="30"/>
      <c r="K165" s="30"/>
      <c r="L165" s="30"/>
      <c r="M165" s="30"/>
      <c r="N165" s="27"/>
      <c r="O165" s="30"/>
      <c r="P165" s="30"/>
      <c r="Q165" s="30"/>
      <c r="R165" s="30"/>
      <c r="S165" s="27"/>
      <c r="T165" s="30"/>
      <c r="U165" s="30"/>
      <c r="V165" s="30"/>
      <c r="W165" s="30"/>
      <c r="X165" s="27"/>
    </row>
    <row r="166" spans="1:24" x14ac:dyDescent="0.2">
      <c r="A166" s="30"/>
      <c r="B166" s="30"/>
      <c r="C166" s="27"/>
      <c r="D166" s="27"/>
      <c r="E166" s="30"/>
      <c r="F166" s="30"/>
      <c r="G166" s="30"/>
      <c r="H166" s="30"/>
      <c r="I166" s="27"/>
      <c r="J166" s="30"/>
      <c r="K166" s="30"/>
      <c r="L166" s="30"/>
      <c r="M166" s="30"/>
      <c r="N166" s="27"/>
      <c r="O166" s="30"/>
      <c r="P166" s="30"/>
      <c r="Q166" s="30"/>
      <c r="R166" s="30"/>
      <c r="S166" s="27"/>
      <c r="T166" s="30"/>
      <c r="U166" s="30"/>
      <c r="V166" s="30"/>
      <c r="W166" s="30"/>
      <c r="X166" s="27"/>
    </row>
    <row r="167" spans="1:24" x14ac:dyDescent="0.2">
      <c r="A167" s="30"/>
      <c r="B167" s="30"/>
      <c r="C167" s="27"/>
      <c r="D167" s="27"/>
      <c r="E167" s="30"/>
      <c r="F167" s="30"/>
      <c r="G167" s="30"/>
      <c r="H167" s="30"/>
      <c r="I167" s="27"/>
      <c r="J167" s="30"/>
      <c r="K167" s="30"/>
      <c r="L167" s="30"/>
      <c r="M167" s="30"/>
      <c r="N167" s="27"/>
      <c r="O167" s="30"/>
      <c r="P167" s="30"/>
      <c r="Q167" s="30"/>
      <c r="R167" s="30"/>
      <c r="S167" s="27"/>
      <c r="T167" s="30"/>
      <c r="U167" s="30"/>
      <c r="V167" s="30"/>
      <c r="W167" s="30"/>
      <c r="X167" s="27"/>
    </row>
    <row r="168" spans="1:24" x14ac:dyDescent="0.2">
      <c r="A168" s="30"/>
      <c r="B168" s="30"/>
      <c r="C168" s="27"/>
      <c r="D168" s="27"/>
      <c r="E168" s="30"/>
      <c r="F168" s="30"/>
      <c r="G168" s="30"/>
      <c r="H168" s="30"/>
      <c r="I168" s="27"/>
      <c r="J168" s="30"/>
      <c r="K168" s="30"/>
      <c r="L168" s="30"/>
      <c r="M168" s="30"/>
      <c r="N168" s="27"/>
      <c r="O168" s="30"/>
      <c r="P168" s="30"/>
      <c r="Q168" s="30"/>
      <c r="R168" s="30"/>
      <c r="S168" s="27"/>
      <c r="T168" s="30"/>
      <c r="U168" s="30"/>
      <c r="V168" s="30"/>
      <c r="W168" s="30"/>
      <c r="X168" s="27"/>
    </row>
    <row r="169" spans="1:24" x14ac:dyDescent="0.2">
      <c r="A169" s="30"/>
      <c r="B169" s="30"/>
      <c r="C169" s="27"/>
      <c r="D169" s="27"/>
      <c r="E169" s="30"/>
      <c r="F169" s="30"/>
      <c r="G169" s="30"/>
      <c r="H169" s="30"/>
      <c r="I169" s="27"/>
      <c r="J169" s="30"/>
      <c r="K169" s="30"/>
      <c r="L169" s="30"/>
      <c r="M169" s="30"/>
      <c r="N169" s="27"/>
      <c r="O169" s="30"/>
      <c r="P169" s="30"/>
      <c r="Q169" s="30"/>
      <c r="R169" s="30"/>
      <c r="S169" s="27"/>
      <c r="T169" s="30"/>
      <c r="U169" s="30"/>
      <c r="V169" s="30"/>
      <c r="W169" s="30"/>
      <c r="X169" s="27"/>
    </row>
    <row r="170" spans="1:24" x14ac:dyDescent="0.2">
      <c r="A170" s="30"/>
      <c r="B170" s="30"/>
      <c r="C170" s="27"/>
      <c r="D170" s="27"/>
      <c r="E170" s="30"/>
      <c r="F170" s="30"/>
      <c r="G170" s="30"/>
      <c r="H170" s="30"/>
      <c r="I170" s="27"/>
      <c r="J170" s="30"/>
      <c r="K170" s="30"/>
      <c r="L170" s="30"/>
      <c r="M170" s="30"/>
      <c r="N170" s="27"/>
      <c r="O170" s="30"/>
      <c r="P170" s="30"/>
      <c r="Q170" s="30"/>
      <c r="R170" s="30"/>
      <c r="S170" s="27"/>
      <c r="T170" s="30"/>
      <c r="U170" s="30"/>
      <c r="V170" s="30"/>
      <c r="W170" s="30"/>
      <c r="X170" s="27"/>
    </row>
    <row r="171" spans="1:24" x14ac:dyDescent="0.2">
      <c r="A171" s="30"/>
      <c r="B171" s="30"/>
      <c r="C171" s="27"/>
      <c r="D171" s="27"/>
      <c r="E171" s="30"/>
      <c r="F171" s="30"/>
      <c r="G171" s="30"/>
      <c r="H171" s="30"/>
      <c r="I171" s="27"/>
      <c r="J171" s="30"/>
      <c r="K171" s="30"/>
      <c r="L171" s="30"/>
      <c r="M171" s="30"/>
      <c r="N171" s="27"/>
      <c r="O171" s="30"/>
      <c r="P171" s="30"/>
      <c r="Q171" s="30"/>
      <c r="R171" s="30"/>
      <c r="S171" s="27"/>
      <c r="T171" s="30"/>
      <c r="U171" s="30"/>
      <c r="V171" s="30"/>
      <c r="W171" s="30"/>
      <c r="X171" s="27"/>
    </row>
    <row r="172" spans="1:24" x14ac:dyDescent="0.2">
      <c r="A172" s="30"/>
      <c r="B172" s="30"/>
      <c r="C172" s="27"/>
      <c r="D172" s="27"/>
      <c r="E172" s="30"/>
      <c r="F172" s="30"/>
      <c r="G172" s="30"/>
      <c r="H172" s="30"/>
      <c r="I172" s="27"/>
      <c r="J172" s="30"/>
      <c r="K172" s="30"/>
      <c r="L172" s="30"/>
      <c r="M172" s="30"/>
      <c r="N172" s="27"/>
      <c r="O172" s="30"/>
      <c r="P172" s="30"/>
      <c r="Q172" s="30"/>
      <c r="R172" s="30"/>
      <c r="S172" s="27"/>
      <c r="T172" s="30"/>
      <c r="U172" s="30"/>
      <c r="V172" s="30"/>
      <c r="W172" s="30"/>
      <c r="X172" s="27"/>
    </row>
    <row r="173" spans="1:24" x14ac:dyDescent="0.2">
      <c r="A173" s="30"/>
      <c r="B173" s="30"/>
      <c r="C173" s="27"/>
      <c r="D173" s="27"/>
      <c r="E173" s="30"/>
      <c r="F173" s="30"/>
      <c r="G173" s="30"/>
      <c r="H173" s="30"/>
      <c r="I173" s="27"/>
      <c r="J173" s="30"/>
      <c r="K173" s="30"/>
      <c r="L173" s="30"/>
      <c r="M173" s="30"/>
      <c r="N173" s="27"/>
      <c r="O173" s="30"/>
      <c r="P173" s="30"/>
      <c r="Q173" s="30"/>
      <c r="R173" s="30"/>
      <c r="S173" s="27"/>
      <c r="T173" s="30"/>
      <c r="U173" s="30"/>
      <c r="V173" s="30"/>
      <c r="W173" s="30"/>
      <c r="X173" s="27"/>
    </row>
    <row r="174" spans="1:24" x14ac:dyDescent="0.2">
      <c r="A174" s="30"/>
      <c r="B174" s="30"/>
      <c r="C174" s="27"/>
      <c r="D174" s="27"/>
      <c r="E174" s="30"/>
      <c r="F174" s="30"/>
      <c r="G174" s="30"/>
      <c r="H174" s="30"/>
      <c r="I174" s="27"/>
      <c r="J174" s="30"/>
      <c r="K174" s="30"/>
      <c r="L174" s="30"/>
      <c r="M174" s="30"/>
      <c r="N174" s="27"/>
      <c r="O174" s="30"/>
      <c r="P174" s="30"/>
      <c r="Q174" s="30"/>
      <c r="R174" s="30"/>
      <c r="S174" s="27"/>
      <c r="T174" s="30"/>
      <c r="U174" s="30"/>
      <c r="V174" s="30"/>
      <c r="W174" s="30"/>
      <c r="X174" s="27"/>
    </row>
    <row r="175" spans="1:24" x14ac:dyDescent="0.2">
      <c r="A175" s="30"/>
      <c r="B175" s="30"/>
      <c r="C175" s="27"/>
      <c r="D175" s="27"/>
      <c r="E175" s="30"/>
      <c r="F175" s="30"/>
      <c r="G175" s="30"/>
      <c r="H175" s="30"/>
      <c r="I175" s="27"/>
      <c r="J175" s="30"/>
      <c r="K175" s="30"/>
      <c r="L175" s="30"/>
      <c r="M175" s="30"/>
      <c r="N175" s="27"/>
      <c r="O175" s="30"/>
      <c r="P175" s="30"/>
      <c r="Q175" s="30"/>
      <c r="R175" s="30"/>
      <c r="S175" s="27"/>
      <c r="T175" s="30"/>
      <c r="U175" s="30"/>
      <c r="V175" s="30"/>
      <c r="W175" s="30"/>
      <c r="X175" s="27"/>
    </row>
    <row r="176" spans="1:24" x14ac:dyDescent="0.2">
      <c r="A176" s="30"/>
      <c r="B176" s="30"/>
      <c r="C176" s="27"/>
      <c r="D176" s="27"/>
      <c r="E176" s="30"/>
      <c r="F176" s="30"/>
      <c r="G176" s="30"/>
      <c r="H176" s="30"/>
      <c r="I176" s="27"/>
      <c r="J176" s="30"/>
      <c r="K176" s="30"/>
      <c r="L176" s="30"/>
      <c r="M176" s="30"/>
      <c r="N176" s="27"/>
      <c r="O176" s="30"/>
      <c r="P176" s="30"/>
      <c r="Q176" s="30"/>
      <c r="R176" s="30"/>
      <c r="S176" s="27"/>
      <c r="T176" s="30"/>
      <c r="U176" s="30"/>
      <c r="V176" s="30"/>
      <c r="W176" s="30"/>
      <c r="X176" s="27"/>
    </row>
    <row r="177" spans="1:24" x14ac:dyDescent="0.2">
      <c r="A177" s="30"/>
      <c r="B177" s="30"/>
      <c r="C177" s="27"/>
      <c r="D177" s="27"/>
      <c r="E177" s="30"/>
      <c r="F177" s="30"/>
      <c r="G177" s="30"/>
      <c r="H177" s="30"/>
      <c r="I177" s="27"/>
      <c r="J177" s="30"/>
      <c r="K177" s="30"/>
      <c r="L177" s="30"/>
      <c r="M177" s="30"/>
      <c r="N177" s="27"/>
      <c r="O177" s="30"/>
      <c r="P177" s="30"/>
      <c r="Q177" s="30"/>
      <c r="R177" s="30"/>
      <c r="S177" s="27"/>
      <c r="T177" s="30"/>
      <c r="U177" s="30"/>
      <c r="V177" s="30"/>
      <c r="W177" s="30"/>
      <c r="X177" s="27"/>
    </row>
    <row r="178" spans="1:24" x14ac:dyDescent="0.2">
      <c r="A178" s="30"/>
      <c r="B178" s="30"/>
      <c r="C178" s="27"/>
      <c r="D178" s="27"/>
      <c r="E178" s="30"/>
      <c r="F178" s="30"/>
      <c r="G178" s="30"/>
      <c r="H178" s="30"/>
      <c r="I178" s="27"/>
      <c r="J178" s="30"/>
      <c r="K178" s="30"/>
      <c r="L178" s="30"/>
      <c r="M178" s="30"/>
      <c r="N178" s="27"/>
      <c r="O178" s="30"/>
      <c r="P178" s="30"/>
      <c r="Q178" s="30"/>
      <c r="R178" s="30"/>
      <c r="S178" s="27"/>
      <c r="T178" s="30"/>
      <c r="U178" s="30"/>
      <c r="V178" s="30"/>
      <c r="W178" s="30"/>
      <c r="X178" s="27"/>
    </row>
    <row r="179" spans="1:24" x14ac:dyDescent="0.2">
      <c r="A179" s="30"/>
      <c r="B179" s="30"/>
      <c r="C179" s="27"/>
      <c r="D179" s="27"/>
      <c r="E179" s="30"/>
      <c r="F179" s="30"/>
      <c r="G179" s="30"/>
      <c r="H179" s="30"/>
      <c r="I179" s="27"/>
      <c r="J179" s="30"/>
      <c r="K179" s="30"/>
      <c r="L179" s="30"/>
      <c r="M179" s="30"/>
      <c r="N179" s="27"/>
      <c r="O179" s="30"/>
      <c r="P179" s="30"/>
      <c r="Q179" s="30"/>
      <c r="R179" s="30"/>
      <c r="S179" s="27"/>
      <c r="T179" s="30"/>
      <c r="U179" s="30"/>
      <c r="V179" s="30"/>
      <c r="W179" s="30"/>
      <c r="X179" s="27"/>
    </row>
    <row r="180" spans="1:24" x14ac:dyDescent="0.2">
      <c r="A180" s="30"/>
      <c r="B180" s="30"/>
      <c r="C180" s="27"/>
      <c r="D180" s="27"/>
      <c r="E180" s="30"/>
      <c r="F180" s="30"/>
      <c r="G180" s="30"/>
      <c r="H180" s="30"/>
      <c r="I180" s="27"/>
      <c r="J180" s="30"/>
      <c r="K180" s="30"/>
      <c r="L180" s="30"/>
      <c r="M180" s="30"/>
      <c r="N180" s="27"/>
      <c r="O180" s="30"/>
      <c r="P180" s="30"/>
      <c r="Q180" s="30"/>
      <c r="R180" s="30"/>
      <c r="S180" s="27"/>
      <c r="T180" s="30"/>
      <c r="U180" s="30"/>
      <c r="V180" s="30"/>
      <c r="W180" s="30"/>
      <c r="X180" s="27"/>
    </row>
    <row r="181" spans="1:24" x14ac:dyDescent="0.2">
      <c r="A181" s="30"/>
      <c r="B181" s="30"/>
      <c r="C181" s="27"/>
      <c r="D181" s="27"/>
      <c r="E181" s="30"/>
      <c r="F181" s="30"/>
      <c r="G181" s="30"/>
      <c r="H181" s="30"/>
      <c r="I181" s="27"/>
      <c r="J181" s="30"/>
      <c r="K181" s="30"/>
      <c r="L181" s="30"/>
      <c r="M181" s="30"/>
      <c r="N181" s="27"/>
      <c r="O181" s="30"/>
      <c r="P181" s="30"/>
      <c r="Q181" s="30"/>
      <c r="R181" s="30"/>
      <c r="S181" s="27"/>
      <c r="T181" s="30"/>
      <c r="U181" s="30"/>
      <c r="V181" s="30"/>
      <c r="W181" s="30"/>
      <c r="X181" s="27"/>
    </row>
    <row r="182" spans="1:24" x14ac:dyDescent="0.2">
      <c r="A182" s="30"/>
      <c r="B182" s="30"/>
      <c r="C182" s="27"/>
      <c r="D182" s="27"/>
      <c r="E182" s="30"/>
      <c r="F182" s="30"/>
      <c r="G182" s="30"/>
      <c r="H182" s="30"/>
      <c r="I182" s="27"/>
      <c r="J182" s="30"/>
      <c r="K182" s="30"/>
      <c r="L182" s="30"/>
      <c r="M182" s="30"/>
      <c r="N182" s="27"/>
      <c r="O182" s="30"/>
      <c r="P182" s="30"/>
      <c r="Q182" s="30"/>
      <c r="R182" s="30"/>
      <c r="S182" s="27"/>
      <c r="T182" s="30"/>
      <c r="U182" s="30"/>
      <c r="V182" s="30"/>
      <c r="W182" s="30"/>
      <c r="X182" s="27"/>
    </row>
    <row r="183" spans="1:24" x14ac:dyDescent="0.2">
      <c r="A183" s="30"/>
      <c r="B183" s="30"/>
      <c r="C183" s="27"/>
      <c r="D183" s="27"/>
      <c r="E183" s="30"/>
      <c r="F183" s="30"/>
      <c r="G183" s="30"/>
      <c r="H183" s="30"/>
      <c r="I183" s="27"/>
      <c r="J183" s="30"/>
      <c r="K183" s="30"/>
      <c r="L183" s="30"/>
      <c r="M183" s="30"/>
      <c r="N183" s="27"/>
      <c r="O183" s="30"/>
      <c r="P183" s="30"/>
      <c r="Q183" s="30"/>
      <c r="R183" s="30"/>
      <c r="S183" s="27"/>
      <c r="T183" s="30"/>
      <c r="U183" s="30"/>
      <c r="V183" s="30"/>
      <c r="W183" s="30"/>
      <c r="X183" s="27"/>
    </row>
    <row r="184" spans="1:24" x14ac:dyDescent="0.2">
      <c r="A184" s="30"/>
      <c r="B184" s="30"/>
      <c r="C184" s="27"/>
      <c r="D184" s="27"/>
      <c r="E184" s="30"/>
      <c r="F184" s="30"/>
      <c r="G184" s="30"/>
      <c r="H184" s="30"/>
      <c r="I184" s="27"/>
      <c r="J184" s="30"/>
      <c r="K184" s="30"/>
      <c r="L184" s="30"/>
      <c r="M184" s="30"/>
      <c r="N184" s="27"/>
      <c r="O184" s="30"/>
      <c r="P184" s="30"/>
      <c r="Q184" s="30"/>
      <c r="R184" s="30"/>
      <c r="S184" s="27"/>
      <c r="T184" s="30"/>
      <c r="U184" s="30"/>
      <c r="V184" s="30"/>
      <c r="W184" s="30"/>
      <c r="X184" s="27"/>
    </row>
    <row r="185" spans="1:24" x14ac:dyDescent="0.2">
      <c r="A185" s="30"/>
      <c r="B185" s="30"/>
      <c r="C185" s="27"/>
      <c r="D185" s="27"/>
      <c r="E185" s="30"/>
      <c r="F185" s="30"/>
      <c r="G185" s="30"/>
      <c r="H185" s="30"/>
      <c r="I185" s="27"/>
      <c r="J185" s="30"/>
      <c r="K185" s="30"/>
      <c r="L185" s="30"/>
      <c r="M185" s="30"/>
      <c r="N185" s="27"/>
      <c r="O185" s="30"/>
      <c r="P185" s="30"/>
      <c r="Q185" s="30"/>
      <c r="R185" s="30"/>
      <c r="S185" s="27"/>
      <c r="T185" s="30"/>
      <c r="U185" s="30"/>
      <c r="V185" s="30"/>
      <c r="W185" s="30"/>
      <c r="X185" s="27"/>
    </row>
    <row r="186" spans="1:24" x14ac:dyDescent="0.2">
      <c r="A186" s="30"/>
      <c r="B186" s="30"/>
      <c r="C186" s="27"/>
      <c r="D186" s="27"/>
      <c r="E186" s="30"/>
      <c r="F186" s="30"/>
      <c r="G186" s="30"/>
      <c r="H186" s="30"/>
      <c r="I186" s="27"/>
      <c r="J186" s="30"/>
      <c r="K186" s="30"/>
      <c r="L186" s="30"/>
      <c r="M186" s="30"/>
      <c r="N186" s="27"/>
      <c r="O186" s="30"/>
      <c r="P186" s="30"/>
      <c r="Q186" s="30"/>
      <c r="R186" s="30"/>
      <c r="S186" s="27"/>
      <c r="T186" s="30"/>
      <c r="U186" s="30"/>
      <c r="V186" s="30"/>
      <c r="W186" s="30"/>
      <c r="X186" s="27"/>
    </row>
    <row r="187" spans="1:24" x14ac:dyDescent="0.2">
      <c r="A187" s="30"/>
      <c r="B187" s="30"/>
      <c r="C187" s="27"/>
      <c r="D187" s="27"/>
      <c r="E187" s="30"/>
      <c r="F187" s="30"/>
      <c r="G187" s="30"/>
      <c r="H187" s="30"/>
      <c r="I187" s="27"/>
      <c r="J187" s="30"/>
      <c r="K187" s="30"/>
      <c r="L187" s="30"/>
      <c r="M187" s="30"/>
      <c r="N187" s="27"/>
      <c r="O187" s="30"/>
      <c r="P187" s="30"/>
      <c r="Q187" s="30"/>
      <c r="R187" s="30"/>
      <c r="S187" s="27"/>
      <c r="T187" s="30"/>
      <c r="U187" s="30"/>
      <c r="V187" s="30"/>
      <c r="W187" s="30"/>
      <c r="X187" s="27"/>
    </row>
    <row r="188" spans="1:24" x14ac:dyDescent="0.2">
      <c r="A188" s="30"/>
      <c r="B188" s="30"/>
      <c r="C188" s="27"/>
      <c r="D188" s="27"/>
      <c r="E188" s="30"/>
      <c r="F188" s="30"/>
      <c r="G188" s="30"/>
      <c r="H188" s="30"/>
      <c r="I188" s="27"/>
      <c r="J188" s="30"/>
      <c r="K188" s="30"/>
      <c r="L188" s="30"/>
      <c r="M188" s="30"/>
      <c r="N188" s="27"/>
      <c r="O188" s="30"/>
      <c r="P188" s="30"/>
      <c r="Q188" s="30"/>
      <c r="R188" s="30"/>
      <c r="S188" s="27"/>
      <c r="T188" s="30"/>
      <c r="U188" s="30"/>
      <c r="V188" s="30"/>
      <c r="W188" s="30"/>
      <c r="X188" s="27"/>
    </row>
    <row r="189" spans="1:24" x14ac:dyDescent="0.2">
      <c r="A189" s="30"/>
      <c r="B189" s="30"/>
      <c r="C189" s="27"/>
      <c r="D189" s="27"/>
      <c r="E189" s="30"/>
      <c r="F189" s="30"/>
      <c r="G189" s="30"/>
      <c r="H189" s="30"/>
      <c r="I189" s="27"/>
      <c r="J189" s="30"/>
      <c r="K189" s="30"/>
      <c r="L189" s="30"/>
      <c r="M189" s="30"/>
      <c r="N189" s="27"/>
      <c r="O189" s="30"/>
      <c r="P189" s="30"/>
      <c r="Q189" s="30"/>
      <c r="R189" s="30"/>
      <c r="S189" s="27"/>
      <c r="T189" s="30"/>
      <c r="U189" s="30"/>
      <c r="V189" s="30"/>
      <c r="W189" s="30"/>
      <c r="X189" s="27"/>
    </row>
    <row r="190" spans="1:24" x14ac:dyDescent="0.2">
      <c r="A190" s="30"/>
      <c r="B190" s="30"/>
      <c r="C190" s="27"/>
      <c r="D190" s="27"/>
      <c r="E190" s="30"/>
      <c r="F190" s="30"/>
      <c r="G190" s="30"/>
      <c r="H190" s="30"/>
      <c r="I190" s="27"/>
      <c r="J190" s="30"/>
      <c r="K190" s="30"/>
      <c r="L190" s="30"/>
      <c r="M190" s="30"/>
      <c r="N190" s="27"/>
      <c r="O190" s="30"/>
      <c r="P190" s="30"/>
      <c r="Q190" s="30"/>
      <c r="R190" s="30"/>
      <c r="S190" s="27"/>
      <c r="T190" s="30"/>
      <c r="U190" s="30"/>
      <c r="V190" s="30"/>
      <c r="W190" s="30"/>
      <c r="X190" s="27"/>
    </row>
    <row r="191" spans="1:24" x14ac:dyDescent="0.2">
      <c r="A191" s="30"/>
      <c r="B191" s="30"/>
      <c r="C191" s="27"/>
      <c r="D191" s="27"/>
      <c r="E191" s="30"/>
      <c r="F191" s="30"/>
      <c r="G191" s="30"/>
      <c r="H191" s="30"/>
      <c r="I191" s="27"/>
      <c r="J191" s="30"/>
      <c r="K191" s="30"/>
      <c r="L191" s="30"/>
      <c r="M191" s="30"/>
      <c r="N191" s="27"/>
      <c r="O191" s="30"/>
      <c r="P191" s="30"/>
      <c r="Q191" s="30"/>
      <c r="R191" s="30"/>
      <c r="S191" s="27"/>
      <c r="T191" s="30"/>
      <c r="U191" s="30"/>
      <c r="V191" s="30"/>
      <c r="W191" s="30"/>
      <c r="X191" s="27"/>
    </row>
    <row r="192" spans="1:24" x14ac:dyDescent="0.2">
      <c r="A192" s="30"/>
      <c r="B192" s="30"/>
      <c r="C192" s="27"/>
      <c r="D192" s="27"/>
      <c r="E192" s="30"/>
      <c r="F192" s="30"/>
      <c r="G192" s="30"/>
      <c r="H192" s="30"/>
      <c r="I192" s="27"/>
      <c r="J192" s="30"/>
      <c r="K192" s="30"/>
      <c r="L192" s="30"/>
      <c r="M192" s="30"/>
      <c r="N192" s="27"/>
      <c r="O192" s="30"/>
      <c r="P192" s="30"/>
      <c r="Q192" s="30"/>
      <c r="R192" s="30"/>
      <c r="S192" s="27"/>
      <c r="T192" s="30"/>
      <c r="U192" s="30"/>
      <c r="V192" s="30"/>
      <c r="W192" s="30"/>
      <c r="X192" s="27"/>
    </row>
    <row r="193" spans="1:24" x14ac:dyDescent="0.2">
      <c r="A193" s="30"/>
      <c r="B193" s="30"/>
      <c r="C193" s="27"/>
      <c r="D193" s="27"/>
      <c r="E193" s="30"/>
      <c r="F193" s="30"/>
      <c r="G193" s="30"/>
      <c r="H193" s="30"/>
      <c r="I193" s="27"/>
      <c r="J193" s="30"/>
      <c r="K193" s="30"/>
      <c r="L193" s="30"/>
      <c r="M193" s="30"/>
      <c r="N193" s="27"/>
      <c r="O193" s="30"/>
      <c r="P193" s="30"/>
      <c r="Q193" s="30"/>
      <c r="R193" s="30"/>
      <c r="S193" s="27"/>
      <c r="T193" s="30"/>
      <c r="U193" s="30"/>
      <c r="V193" s="30"/>
      <c r="W193" s="30"/>
      <c r="X193" s="27"/>
    </row>
    <row r="194" spans="1:24" x14ac:dyDescent="0.2">
      <c r="A194" s="30"/>
      <c r="B194" s="30"/>
      <c r="C194" s="27"/>
      <c r="D194" s="27"/>
      <c r="E194" s="30"/>
      <c r="F194" s="30"/>
      <c r="G194" s="30"/>
      <c r="H194" s="30"/>
      <c r="I194" s="27"/>
      <c r="J194" s="30"/>
      <c r="K194" s="30"/>
      <c r="L194" s="30"/>
      <c r="M194" s="30"/>
      <c r="N194" s="27"/>
      <c r="O194" s="30"/>
      <c r="P194" s="30"/>
      <c r="Q194" s="30"/>
      <c r="R194" s="30"/>
      <c r="S194" s="27"/>
      <c r="T194" s="30"/>
      <c r="U194" s="30"/>
      <c r="V194" s="30"/>
      <c r="W194" s="30"/>
      <c r="X194" s="27"/>
    </row>
    <row r="195" spans="1:24" x14ac:dyDescent="0.2">
      <c r="A195" s="30"/>
      <c r="B195" s="30"/>
      <c r="C195" s="27"/>
      <c r="D195" s="27"/>
      <c r="E195" s="30"/>
      <c r="F195" s="30"/>
      <c r="G195" s="30"/>
      <c r="H195" s="30"/>
      <c r="I195" s="27"/>
      <c r="J195" s="30"/>
      <c r="K195" s="30"/>
      <c r="L195" s="30"/>
      <c r="M195" s="30"/>
      <c r="N195" s="27"/>
      <c r="O195" s="30"/>
      <c r="P195" s="30"/>
      <c r="Q195" s="30"/>
      <c r="R195" s="30"/>
      <c r="S195" s="27"/>
      <c r="T195" s="30"/>
      <c r="U195" s="30"/>
      <c r="V195" s="30"/>
      <c r="W195" s="30"/>
      <c r="X195" s="27"/>
    </row>
    <row r="196" spans="1:24" x14ac:dyDescent="0.2">
      <c r="A196" s="30"/>
      <c r="B196" s="30"/>
      <c r="C196" s="27"/>
      <c r="D196" s="27"/>
      <c r="E196" s="30"/>
      <c r="F196" s="30"/>
      <c r="G196" s="30"/>
      <c r="H196" s="30"/>
      <c r="I196" s="27"/>
      <c r="J196" s="30"/>
      <c r="K196" s="30"/>
      <c r="L196" s="30"/>
      <c r="M196" s="30"/>
      <c r="N196" s="27"/>
      <c r="O196" s="30"/>
      <c r="P196" s="30"/>
      <c r="Q196" s="30"/>
      <c r="R196" s="30"/>
      <c r="S196" s="27"/>
      <c r="T196" s="30"/>
      <c r="U196" s="30"/>
      <c r="V196" s="30"/>
      <c r="W196" s="30"/>
      <c r="X196" s="27"/>
    </row>
    <row r="197" spans="1:24" x14ac:dyDescent="0.2">
      <c r="A197" s="30"/>
      <c r="B197" s="30"/>
      <c r="C197" s="27"/>
      <c r="D197" s="27"/>
      <c r="E197" s="30"/>
      <c r="F197" s="30"/>
      <c r="G197" s="30"/>
      <c r="H197" s="30"/>
      <c r="I197" s="27"/>
      <c r="J197" s="30"/>
      <c r="K197" s="30"/>
      <c r="L197" s="30"/>
      <c r="M197" s="30"/>
      <c r="N197" s="27"/>
      <c r="O197" s="30"/>
      <c r="P197" s="30"/>
      <c r="Q197" s="30"/>
      <c r="R197" s="30"/>
      <c r="S197" s="27"/>
      <c r="T197" s="30"/>
      <c r="U197" s="30"/>
      <c r="V197" s="30"/>
      <c r="W197" s="30"/>
      <c r="X197" s="27"/>
    </row>
    <row r="198" spans="1:24" x14ac:dyDescent="0.2">
      <c r="A198" s="30"/>
      <c r="B198" s="30"/>
      <c r="C198" s="27"/>
      <c r="D198" s="27"/>
      <c r="E198" s="30"/>
      <c r="F198" s="30"/>
      <c r="G198" s="30"/>
      <c r="H198" s="30"/>
      <c r="I198" s="27"/>
      <c r="J198" s="30"/>
      <c r="K198" s="30"/>
      <c r="L198" s="30"/>
      <c r="M198" s="30"/>
      <c r="N198" s="27"/>
      <c r="O198" s="30"/>
      <c r="P198" s="30"/>
      <c r="Q198" s="30"/>
      <c r="R198" s="30"/>
      <c r="S198" s="27"/>
      <c r="T198" s="30"/>
      <c r="U198" s="30"/>
      <c r="V198" s="30"/>
      <c r="W198" s="30"/>
      <c r="X198" s="27"/>
    </row>
    <row r="199" spans="1:24" x14ac:dyDescent="0.2">
      <c r="A199" s="30"/>
      <c r="B199" s="30"/>
      <c r="C199" s="27"/>
      <c r="D199" s="27"/>
      <c r="E199" s="30"/>
      <c r="F199" s="30"/>
      <c r="G199" s="30"/>
      <c r="H199" s="30"/>
      <c r="I199" s="27"/>
      <c r="J199" s="30"/>
      <c r="K199" s="30"/>
      <c r="L199" s="30"/>
      <c r="M199" s="30"/>
      <c r="N199" s="27"/>
      <c r="O199" s="30"/>
      <c r="P199" s="30"/>
      <c r="Q199" s="30"/>
      <c r="R199" s="30"/>
      <c r="S199" s="27"/>
      <c r="T199" s="30"/>
      <c r="U199" s="30"/>
      <c r="V199" s="30"/>
      <c r="W199" s="30"/>
      <c r="X199" s="27"/>
    </row>
    <row r="200" spans="1:24" x14ac:dyDescent="0.2">
      <c r="A200" s="30"/>
      <c r="B200" s="30"/>
      <c r="C200" s="27"/>
      <c r="D200" s="27"/>
      <c r="E200" s="30"/>
      <c r="F200" s="30"/>
      <c r="G200" s="30"/>
      <c r="H200" s="30"/>
      <c r="I200" s="27"/>
      <c r="J200" s="30"/>
      <c r="K200" s="30"/>
      <c r="L200" s="30"/>
      <c r="M200" s="30"/>
      <c r="N200" s="27"/>
      <c r="O200" s="30"/>
      <c r="P200" s="30"/>
      <c r="Q200" s="30"/>
      <c r="R200" s="30"/>
      <c r="S200" s="27"/>
      <c r="T200" s="30"/>
      <c r="U200" s="30"/>
      <c r="V200" s="30"/>
      <c r="W200" s="30"/>
      <c r="X200" s="27"/>
    </row>
    <row r="201" spans="1:24" x14ac:dyDescent="0.2">
      <c r="A201" s="30"/>
      <c r="B201" s="30"/>
      <c r="C201" s="27"/>
      <c r="D201" s="27"/>
      <c r="E201" s="30"/>
      <c r="F201" s="30"/>
      <c r="G201" s="30"/>
      <c r="H201" s="30"/>
      <c r="I201" s="27"/>
      <c r="J201" s="30"/>
      <c r="K201" s="30"/>
      <c r="L201" s="30"/>
      <c r="M201" s="30"/>
      <c r="N201" s="27"/>
      <c r="O201" s="30"/>
      <c r="P201" s="30"/>
      <c r="Q201" s="30"/>
      <c r="R201" s="30"/>
      <c r="S201" s="27"/>
      <c r="T201" s="30"/>
      <c r="U201" s="30"/>
      <c r="V201" s="30"/>
      <c r="W201" s="30"/>
      <c r="X201" s="27"/>
    </row>
    <row r="202" spans="1:24" x14ac:dyDescent="0.2">
      <c r="A202" s="30"/>
      <c r="B202" s="30"/>
      <c r="C202" s="27"/>
      <c r="D202" s="27"/>
      <c r="E202" s="30"/>
      <c r="F202" s="30"/>
      <c r="G202" s="30"/>
      <c r="H202" s="30"/>
      <c r="I202" s="27"/>
      <c r="J202" s="30"/>
      <c r="K202" s="30"/>
      <c r="L202" s="30"/>
      <c r="M202" s="30"/>
      <c r="N202" s="27"/>
      <c r="O202" s="30"/>
      <c r="P202" s="30"/>
      <c r="Q202" s="30"/>
      <c r="R202" s="30"/>
      <c r="S202" s="27"/>
      <c r="T202" s="30"/>
      <c r="U202" s="30"/>
      <c r="V202" s="30"/>
      <c r="W202" s="30"/>
      <c r="X202" s="27"/>
    </row>
    <row r="203" spans="1:24" x14ac:dyDescent="0.2">
      <c r="A203" s="30"/>
      <c r="B203" s="30"/>
      <c r="C203" s="27"/>
      <c r="D203" s="27"/>
      <c r="E203" s="30"/>
      <c r="F203" s="30"/>
      <c r="G203" s="30"/>
      <c r="H203" s="30"/>
      <c r="I203" s="27"/>
      <c r="J203" s="30"/>
      <c r="K203" s="30"/>
      <c r="L203" s="30"/>
      <c r="M203" s="30"/>
      <c r="N203" s="27"/>
      <c r="O203" s="30"/>
      <c r="P203" s="30"/>
      <c r="Q203" s="30"/>
      <c r="R203" s="30"/>
      <c r="S203" s="27"/>
      <c r="T203" s="30"/>
      <c r="U203" s="30"/>
      <c r="V203" s="30"/>
      <c r="W203" s="30"/>
      <c r="X203" s="27"/>
    </row>
    <row r="204" spans="1:24" x14ac:dyDescent="0.2">
      <c r="A204" s="30"/>
      <c r="B204" s="30"/>
      <c r="C204" s="27"/>
      <c r="D204" s="27"/>
      <c r="E204" s="30"/>
      <c r="F204" s="30"/>
      <c r="G204" s="30"/>
      <c r="H204" s="30"/>
      <c r="I204" s="27"/>
      <c r="J204" s="30"/>
      <c r="K204" s="30"/>
      <c r="L204" s="30"/>
      <c r="M204" s="30"/>
      <c r="N204" s="27"/>
      <c r="O204" s="30"/>
      <c r="P204" s="30"/>
      <c r="Q204" s="30"/>
      <c r="R204" s="30"/>
      <c r="S204" s="27"/>
      <c r="T204" s="30"/>
      <c r="U204" s="30"/>
      <c r="V204" s="30"/>
      <c r="W204" s="30"/>
      <c r="X204" s="27"/>
    </row>
    <row r="205" spans="1:24" x14ac:dyDescent="0.2">
      <c r="A205" s="30"/>
      <c r="B205" s="30"/>
      <c r="C205" s="27"/>
      <c r="D205" s="27"/>
      <c r="E205" s="30"/>
      <c r="F205" s="30"/>
      <c r="G205" s="30"/>
      <c r="H205" s="30"/>
      <c r="I205" s="27"/>
      <c r="J205" s="30"/>
      <c r="K205" s="30"/>
      <c r="L205" s="30"/>
      <c r="M205" s="30"/>
      <c r="N205" s="27"/>
      <c r="O205" s="30"/>
      <c r="P205" s="30"/>
      <c r="Q205" s="30"/>
      <c r="R205" s="30"/>
      <c r="S205" s="27"/>
      <c r="T205" s="30"/>
      <c r="U205" s="30"/>
      <c r="V205" s="30"/>
      <c r="W205" s="30"/>
      <c r="X205" s="27"/>
    </row>
    <row r="206" spans="1:24" x14ac:dyDescent="0.2">
      <c r="A206" s="30"/>
      <c r="B206" s="30"/>
      <c r="C206" s="27"/>
      <c r="D206" s="27"/>
      <c r="E206" s="30"/>
      <c r="F206" s="30"/>
      <c r="G206" s="30"/>
      <c r="H206" s="30"/>
      <c r="I206" s="27"/>
      <c r="J206" s="30"/>
      <c r="K206" s="30"/>
      <c r="L206" s="30"/>
      <c r="M206" s="30"/>
      <c r="N206" s="27"/>
      <c r="O206" s="30"/>
      <c r="P206" s="30"/>
      <c r="Q206" s="30"/>
      <c r="R206" s="30"/>
      <c r="S206" s="27"/>
      <c r="T206" s="30"/>
      <c r="U206" s="30"/>
      <c r="V206" s="30"/>
      <c r="W206" s="30"/>
      <c r="X206" s="27"/>
    </row>
    <row r="207" spans="1:24" x14ac:dyDescent="0.2">
      <c r="A207" s="30"/>
      <c r="B207" s="30"/>
      <c r="C207" s="27"/>
      <c r="D207" s="27"/>
      <c r="E207" s="30"/>
      <c r="F207" s="30"/>
      <c r="G207" s="30"/>
      <c r="H207" s="30"/>
      <c r="I207" s="27"/>
      <c r="J207" s="30"/>
      <c r="K207" s="30"/>
      <c r="L207" s="30"/>
      <c r="M207" s="30"/>
      <c r="N207" s="27"/>
      <c r="O207" s="30"/>
      <c r="P207" s="30"/>
      <c r="Q207" s="30"/>
      <c r="R207" s="30"/>
      <c r="S207" s="27"/>
      <c r="T207" s="30"/>
      <c r="U207" s="30"/>
      <c r="V207" s="30"/>
      <c r="W207" s="30"/>
      <c r="X207" s="27"/>
    </row>
    <row r="208" spans="1:24" x14ac:dyDescent="0.2">
      <c r="A208" s="30"/>
      <c r="B208" s="30"/>
      <c r="C208" s="27"/>
      <c r="D208" s="27"/>
      <c r="E208" s="30"/>
      <c r="F208" s="30"/>
      <c r="G208" s="30"/>
      <c r="H208" s="30"/>
      <c r="I208" s="27"/>
      <c r="J208" s="30"/>
      <c r="K208" s="30"/>
      <c r="L208" s="30"/>
      <c r="M208" s="30"/>
      <c r="N208" s="27"/>
      <c r="O208" s="30"/>
      <c r="P208" s="30"/>
      <c r="Q208" s="30"/>
      <c r="R208" s="30"/>
      <c r="S208" s="27"/>
      <c r="T208" s="30"/>
      <c r="U208" s="30"/>
      <c r="V208" s="30"/>
      <c r="W208" s="30"/>
      <c r="X208" s="27"/>
    </row>
    <row r="209" spans="1:24" x14ac:dyDescent="0.2">
      <c r="A209" s="30"/>
      <c r="B209" s="30"/>
      <c r="C209" s="27"/>
      <c r="D209" s="27"/>
      <c r="E209" s="30"/>
      <c r="F209" s="30"/>
      <c r="G209" s="30"/>
      <c r="H209" s="30"/>
      <c r="I209" s="27"/>
      <c r="J209" s="30"/>
      <c r="K209" s="30"/>
      <c r="L209" s="30"/>
      <c r="M209" s="30"/>
      <c r="N209" s="27"/>
      <c r="O209" s="30"/>
      <c r="P209" s="30"/>
      <c r="Q209" s="30"/>
      <c r="R209" s="30"/>
      <c r="S209" s="27"/>
      <c r="T209" s="30"/>
      <c r="U209" s="30"/>
      <c r="V209" s="30"/>
      <c r="W209" s="30"/>
      <c r="X209" s="27"/>
    </row>
    <row r="210" spans="1:24" x14ac:dyDescent="0.2">
      <c r="A210" s="30"/>
      <c r="B210" s="30"/>
      <c r="C210" s="27"/>
      <c r="D210" s="27"/>
      <c r="E210" s="30"/>
      <c r="F210" s="30"/>
      <c r="G210" s="30"/>
      <c r="H210" s="30"/>
      <c r="I210" s="27"/>
      <c r="J210" s="30"/>
      <c r="K210" s="30"/>
      <c r="L210" s="30"/>
      <c r="M210" s="30"/>
      <c r="N210" s="27"/>
      <c r="O210" s="30"/>
      <c r="P210" s="30"/>
      <c r="Q210" s="30"/>
      <c r="R210" s="30"/>
      <c r="S210" s="27"/>
      <c r="T210" s="30"/>
      <c r="U210" s="30"/>
      <c r="V210" s="30"/>
      <c r="W210" s="30"/>
      <c r="X210" s="27"/>
    </row>
    <row r="211" spans="1:24" x14ac:dyDescent="0.2">
      <c r="A211" s="30"/>
      <c r="B211" s="30"/>
      <c r="C211" s="27"/>
      <c r="D211" s="27"/>
      <c r="E211" s="30"/>
      <c r="F211" s="30"/>
      <c r="G211" s="30"/>
      <c r="H211" s="30"/>
      <c r="I211" s="27"/>
      <c r="J211" s="30"/>
      <c r="K211" s="30"/>
      <c r="L211" s="30"/>
      <c r="M211" s="30"/>
      <c r="N211" s="27"/>
      <c r="O211" s="30"/>
      <c r="P211" s="30"/>
      <c r="Q211" s="30"/>
      <c r="R211" s="30"/>
      <c r="S211" s="27"/>
      <c r="T211" s="30"/>
      <c r="U211" s="30"/>
      <c r="V211" s="30"/>
      <c r="W211" s="30"/>
      <c r="X211" s="27"/>
    </row>
    <row r="212" spans="1:24" x14ac:dyDescent="0.2">
      <c r="A212" s="30"/>
      <c r="B212" s="30"/>
      <c r="C212" s="27"/>
      <c r="D212" s="27"/>
      <c r="E212" s="30"/>
      <c r="F212" s="30"/>
      <c r="G212" s="30"/>
      <c r="H212" s="30"/>
      <c r="I212" s="27"/>
      <c r="J212" s="30"/>
      <c r="K212" s="30"/>
      <c r="L212" s="30"/>
      <c r="M212" s="30"/>
      <c r="N212" s="27"/>
      <c r="O212" s="30"/>
      <c r="P212" s="30"/>
      <c r="Q212" s="30"/>
      <c r="R212" s="30"/>
      <c r="S212" s="27"/>
      <c r="T212" s="30"/>
      <c r="U212" s="30"/>
      <c r="V212" s="30"/>
      <c r="W212" s="30"/>
      <c r="X212" s="27"/>
    </row>
    <row r="213" spans="1:24" x14ac:dyDescent="0.2">
      <c r="A213" s="30"/>
      <c r="B213" s="30"/>
      <c r="C213" s="27"/>
      <c r="D213" s="27"/>
      <c r="E213" s="30"/>
      <c r="F213" s="30"/>
      <c r="G213" s="30"/>
      <c r="H213" s="30"/>
      <c r="I213" s="27"/>
      <c r="J213" s="30"/>
      <c r="K213" s="30"/>
      <c r="L213" s="30"/>
      <c r="M213" s="30"/>
      <c r="N213" s="27"/>
      <c r="O213" s="30"/>
      <c r="P213" s="30"/>
      <c r="Q213" s="30"/>
      <c r="R213" s="30"/>
      <c r="S213" s="27"/>
      <c r="T213" s="30"/>
      <c r="U213" s="30"/>
      <c r="V213" s="30"/>
      <c r="W213" s="30"/>
      <c r="X213" s="27"/>
    </row>
    <row r="214" spans="1:24" x14ac:dyDescent="0.2">
      <c r="A214" s="30"/>
      <c r="B214" s="30"/>
      <c r="C214" s="27"/>
      <c r="D214" s="27"/>
      <c r="E214" s="30"/>
      <c r="F214" s="30"/>
      <c r="G214" s="30"/>
      <c r="H214" s="30"/>
      <c r="I214" s="27"/>
      <c r="J214" s="30"/>
      <c r="K214" s="30"/>
      <c r="L214" s="30"/>
      <c r="M214" s="30"/>
      <c r="N214" s="27"/>
      <c r="O214" s="30"/>
      <c r="P214" s="30"/>
      <c r="Q214" s="30"/>
      <c r="R214" s="30"/>
      <c r="S214" s="27"/>
      <c r="T214" s="30"/>
      <c r="U214" s="30"/>
      <c r="V214" s="30"/>
      <c r="W214" s="30"/>
      <c r="X214" s="27"/>
    </row>
    <row r="215" spans="1:24" x14ac:dyDescent="0.2">
      <c r="A215" s="30"/>
      <c r="B215" s="30"/>
      <c r="C215" s="27"/>
      <c r="D215" s="27"/>
      <c r="E215" s="30"/>
      <c r="F215" s="30"/>
      <c r="G215" s="30"/>
      <c r="H215" s="30"/>
      <c r="I215" s="27"/>
      <c r="J215" s="30"/>
      <c r="K215" s="30"/>
      <c r="L215" s="30"/>
      <c r="M215" s="30"/>
      <c r="N215" s="27"/>
      <c r="O215" s="30"/>
      <c r="P215" s="30"/>
      <c r="Q215" s="30"/>
      <c r="R215" s="30"/>
      <c r="S215" s="27"/>
      <c r="T215" s="30"/>
      <c r="U215" s="30"/>
      <c r="V215" s="30"/>
      <c r="W215" s="30"/>
      <c r="X215" s="27"/>
    </row>
    <row r="216" spans="1:24" x14ac:dyDescent="0.2">
      <c r="A216" s="30"/>
      <c r="B216" s="30"/>
      <c r="C216" s="27"/>
      <c r="D216" s="27"/>
      <c r="E216" s="30"/>
      <c r="F216" s="30"/>
      <c r="G216" s="30"/>
      <c r="H216" s="30"/>
      <c r="I216" s="27"/>
      <c r="J216" s="30"/>
      <c r="K216" s="30"/>
      <c r="L216" s="30"/>
      <c r="M216" s="30"/>
      <c r="N216" s="27"/>
      <c r="O216" s="30"/>
      <c r="P216" s="30"/>
      <c r="Q216" s="30"/>
      <c r="R216" s="30"/>
      <c r="S216" s="27"/>
      <c r="T216" s="30"/>
      <c r="U216" s="30"/>
      <c r="V216" s="30"/>
      <c r="W216" s="30"/>
      <c r="X216" s="27"/>
    </row>
    <row r="217" spans="1:24" x14ac:dyDescent="0.2">
      <c r="A217" s="30"/>
      <c r="B217" s="30"/>
      <c r="C217" s="27"/>
      <c r="D217" s="27"/>
      <c r="E217" s="30"/>
      <c r="F217" s="30"/>
      <c r="G217" s="30"/>
      <c r="H217" s="30"/>
      <c r="I217" s="27"/>
      <c r="J217" s="30"/>
      <c r="K217" s="30"/>
      <c r="L217" s="30"/>
      <c r="M217" s="30"/>
      <c r="N217" s="27"/>
      <c r="O217" s="30"/>
      <c r="P217" s="30"/>
      <c r="Q217" s="30"/>
      <c r="R217" s="30"/>
      <c r="S217" s="27"/>
      <c r="T217" s="30"/>
      <c r="U217" s="30"/>
      <c r="V217" s="30"/>
      <c r="W217" s="30"/>
      <c r="X217" s="27"/>
    </row>
    <row r="218" spans="1:24" x14ac:dyDescent="0.2">
      <c r="A218" s="30"/>
      <c r="B218" s="30"/>
      <c r="C218" s="27"/>
      <c r="D218" s="27"/>
      <c r="E218" s="30"/>
      <c r="F218" s="30"/>
      <c r="G218" s="30"/>
      <c r="H218" s="30"/>
      <c r="I218" s="27"/>
      <c r="J218" s="30"/>
      <c r="K218" s="30"/>
      <c r="L218" s="30"/>
      <c r="M218" s="30"/>
      <c r="N218" s="27"/>
      <c r="O218" s="30"/>
      <c r="P218" s="30"/>
      <c r="Q218" s="30"/>
      <c r="R218" s="30"/>
      <c r="S218" s="27"/>
      <c r="T218" s="30"/>
      <c r="U218" s="30"/>
      <c r="V218" s="30"/>
      <c r="W218" s="30"/>
      <c r="X218" s="27"/>
    </row>
    <row r="219" spans="1:24" x14ac:dyDescent="0.2">
      <c r="A219" s="30"/>
      <c r="B219" s="30"/>
      <c r="C219" s="27"/>
      <c r="D219" s="27"/>
      <c r="E219" s="30"/>
      <c r="F219" s="30"/>
      <c r="G219" s="30"/>
      <c r="H219" s="30"/>
      <c r="I219" s="27"/>
      <c r="J219" s="30"/>
      <c r="K219" s="30"/>
      <c r="L219" s="30"/>
      <c r="M219" s="30"/>
      <c r="N219" s="27"/>
      <c r="O219" s="30"/>
      <c r="P219" s="30"/>
      <c r="Q219" s="30"/>
      <c r="R219" s="30"/>
      <c r="S219" s="27"/>
      <c r="T219" s="30"/>
      <c r="U219" s="30"/>
      <c r="V219" s="30"/>
      <c r="W219" s="30"/>
      <c r="X219" s="27"/>
    </row>
    <row r="220" spans="1:24" x14ac:dyDescent="0.2">
      <c r="A220" s="30"/>
      <c r="B220" s="30"/>
      <c r="C220" s="27"/>
      <c r="D220" s="27"/>
      <c r="E220" s="30"/>
      <c r="F220" s="30"/>
      <c r="G220" s="30"/>
      <c r="H220" s="30"/>
      <c r="I220" s="27"/>
      <c r="J220" s="30"/>
      <c r="K220" s="30"/>
      <c r="L220" s="30"/>
      <c r="M220" s="30"/>
      <c r="N220" s="27"/>
      <c r="O220" s="30"/>
      <c r="P220" s="30"/>
      <c r="Q220" s="30"/>
      <c r="R220" s="30"/>
      <c r="S220" s="27"/>
      <c r="T220" s="30"/>
      <c r="U220" s="30"/>
      <c r="V220" s="30"/>
      <c r="W220" s="30"/>
      <c r="X220" s="27"/>
    </row>
    <row r="221" spans="1:24" x14ac:dyDescent="0.2">
      <c r="A221" s="30"/>
      <c r="B221" s="30"/>
      <c r="C221" s="27"/>
      <c r="D221" s="27"/>
      <c r="E221" s="30"/>
      <c r="F221" s="30"/>
      <c r="G221" s="30"/>
      <c r="H221" s="30"/>
      <c r="I221" s="27"/>
      <c r="J221" s="30"/>
      <c r="K221" s="30"/>
      <c r="L221" s="30"/>
      <c r="M221" s="30"/>
      <c r="N221" s="27"/>
      <c r="O221" s="30"/>
      <c r="P221" s="30"/>
      <c r="Q221" s="30"/>
      <c r="R221" s="30"/>
      <c r="S221" s="27"/>
      <c r="T221" s="30"/>
      <c r="U221" s="30"/>
      <c r="V221" s="30"/>
      <c r="W221" s="30"/>
      <c r="X221" s="27"/>
    </row>
    <row r="222" spans="1:24" x14ac:dyDescent="0.2">
      <c r="A222" s="30"/>
      <c r="B222" s="30"/>
      <c r="C222" s="27"/>
      <c r="D222" s="27"/>
      <c r="E222" s="30"/>
      <c r="F222" s="30"/>
      <c r="G222" s="30"/>
      <c r="H222" s="30"/>
      <c r="I222" s="27"/>
      <c r="J222" s="30"/>
      <c r="K222" s="30"/>
      <c r="L222" s="30"/>
      <c r="M222" s="30"/>
      <c r="N222" s="27"/>
      <c r="O222" s="30"/>
      <c r="P222" s="30"/>
      <c r="Q222" s="30"/>
      <c r="R222" s="30"/>
      <c r="S222" s="27"/>
      <c r="T222" s="30"/>
      <c r="U222" s="30"/>
      <c r="V222" s="30"/>
      <c r="W222" s="30"/>
      <c r="X222" s="27"/>
    </row>
    <row r="223" spans="1:24" x14ac:dyDescent="0.2">
      <c r="A223" s="30"/>
      <c r="B223" s="30"/>
      <c r="C223" s="27"/>
      <c r="D223" s="27"/>
      <c r="E223" s="30"/>
      <c r="F223" s="30"/>
      <c r="G223" s="30"/>
      <c r="H223" s="30"/>
      <c r="I223" s="27"/>
      <c r="J223" s="30"/>
      <c r="K223" s="30"/>
      <c r="L223" s="30"/>
      <c r="M223" s="30"/>
      <c r="N223" s="27"/>
      <c r="O223" s="30"/>
      <c r="P223" s="30"/>
      <c r="Q223" s="30"/>
      <c r="R223" s="30"/>
      <c r="S223" s="27"/>
      <c r="T223" s="30"/>
      <c r="U223" s="30"/>
      <c r="V223" s="30"/>
      <c r="W223" s="30"/>
      <c r="X223" s="27"/>
    </row>
    <row r="224" spans="1:24" x14ac:dyDescent="0.2">
      <c r="A224" s="30"/>
      <c r="B224" s="30"/>
      <c r="C224" s="27"/>
      <c r="D224" s="27"/>
      <c r="E224" s="30"/>
      <c r="F224" s="30"/>
      <c r="G224" s="30"/>
      <c r="H224" s="30"/>
      <c r="I224" s="27"/>
      <c r="J224" s="30"/>
      <c r="K224" s="30"/>
      <c r="L224" s="30"/>
      <c r="M224" s="30"/>
      <c r="N224" s="27"/>
      <c r="O224" s="30"/>
      <c r="P224" s="30"/>
      <c r="Q224" s="30"/>
      <c r="R224" s="30"/>
      <c r="S224" s="27"/>
      <c r="T224" s="30"/>
      <c r="U224" s="30"/>
      <c r="V224" s="30"/>
      <c r="W224" s="30"/>
      <c r="X224" s="27"/>
    </row>
    <row r="225" spans="1:24" x14ac:dyDescent="0.2">
      <c r="A225" s="30"/>
      <c r="B225" s="30"/>
      <c r="C225" s="27"/>
      <c r="D225" s="27"/>
      <c r="E225" s="30"/>
      <c r="F225" s="30"/>
      <c r="G225" s="30"/>
      <c r="H225" s="30"/>
      <c r="I225" s="27"/>
      <c r="J225" s="30"/>
      <c r="K225" s="30"/>
      <c r="L225" s="30"/>
      <c r="M225" s="30"/>
      <c r="N225" s="27"/>
      <c r="O225" s="30"/>
      <c r="P225" s="30"/>
      <c r="Q225" s="30"/>
      <c r="R225" s="30"/>
      <c r="S225" s="27"/>
      <c r="T225" s="30"/>
      <c r="U225" s="30"/>
      <c r="V225" s="30"/>
      <c r="W225" s="30"/>
      <c r="X225" s="27"/>
    </row>
    <row r="226" spans="1:24" x14ac:dyDescent="0.2">
      <c r="A226" s="30"/>
      <c r="B226" s="30"/>
      <c r="C226" s="27"/>
      <c r="D226" s="27"/>
      <c r="E226" s="30"/>
      <c r="F226" s="30"/>
      <c r="G226" s="30"/>
      <c r="H226" s="30"/>
      <c r="I226" s="27"/>
      <c r="J226" s="30"/>
      <c r="K226" s="30"/>
      <c r="L226" s="30"/>
      <c r="M226" s="30"/>
      <c r="N226" s="27"/>
      <c r="O226" s="30"/>
      <c r="P226" s="30"/>
      <c r="Q226" s="30"/>
      <c r="R226" s="30"/>
      <c r="S226" s="27"/>
      <c r="T226" s="30"/>
      <c r="U226" s="30"/>
      <c r="V226" s="30"/>
      <c r="W226" s="30"/>
      <c r="X226" s="27"/>
    </row>
    <row r="227" spans="1:24" x14ac:dyDescent="0.2">
      <c r="A227" s="30"/>
      <c r="B227" s="30"/>
      <c r="C227" s="27"/>
      <c r="D227" s="27"/>
      <c r="E227" s="30"/>
      <c r="F227" s="30"/>
      <c r="G227" s="30"/>
      <c r="H227" s="30"/>
      <c r="I227" s="27"/>
      <c r="J227" s="30"/>
      <c r="K227" s="30"/>
      <c r="L227" s="30"/>
      <c r="M227" s="30"/>
      <c r="N227" s="27"/>
      <c r="O227" s="30"/>
      <c r="P227" s="30"/>
      <c r="Q227" s="30"/>
      <c r="R227" s="30"/>
      <c r="S227" s="27"/>
      <c r="T227" s="30"/>
      <c r="U227" s="30"/>
      <c r="V227" s="30"/>
      <c r="W227" s="30"/>
      <c r="X227" s="27"/>
    </row>
    <row r="228" spans="1:24" x14ac:dyDescent="0.2">
      <c r="A228" s="30"/>
      <c r="B228" s="30"/>
      <c r="C228" s="27"/>
      <c r="D228" s="27"/>
      <c r="E228" s="30"/>
      <c r="F228" s="30"/>
      <c r="G228" s="30"/>
      <c r="H228" s="30"/>
      <c r="I228" s="27"/>
      <c r="J228" s="30"/>
      <c r="K228" s="30"/>
      <c r="L228" s="30"/>
      <c r="M228" s="30"/>
      <c r="N228" s="27"/>
      <c r="O228" s="30"/>
      <c r="P228" s="30"/>
      <c r="Q228" s="30"/>
      <c r="R228" s="30"/>
      <c r="S228" s="27"/>
      <c r="T228" s="30"/>
      <c r="U228" s="30"/>
      <c r="V228" s="30"/>
      <c r="W228" s="30"/>
      <c r="X228" s="27"/>
    </row>
    <row r="229" spans="1:24" x14ac:dyDescent="0.2">
      <c r="A229" s="30"/>
      <c r="B229" s="30"/>
      <c r="C229" s="27"/>
      <c r="D229" s="27"/>
      <c r="E229" s="30"/>
      <c r="F229" s="30"/>
      <c r="G229" s="30"/>
      <c r="H229" s="30"/>
      <c r="I229" s="27"/>
      <c r="J229" s="30"/>
      <c r="K229" s="30"/>
      <c r="L229" s="30"/>
      <c r="M229" s="30"/>
      <c r="N229" s="27"/>
      <c r="O229" s="30"/>
      <c r="P229" s="30"/>
      <c r="Q229" s="30"/>
      <c r="R229" s="30"/>
      <c r="S229" s="27"/>
      <c r="T229" s="30"/>
      <c r="U229" s="30"/>
      <c r="V229" s="30"/>
      <c r="W229" s="30"/>
      <c r="X229" s="27"/>
    </row>
    <row r="230" spans="1:24" x14ac:dyDescent="0.2">
      <c r="A230" s="30"/>
      <c r="B230" s="30"/>
      <c r="C230" s="27"/>
      <c r="D230" s="27"/>
      <c r="E230" s="30"/>
      <c r="F230" s="30"/>
      <c r="G230" s="30"/>
      <c r="H230" s="30"/>
      <c r="I230" s="27"/>
      <c r="J230" s="30"/>
      <c r="K230" s="30"/>
      <c r="L230" s="30"/>
      <c r="M230" s="30"/>
      <c r="N230" s="27"/>
      <c r="O230" s="30"/>
      <c r="P230" s="30"/>
      <c r="Q230" s="30"/>
      <c r="R230" s="30"/>
      <c r="S230" s="27"/>
      <c r="T230" s="30"/>
      <c r="U230" s="30"/>
      <c r="V230" s="30"/>
      <c r="W230" s="30"/>
      <c r="X230" s="27"/>
    </row>
    <row r="231" spans="1:24" x14ac:dyDescent="0.2">
      <c r="A231" s="30"/>
      <c r="B231" s="30"/>
      <c r="C231" s="27"/>
      <c r="D231" s="27"/>
      <c r="E231" s="30"/>
      <c r="F231" s="30"/>
      <c r="G231" s="30"/>
      <c r="H231" s="30"/>
      <c r="I231" s="27"/>
      <c r="J231" s="30"/>
      <c r="K231" s="30"/>
      <c r="L231" s="30"/>
      <c r="M231" s="30"/>
      <c r="N231" s="27"/>
      <c r="O231" s="30"/>
      <c r="P231" s="30"/>
      <c r="Q231" s="30"/>
      <c r="R231" s="30"/>
      <c r="S231" s="27"/>
      <c r="T231" s="30"/>
      <c r="U231" s="30"/>
      <c r="V231" s="30"/>
      <c r="W231" s="30"/>
      <c r="X231" s="27"/>
    </row>
    <row r="232" spans="1:24" x14ac:dyDescent="0.2">
      <c r="A232" s="30"/>
      <c r="B232" s="30"/>
      <c r="C232" s="27"/>
      <c r="D232" s="27"/>
      <c r="E232" s="30"/>
      <c r="F232" s="30"/>
      <c r="G232" s="30"/>
      <c r="H232" s="30"/>
      <c r="I232" s="27"/>
      <c r="J232" s="30"/>
      <c r="K232" s="30"/>
      <c r="L232" s="30"/>
      <c r="M232" s="30"/>
      <c r="N232" s="27"/>
      <c r="O232" s="30"/>
      <c r="P232" s="30"/>
      <c r="Q232" s="30"/>
      <c r="R232" s="30"/>
      <c r="S232" s="27"/>
      <c r="T232" s="30"/>
      <c r="U232" s="30"/>
      <c r="V232" s="30"/>
      <c r="W232" s="30"/>
      <c r="X232" s="27"/>
    </row>
    <row r="233" spans="1:24" x14ac:dyDescent="0.2">
      <c r="A233" s="30"/>
      <c r="B233" s="30"/>
      <c r="C233" s="27"/>
      <c r="D233" s="27"/>
      <c r="E233" s="30"/>
      <c r="F233" s="30"/>
      <c r="G233" s="30"/>
      <c r="H233" s="30"/>
      <c r="I233" s="27"/>
      <c r="J233" s="30"/>
      <c r="K233" s="30"/>
      <c r="L233" s="30"/>
      <c r="M233" s="30"/>
      <c r="N233" s="27"/>
      <c r="O233" s="30"/>
      <c r="P233" s="30"/>
      <c r="Q233" s="30"/>
      <c r="R233" s="30"/>
      <c r="S233" s="27"/>
      <c r="T233" s="30"/>
      <c r="U233" s="30"/>
      <c r="V233" s="30"/>
      <c r="W233" s="30"/>
      <c r="X233" s="27"/>
    </row>
    <row r="234" spans="1:24" x14ac:dyDescent="0.2">
      <c r="A234" s="30"/>
      <c r="B234" s="30"/>
      <c r="C234" s="27"/>
      <c r="D234" s="27"/>
      <c r="E234" s="30"/>
      <c r="F234" s="30"/>
      <c r="G234" s="30"/>
      <c r="H234" s="30"/>
      <c r="I234" s="27"/>
      <c r="J234" s="30"/>
      <c r="K234" s="30"/>
      <c r="L234" s="30"/>
      <c r="M234" s="30"/>
      <c r="N234" s="27"/>
      <c r="O234" s="30"/>
      <c r="P234" s="30"/>
      <c r="Q234" s="30"/>
      <c r="R234" s="30"/>
      <c r="S234" s="27"/>
      <c r="T234" s="30"/>
      <c r="U234" s="30"/>
      <c r="V234" s="30"/>
      <c r="W234" s="30"/>
      <c r="X234" s="27"/>
    </row>
    <row r="235" spans="1:24" x14ac:dyDescent="0.2">
      <c r="A235" s="30"/>
      <c r="B235" s="30"/>
      <c r="C235" s="27"/>
      <c r="D235" s="27"/>
      <c r="E235" s="30"/>
      <c r="F235" s="30"/>
      <c r="G235" s="30"/>
      <c r="H235" s="30"/>
      <c r="I235" s="27"/>
      <c r="J235" s="30"/>
      <c r="K235" s="30"/>
      <c r="L235" s="30"/>
      <c r="M235" s="30"/>
      <c r="N235" s="27"/>
      <c r="O235" s="30"/>
      <c r="P235" s="30"/>
      <c r="Q235" s="30"/>
      <c r="R235" s="30"/>
      <c r="S235" s="27"/>
      <c r="T235" s="30"/>
      <c r="U235" s="30"/>
      <c r="V235" s="30"/>
      <c r="W235" s="30"/>
      <c r="X235" s="27"/>
    </row>
    <row r="236" spans="1:24" x14ac:dyDescent="0.2">
      <c r="A236" s="30"/>
      <c r="B236" s="30"/>
      <c r="C236" s="27"/>
      <c r="D236" s="27"/>
      <c r="E236" s="30"/>
      <c r="F236" s="30"/>
      <c r="G236" s="30"/>
      <c r="H236" s="30"/>
      <c r="I236" s="27"/>
      <c r="J236" s="30"/>
      <c r="K236" s="30"/>
      <c r="L236" s="30"/>
      <c r="M236" s="30"/>
      <c r="N236" s="27"/>
      <c r="O236" s="30"/>
      <c r="P236" s="30"/>
      <c r="Q236" s="30"/>
      <c r="R236" s="30"/>
      <c r="S236" s="27"/>
      <c r="T236" s="30"/>
      <c r="U236" s="30"/>
      <c r="V236" s="30"/>
      <c r="W236" s="30"/>
      <c r="X236" s="27"/>
    </row>
    <row r="237" spans="1:24" x14ac:dyDescent="0.2">
      <c r="A237" s="30"/>
      <c r="B237" s="30"/>
      <c r="C237" s="27"/>
      <c r="D237" s="27"/>
      <c r="E237" s="30"/>
      <c r="F237" s="30"/>
      <c r="G237" s="30"/>
      <c r="H237" s="30"/>
      <c r="I237" s="27"/>
      <c r="J237" s="30"/>
      <c r="K237" s="30"/>
      <c r="L237" s="30"/>
      <c r="M237" s="30"/>
      <c r="N237" s="27"/>
      <c r="O237" s="30"/>
      <c r="P237" s="30"/>
      <c r="Q237" s="30"/>
      <c r="R237" s="30"/>
      <c r="S237" s="27"/>
      <c r="T237" s="30"/>
      <c r="U237" s="30"/>
      <c r="V237" s="30"/>
      <c r="W237" s="30"/>
      <c r="X237" s="27"/>
    </row>
    <row r="238" spans="1:24" x14ac:dyDescent="0.2">
      <c r="A238" s="30"/>
      <c r="B238" s="30"/>
      <c r="C238" s="27"/>
      <c r="D238" s="27"/>
      <c r="E238" s="30"/>
      <c r="F238" s="30"/>
      <c r="G238" s="30"/>
      <c r="H238" s="30"/>
      <c r="I238" s="27"/>
      <c r="J238" s="30"/>
      <c r="K238" s="30"/>
      <c r="L238" s="30"/>
      <c r="M238" s="30"/>
      <c r="N238" s="27"/>
      <c r="O238" s="30"/>
      <c r="P238" s="30"/>
      <c r="Q238" s="30"/>
      <c r="R238" s="30"/>
      <c r="S238" s="27"/>
      <c r="T238" s="30"/>
      <c r="U238" s="30"/>
      <c r="V238" s="30"/>
      <c r="W238" s="30"/>
      <c r="X238" s="27"/>
    </row>
    <row r="239" spans="1:24" x14ac:dyDescent="0.2">
      <c r="A239" s="30"/>
      <c r="B239" s="30"/>
      <c r="C239" s="27"/>
      <c r="D239" s="27"/>
      <c r="E239" s="30"/>
      <c r="F239" s="30"/>
      <c r="G239" s="30"/>
      <c r="H239" s="30"/>
      <c r="I239" s="27"/>
      <c r="J239" s="30"/>
      <c r="K239" s="30"/>
      <c r="L239" s="30"/>
      <c r="M239" s="30"/>
      <c r="N239" s="27"/>
      <c r="O239" s="30"/>
      <c r="P239" s="30"/>
      <c r="Q239" s="30"/>
      <c r="R239" s="30"/>
      <c r="S239" s="27"/>
      <c r="T239" s="30"/>
      <c r="U239" s="30"/>
      <c r="V239" s="30"/>
      <c r="W239" s="30"/>
      <c r="X239" s="27"/>
    </row>
    <row r="240" spans="1:24" x14ac:dyDescent="0.2">
      <c r="A240" s="30"/>
      <c r="B240" s="30"/>
      <c r="C240" s="27"/>
      <c r="D240" s="27"/>
      <c r="E240" s="30"/>
      <c r="F240" s="30"/>
      <c r="G240" s="30"/>
      <c r="H240" s="30"/>
      <c r="I240" s="27"/>
      <c r="J240" s="30"/>
      <c r="K240" s="30"/>
      <c r="L240" s="30"/>
      <c r="M240" s="30"/>
      <c r="N240" s="27"/>
      <c r="O240" s="30"/>
      <c r="P240" s="30"/>
      <c r="Q240" s="30"/>
      <c r="R240" s="30"/>
      <c r="S240" s="27"/>
      <c r="T240" s="30"/>
      <c r="U240" s="30"/>
      <c r="V240" s="30"/>
      <c r="W240" s="30"/>
      <c r="X240" s="27"/>
    </row>
    <row r="241" spans="1:24" x14ac:dyDescent="0.2">
      <c r="A241" s="30"/>
      <c r="B241" s="30"/>
      <c r="C241" s="27"/>
      <c r="D241" s="27"/>
      <c r="E241" s="30"/>
      <c r="F241" s="30"/>
      <c r="G241" s="30"/>
      <c r="H241" s="30"/>
      <c r="I241" s="27"/>
      <c r="J241" s="30"/>
      <c r="K241" s="30"/>
      <c r="L241" s="30"/>
      <c r="M241" s="30"/>
      <c r="N241" s="27"/>
      <c r="O241" s="30"/>
      <c r="P241" s="30"/>
      <c r="Q241" s="30"/>
      <c r="R241" s="30"/>
      <c r="S241" s="27"/>
      <c r="T241" s="30"/>
      <c r="U241" s="30"/>
      <c r="V241" s="30"/>
      <c r="W241" s="30"/>
      <c r="X241" s="27"/>
    </row>
    <row r="242" spans="1:24" x14ac:dyDescent="0.2">
      <c r="A242" s="30"/>
      <c r="B242" s="30"/>
      <c r="C242" s="27"/>
      <c r="D242" s="27"/>
      <c r="E242" s="30"/>
      <c r="F242" s="30"/>
      <c r="G242" s="30"/>
      <c r="H242" s="30"/>
      <c r="I242" s="27"/>
      <c r="J242" s="30"/>
      <c r="K242" s="30"/>
      <c r="L242" s="30"/>
      <c r="M242" s="30"/>
      <c r="N242" s="27"/>
      <c r="O242" s="30"/>
      <c r="P242" s="30"/>
      <c r="Q242" s="30"/>
      <c r="R242" s="30"/>
      <c r="S242" s="27"/>
      <c r="T242" s="30"/>
      <c r="U242" s="30"/>
      <c r="V242" s="30"/>
      <c r="W242" s="30"/>
      <c r="X242" s="27"/>
    </row>
    <row r="243" spans="1:24" x14ac:dyDescent="0.2">
      <c r="A243" s="30"/>
      <c r="B243" s="30"/>
      <c r="C243" s="27"/>
      <c r="D243" s="27"/>
      <c r="E243" s="30"/>
      <c r="F243" s="30"/>
      <c r="G243" s="30"/>
      <c r="H243" s="30"/>
      <c r="I243" s="27"/>
      <c r="J243" s="30"/>
      <c r="K243" s="30"/>
      <c r="L243" s="30"/>
      <c r="M243" s="30"/>
      <c r="N243" s="27"/>
      <c r="O243" s="30"/>
      <c r="P243" s="30"/>
      <c r="Q243" s="30"/>
      <c r="R243" s="30"/>
      <c r="S243" s="27"/>
      <c r="T243" s="30"/>
      <c r="U243" s="30"/>
      <c r="V243" s="30"/>
      <c r="W243" s="30"/>
      <c r="X243" s="27"/>
    </row>
    <row r="244" spans="1:24" x14ac:dyDescent="0.2">
      <c r="A244" s="30"/>
      <c r="B244" s="30"/>
      <c r="C244" s="27"/>
      <c r="D244" s="27"/>
      <c r="E244" s="30"/>
      <c r="F244" s="30"/>
      <c r="G244" s="30"/>
      <c r="H244" s="30"/>
      <c r="I244" s="27"/>
      <c r="J244" s="30"/>
      <c r="K244" s="30"/>
      <c r="L244" s="30"/>
      <c r="M244" s="30"/>
      <c r="N244" s="27"/>
      <c r="O244" s="30"/>
      <c r="P244" s="30"/>
      <c r="Q244" s="30"/>
      <c r="R244" s="30"/>
      <c r="S244" s="27"/>
      <c r="T244" s="30"/>
      <c r="U244" s="30"/>
      <c r="V244" s="30"/>
      <c r="W244" s="30"/>
      <c r="X244" s="27"/>
    </row>
    <row r="245" spans="1:24" x14ac:dyDescent="0.2">
      <c r="A245" s="30"/>
      <c r="B245" s="30"/>
      <c r="C245" s="27"/>
      <c r="D245" s="27"/>
      <c r="E245" s="30"/>
      <c r="F245" s="30"/>
      <c r="G245" s="30"/>
      <c r="H245" s="30"/>
      <c r="I245" s="27"/>
      <c r="J245" s="30"/>
      <c r="K245" s="30"/>
      <c r="L245" s="30"/>
      <c r="M245" s="30"/>
      <c r="N245" s="27"/>
      <c r="O245" s="30"/>
      <c r="P245" s="30"/>
      <c r="Q245" s="30"/>
      <c r="R245" s="30"/>
      <c r="S245" s="27"/>
      <c r="T245" s="30"/>
      <c r="U245" s="30"/>
      <c r="V245" s="30"/>
      <c r="W245" s="30"/>
      <c r="X245" s="27"/>
    </row>
    <row r="246" spans="1:24" x14ac:dyDescent="0.2">
      <c r="A246" s="30"/>
      <c r="B246" s="30"/>
      <c r="C246" s="27"/>
      <c r="D246" s="27"/>
      <c r="E246" s="30"/>
      <c r="F246" s="30"/>
      <c r="G246" s="30"/>
      <c r="H246" s="30"/>
      <c r="I246" s="27"/>
      <c r="J246" s="30"/>
      <c r="K246" s="30"/>
      <c r="L246" s="30"/>
      <c r="M246" s="30"/>
      <c r="N246" s="27"/>
      <c r="O246" s="30"/>
      <c r="P246" s="30"/>
      <c r="Q246" s="30"/>
      <c r="R246" s="30"/>
      <c r="S246" s="27"/>
      <c r="T246" s="30"/>
      <c r="U246" s="30"/>
      <c r="V246" s="30"/>
      <c r="W246" s="30"/>
      <c r="X246" s="27"/>
    </row>
    <row r="247" spans="1:24" x14ac:dyDescent="0.2">
      <c r="A247" s="30"/>
      <c r="B247" s="30"/>
      <c r="C247" s="27"/>
      <c r="D247" s="27"/>
      <c r="E247" s="30"/>
      <c r="F247" s="30"/>
      <c r="G247" s="30"/>
      <c r="H247" s="30"/>
      <c r="I247" s="27"/>
      <c r="J247" s="30"/>
      <c r="K247" s="30"/>
      <c r="L247" s="30"/>
      <c r="M247" s="30"/>
      <c r="N247" s="27"/>
      <c r="O247" s="30"/>
      <c r="P247" s="30"/>
      <c r="Q247" s="30"/>
      <c r="R247" s="30"/>
      <c r="S247" s="27"/>
      <c r="T247" s="30"/>
      <c r="U247" s="30"/>
      <c r="V247" s="30"/>
      <c r="W247" s="30"/>
      <c r="X247" s="27"/>
    </row>
    <row r="248" spans="1:24" x14ac:dyDescent="0.2">
      <c r="A248" s="30"/>
      <c r="B248" s="30"/>
      <c r="C248" s="27"/>
      <c r="D248" s="27"/>
      <c r="E248" s="30"/>
      <c r="F248" s="30"/>
      <c r="G248" s="30"/>
      <c r="H248" s="30"/>
      <c r="I248" s="27"/>
      <c r="J248" s="30"/>
      <c r="K248" s="30"/>
      <c r="L248" s="30"/>
      <c r="M248" s="30"/>
      <c r="N248" s="27"/>
      <c r="O248" s="30"/>
      <c r="P248" s="30"/>
      <c r="Q248" s="30"/>
      <c r="R248" s="30"/>
      <c r="S248" s="27"/>
      <c r="T248" s="30"/>
      <c r="U248" s="30"/>
      <c r="V248" s="30"/>
      <c r="W248" s="30"/>
      <c r="X248" s="27"/>
    </row>
    <row r="249" spans="1:24" x14ac:dyDescent="0.2">
      <c r="A249" s="30"/>
      <c r="B249" s="30"/>
      <c r="C249" s="27"/>
      <c r="D249" s="27"/>
      <c r="E249" s="30"/>
      <c r="F249" s="30"/>
      <c r="G249" s="30"/>
      <c r="H249" s="30"/>
      <c r="I249" s="27"/>
      <c r="J249" s="30"/>
      <c r="K249" s="30"/>
      <c r="L249" s="30"/>
      <c r="M249" s="30"/>
      <c r="N249" s="27"/>
      <c r="O249" s="30"/>
      <c r="P249" s="30"/>
      <c r="Q249" s="30"/>
      <c r="R249" s="30"/>
      <c r="S249" s="27"/>
      <c r="T249" s="30"/>
      <c r="U249" s="30"/>
      <c r="V249" s="30"/>
      <c r="W249" s="30"/>
      <c r="X249" s="27"/>
    </row>
    <row r="250" spans="1:24" x14ac:dyDescent="0.2">
      <c r="A250" s="30"/>
      <c r="B250" s="30"/>
      <c r="C250" s="27"/>
      <c r="D250" s="27"/>
      <c r="E250" s="30"/>
      <c r="F250" s="30"/>
      <c r="G250" s="30"/>
      <c r="H250" s="30"/>
      <c r="I250" s="27"/>
      <c r="J250" s="30"/>
      <c r="K250" s="30"/>
      <c r="L250" s="30"/>
      <c r="M250" s="30"/>
      <c r="N250" s="27"/>
      <c r="O250" s="30"/>
      <c r="P250" s="30"/>
      <c r="Q250" s="30"/>
      <c r="R250" s="30"/>
      <c r="S250" s="27"/>
      <c r="T250" s="30"/>
      <c r="U250" s="30"/>
      <c r="V250" s="30"/>
      <c r="W250" s="30"/>
      <c r="X250" s="27"/>
    </row>
    <row r="251" spans="1:24" x14ac:dyDescent="0.2">
      <c r="A251" s="30"/>
      <c r="B251" s="30"/>
      <c r="C251" s="27"/>
      <c r="D251" s="27"/>
      <c r="E251" s="30"/>
      <c r="F251" s="30"/>
      <c r="G251" s="30"/>
      <c r="H251" s="30"/>
      <c r="I251" s="27"/>
      <c r="J251" s="30"/>
      <c r="K251" s="30"/>
      <c r="L251" s="30"/>
      <c r="M251" s="30"/>
      <c r="N251" s="27"/>
      <c r="O251" s="30"/>
      <c r="P251" s="30"/>
      <c r="Q251" s="30"/>
      <c r="R251" s="30"/>
      <c r="S251" s="27"/>
      <c r="T251" s="30"/>
      <c r="U251" s="30"/>
      <c r="V251" s="30"/>
      <c r="W251" s="30"/>
      <c r="X251" s="27"/>
    </row>
    <row r="252" spans="1:24" x14ac:dyDescent="0.2">
      <c r="A252" s="30"/>
      <c r="B252" s="30"/>
      <c r="C252" s="27"/>
      <c r="D252" s="27"/>
      <c r="E252" s="30"/>
      <c r="F252" s="30"/>
      <c r="G252" s="30"/>
      <c r="H252" s="30"/>
      <c r="I252" s="27"/>
      <c r="J252" s="30"/>
      <c r="K252" s="30"/>
      <c r="L252" s="30"/>
      <c r="M252" s="30"/>
      <c r="N252" s="27"/>
      <c r="O252" s="30"/>
      <c r="P252" s="30"/>
      <c r="Q252" s="30"/>
      <c r="R252" s="30"/>
      <c r="S252" s="27"/>
      <c r="T252" s="30"/>
      <c r="U252" s="30"/>
      <c r="V252" s="30"/>
      <c r="W252" s="30"/>
      <c r="X252" s="27"/>
    </row>
    <row r="253" spans="1:24" x14ac:dyDescent="0.2">
      <c r="A253" s="30"/>
      <c r="B253" s="30"/>
      <c r="C253" s="27"/>
      <c r="D253" s="27"/>
      <c r="E253" s="30"/>
      <c r="F253" s="30"/>
      <c r="G253" s="30"/>
      <c r="H253" s="30"/>
      <c r="I253" s="27"/>
      <c r="J253" s="30"/>
      <c r="K253" s="30"/>
      <c r="L253" s="30"/>
      <c r="M253" s="30"/>
      <c r="N253" s="27"/>
      <c r="O253" s="30"/>
      <c r="P253" s="30"/>
      <c r="Q253" s="30"/>
      <c r="R253" s="30"/>
      <c r="S253" s="27"/>
      <c r="T253" s="30"/>
      <c r="U253" s="30"/>
      <c r="V253" s="30"/>
      <c r="W253" s="30"/>
      <c r="X253" s="27"/>
    </row>
    <row r="254" spans="1:24" x14ac:dyDescent="0.2">
      <c r="A254" s="30"/>
      <c r="B254" s="30"/>
      <c r="C254" s="27"/>
      <c r="D254" s="27"/>
      <c r="E254" s="30"/>
      <c r="F254" s="30"/>
      <c r="G254" s="30"/>
      <c r="H254" s="30"/>
      <c r="I254" s="27"/>
      <c r="J254" s="30"/>
      <c r="K254" s="30"/>
      <c r="L254" s="30"/>
      <c r="M254" s="30"/>
      <c r="N254" s="27"/>
      <c r="O254" s="30"/>
      <c r="P254" s="30"/>
      <c r="Q254" s="30"/>
      <c r="R254" s="30"/>
      <c r="S254" s="27"/>
      <c r="T254" s="30"/>
      <c r="U254" s="30"/>
      <c r="V254" s="30"/>
      <c r="W254" s="30"/>
      <c r="X254" s="27"/>
    </row>
    <row r="255" spans="1:24" x14ac:dyDescent="0.2">
      <c r="A255" s="30"/>
      <c r="B255" s="30"/>
      <c r="C255" s="27"/>
      <c r="D255" s="27"/>
      <c r="E255" s="30"/>
      <c r="F255" s="30"/>
      <c r="G255" s="30"/>
      <c r="H255" s="30"/>
      <c r="I255" s="27"/>
      <c r="J255" s="30"/>
      <c r="K255" s="30"/>
      <c r="L255" s="30"/>
      <c r="M255" s="30"/>
      <c r="N255" s="27"/>
      <c r="O255" s="30"/>
      <c r="P255" s="30"/>
      <c r="Q255" s="30"/>
      <c r="R255" s="30"/>
      <c r="S255" s="27"/>
      <c r="T255" s="30"/>
      <c r="U255" s="30"/>
      <c r="V255" s="30"/>
      <c r="W255" s="30"/>
      <c r="X255" s="27"/>
    </row>
    <row r="256" spans="1:24" x14ac:dyDescent="0.2">
      <c r="A256" s="30"/>
      <c r="B256" s="30"/>
      <c r="C256" s="27"/>
      <c r="D256" s="27"/>
      <c r="E256" s="30"/>
      <c r="F256" s="30"/>
      <c r="G256" s="30"/>
      <c r="H256" s="30"/>
      <c r="I256" s="27"/>
      <c r="J256" s="30"/>
      <c r="K256" s="30"/>
      <c r="L256" s="30"/>
      <c r="M256" s="30"/>
      <c r="N256" s="27"/>
      <c r="O256" s="30"/>
      <c r="P256" s="30"/>
      <c r="Q256" s="30"/>
      <c r="R256" s="30"/>
      <c r="S256" s="27"/>
      <c r="T256" s="30"/>
      <c r="U256" s="30"/>
      <c r="V256" s="30"/>
      <c r="W256" s="30"/>
      <c r="X256" s="27"/>
    </row>
    <row r="257" spans="1:24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</row>
    <row r="258" spans="1:24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</row>
    <row r="259" spans="1:24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</row>
    <row r="260" spans="1:24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</row>
    <row r="261" spans="1:24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</row>
    <row r="262" spans="1:24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</row>
    <row r="263" spans="1:24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</row>
    <row r="264" spans="1:24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</row>
    <row r="265" spans="1:24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</row>
    <row r="266" spans="1:24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</row>
    <row r="267" spans="1:24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</row>
    <row r="268" spans="1:24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</row>
    <row r="269" spans="1:24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</row>
    <row r="270" spans="1:24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</row>
    <row r="271" spans="1:24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</row>
    <row r="272" spans="1:24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</row>
    <row r="273" spans="1:24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</row>
    <row r="274" spans="1:24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</row>
    <row r="275" spans="1:24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</row>
    <row r="276" spans="1:24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</row>
    <row r="277" spans="1:24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</row>
    <row r="278" spans="1:24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</row>
    <row r="279" spans="1:24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</row>
    <row r="280" spans="1:24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</row>
    <row r="281" spans="1:24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</row>
    <row r="282" spans="1:24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</row>
    <row r="283" spans="1:24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</row>
    <row r="284" spans="1:24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</row>
    <row r="285" spans="1:24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</row>
    <row r="286" spans="1:24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</row>
    <row r="287" spans="1:24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</row>
    <row r="288" spans="1:24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</row>
    <row r="289" spans="1:24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</row>
    <row r="290" spans="1:24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</row>
    <row r="291" spans="1:24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</row>
    <row r="292" spans="1:24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</row>
    <row r="293" spans="1:24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</row>
    <row r="294" spans="1:24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</row>
    <row r="295" spans="1:24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</row>
    <row r="296" spans="1:24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</row>
    <row r="297" spans="1:24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</row>
    <row r="298" spans="1:24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</row>
    <row r="299" spans="1:24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</row>
    <row r="300" spans="1:24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</row>
    <row r="301" spans="1:24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</row>
    <row r="302" spans="1:24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</row>
    <row r="303" spans="1:24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</row>
    <row r="304" spans="1:24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</row>
    <row r="305" spans="1:24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</row>
    <row r="306" spans="1:24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</row>
    <row r="307" spans="1:24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</row>
    <row r="308" spans="1:24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</row>
    <row r="309" spans="1:24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</row>
    <row r="310" spans="1:24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</row>
    <row r="311" spans="1:24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</row>
    <row r="312" spans="1:24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</row>
    <row r="313" spans="1:24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</row>
    <row r="314" spans="1:24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</row>
    <row r="315" spans="1:24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</row>
    <row r="316" spans="1:24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</row>
    <row r="317" spans="1:24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</row>
    <row r="318" spans="1:24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</row>
    <row r="319" spans="1:24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</row>
    <row r="320" spans="1:24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</row>
    <row r="321" spans="1:24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</row>
    <row r="322" spans="1:24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</row>
    <row r="323" spans="1:24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</row>
    <row r="324" spans="1:24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</row>
    <row r="325" spans="1:24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</row>
    <row r="326" spans="1:24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</row>
    <row r="327" spans="1:24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</row>
    <row r="328" spans="1:24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</row>
    <row r="329" spans="1:24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</row>
    <row r="330" spans="1:24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</row>
    <row r="331" spans="1:24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</row>
    <row r="332" spans="1:24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</row>
    <row r="333" spans="1:24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</row>
    <row r="334" spans="1:24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</row>
    <row r="335" spans="1:24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</row>
    <row r="336" spans="1:24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</row>
    <row r="337" spans="1:24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</row>
    <row r="338" spans="1:24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</row>
    <row r="339" spans="1:24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</row>
    <row r="340" spans="1:24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</row>
    <row r="341" spans="1:24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</row>
    <row r="342" spans="1:24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</row>
    <row r="343" spans="1:24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</row>
    <row r="344" spans="1:24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</row>
    <row r="345" spans="1:24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</row>
    <row r="346" spans="1:24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</row>
    <row r="347" spans="1:24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</row>
    <row r="348" spans="1:24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</row>
    <row r="349" spans="1:24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</row>
    <row r="350" spans="1:24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</row>
    <row r="351" spans="1:24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</row>
    <row r="352" spans="1:24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</row>
    <row r="353" spans="1:24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</row>
    <row r="354" spans="1:24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</row>
    <row r="355" spans="1:24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</row>
    <row r="356" spans="1:24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</row>
    <row r="357" spans="1:24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</row>
    <row r="358" spans="1:24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</row>
    <row r="359" spans="1:24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</row>
    <row r="360" spans="1:24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</row>
    <row r="361" spans="1:24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</row>
    <row r="362" spans="1:24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</row>
    <row r="363" spans="1:24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</row>
    <row r="364" spans="1:24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</row>
    <row r="365" spans="1:24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</row>
    <row r="366" spans="1:24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</row>
    <row r="367" spans="1:24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</row>
    <row r="368" spans="1:24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</row>
    <row r="369" spans="1:24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</row>
    <row r="370" spans="1:24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</row>
    <row r="371" spans="1:24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</row>
    <row r="372" spans="1:24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</row>
    <row r="373" spans="1:24" s="28" customFormat="1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</row>
    <row r="374" spans="1:24" s="28" customFormat="1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</row>
    <row r="375" spans="1:24" s="28" customFormat="1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</row>
    <row r="376" spans="1:24" s="28" customFormat="1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</row>
    <row r="377" spans="1:24" s="28" customFormat="1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</row>
    <row r="378" spans="1:24" s="28" customFormat="1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</row>
    <row r="379" spans="1:24" s="28" customFormat="1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</row>
    <row r="380" spans="1:24" s="28" customFormat="1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</row>
    <row r="381" spans="1:24" s="28" customFormat="1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</row>
    <row r="382" spans="1:24" s="28" customFormat="1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</row>
    <row r="383" spans="1:24" s="28" customFormat="1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</row>
    <row r="384" spans="1:24" s="28" customFormat="1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</row>
    <row r="385" spans="1:24" s="28" customFormat="1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</row>
    <row r="386" spans="1:24" s="28" customFormat="1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</row>
    <row r="387" spans="1:24" s="27" customFormat="1" x14ac:dyDescent="0.2"/>
    <row r="388" spans="1:24" s="28" customFormat="1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</row>
    <row r="389" spans="1:24" s="28" customFormat="1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</row>
    <row r="390" spans="1:24" s="27" customFormat="1" x14ac:dyDescent="0.2"/>
    <row r="391" spans="1:24" s="28" customFormat="1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</row>
    <row r="392" spans="1:24" s="28" customFormat="1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</row>
    <row r="393" spans="1:24" s="27" customFormat="1" x14ac:dyDescent="0.2"/>
    <row r="394" spans="1:24" s="28" customFormat="1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</row>
    <row r="395" spans="1:24" s="27" customFormat="1" x14ac:dyDescent="0.2"/>
    <row r="396" spans="1:24" s="27" customFormat="1" x14ac:dyDescent="0.2"/>
    <row r="397" spans="1:24" s="27" customFormat="1" x14ac:dyDescent="0.2"/>
    <row r="398" spans="1:24" s="27" customFormat="1" x14ac:dyDescent="0.2"/>
    <row r="399" spans="1:24" s="27" customFormat="1" x14ac:dyDescent="0.2"/>
    <row r="400" spans="1:24" s="27" customFormat="1" x14ac:dyDescent="0.2"/>
    <row r="401" s="27" customFormat="1" x14ac:dyDescent="0.2"/>
    <row r="402" s="27" customFormat="1" x14ac:dyDescent="0.2"/>
    <row r="403" s="27" customFormat="1" x14ac:dyDescent="0.2"/>
    <row r="404" s="27" customFormat="1" x14ac:dyDescent="0.2"/>
    <row r="405" s="27" customFormat="1" x14ac:dyDescent="0.2"/>
    <row r="406" s="27" customFormat="1" x14ac:dyDescent="0.2"/>
    <row r="407" s="27" customFormat="1" x14ac:dyDescent="0.2"/>
    <row r="408" s="27" customFormat="1" x14ac:dyDescent="0.2"/>
    <row r="409" s="27" customFormat="1" x14ac:dyDescent="0.2"/>
    <row r="410" s="27" customFormat="1" x14ac:dyDescent="0.2"/>
    <row r="411" s="27" customFormat="1" x14ac:dyDescent="0.2"/>
    <row r="412" s="27" customFormat="1" x14ac:dyDescent="0.2"/>
    <row r="413" s="27" customFormat="1" x14ac:dyDescent="0.2"/>
    <row r="414" s="27" customFormat="1" x14ac:dyDescent="0.2"/>
    <row r="415" s="27" customFormat="1" x14ac:dyDescent="0.2"/>
    <row r="416" s="27" customFormat="1" x14ac:dyDescent="0.2"/>
    <row r="417" spans="1:24" s="27" customFormat="1" x14ac:dyDescent="0.2"/>
    <row r="418" spans="1:24" s="27" customFormat="1" x14ac:dyDescent="0.2"/>
    <row r="419" spans="1:24" s="27" customFormat="1" x14ac:dyDescent="0.2"/>
    <row r="420" spans="1:24" s="27" customFormat="1" x14ac:dyDescent="0.2"/>
    <row r="421" spans="1:24" s="27" customFormat="1" x14ac:dyDescent="0.2"/>
    <row r="422" spans="1:24" s="27" customFormat="1" x14ac:dyDescent="0.2"/>
    <row r="423" spans="1:24" s="27" customFormat="1" x14ac:dyDescent="0.2"/>
    <row r="424" spans="1:24" s="27" customFormat="1" x14ac:dyDescent="0.2"/>
    <row r="425" spans="1:24" s="27" customFormat="1" x14ac:dyDescent="0.2">
      <c r="A425" s="24"/>
      <c r="B425" s="24"/>
      <c r="C425" s="24"/>
      <c r="D425" s="24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6"/>
      <c r="P425" s="26"/>
      <c r="Q425" s="26"/>
      <c r="R425" s="26"/>
      <c r="S425" s="26"/>
      <c r="T425" s="26"/>
      <c r="U425" s="26"/>
      <c r="V425" s="26"/>
      <c r="W425" s="26"/>
      <c r="X425" s="26"/>
    </row>
    <row r="426" spans="1:24" s="27" customFormat="1" x14ac:dyDescent="0.2">
      <c r="A426" s="9"/>
      <c r="B426" s="9"/>
      <c r="C426" s="9"/>
      <c r="D426" s="9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1"/>
      <c r="P426" s="11"/>
      <c r="Q426" s="11"/>
      <c r="R426" s="11"/>
      <c r="S426" s="11"/>
      <c r="T426" s="11"/>
      <c r="U426" s="11"/>
      <c r="V426" s="11"/>
      <c r="W426" s="11"/>
      <c r="X426" s="11"/>
    </row>
    <row r="427" spans="1:24" s="27" customFormat="1" x14ac:dyDescent="0.2">
      <c r="A427" s="9"/>
      <c r="B427" s="9"/>
      <c r="C427" s="9"/>
      <c r="D427" s="9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1"/>
      <c r="P427" s="11"/>
      <c r="Q427" s="11"/>
      <c r="R427" s="11"/>
      <c r="S427" s="11"/>
      <c r="T427" s="11"/>
      <c r="U427" s="11"/>
      <c r="V427" s="11"/>
      <c r="W427" s="11"/>
      <c r="X427" s="11"/>
    </row>
    <row r="428" spans="1:24" s="27" customFormat="1" x14ac:dyDescent="0.2">
      <c r="A428" s="9"/>
      <c r="B428" s="9"/>
      <c r="C428" s="9"/>
      <c r="D428" s="9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1"/>
      <c r="P428" s="11"/>
      <c r="Q428" s="11"/>
      <c r="R428" s="11"/>
      <c r="S428" s="11"/>
      <c r="T428" s="11"/>
      <c r="U428" s="11"/>
      <c r="V428" s="11"/>
      <c r="W428" s="11"/>
      <c r="X428" s="11"/>
    </row>
    <row r="429" spans="1:24" s="27" customFormat="1" x14ac:dyDescent="0.2">
      <c r="A429" s="9"/>
      <c r="B429" s="9"/>
      <c r="C429" s="9"/>
      <c r="D429" s="9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1"/>
      <c r="P429" s="11"/>
      <c r="Q429" s="11"/>
      <c r="R429" s="11"/>
      <c r="S429" s="11"/>
      <c r="T429" s="11"/>
      <c r="U429" s="11"/>
      <c r="V429" s="11"/>
      <c r="W429" s="11"/>
      <c r="X429" s="11"/>
    </row>
    <row r="430" spans="1:24" s="27" customFormat="1" x14ac:dyDescent="0.2">
      <c r="A430" s="9"/>
      <c r="B430" s="9"/>
      <c r="C430" s="9"/>
      <c r="D430" s="9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1"/>
      <c r="P430" s="11"/>
      <c r="Q430" s="11"/>
      <c r="R430" s="11"/>
      <c r="S430" s="11"/>
      <c r="T430" s="11"/>
      <c r="U430" s="11"/>
      <c r="V430" s="11"/>
      <c r="W430" s="11"/>
      <c r="X430" s="11"/>
    </row>
    <row r="431" spans="1:24" s="27" customFormat="1" x14ac:dyDescent="0.2">
      <c r="A431" s="9"/>
      <c r="B431" s="9"/>
      <c r="C431" s="9"/>
      <c r="D431" s="9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1"/>
      <c r="P431" s="11"/>
      <c r="Q431" s="11"/>
      <c r="R431" s="11"/>
      <c r="S431" s="11"/>
      <c r="T431" s="11"/>
      <c r="U431" s="11"/>
      <c r="V431" s="11"/>
      <c r="W431" s="11"/>
      <c r="X431" s="11"/>
    </row>
    <row r="432" spans="1:24" s="27" customFormat="1" x14ac:dyDescent="0.2">
      <c r="A432" s="9"/>
      <c r="B432" s="9"/>
      <c r="C432" s="9"/>
      <c r="D432" s="9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1"/>
      <c r="P432" s="11"/>
      <c r="Q432" s="11"/>
      <c r="R432" s="11"/>
      <c r="S432" s="11"/>
      <c r="T432" s="11"/>
      <c r="U432" s="11"/>
      <c r="V432" s="11"/>
      <c r="W432" s="11"/>
      <c r="X432" s="11"/>
    </row>
    <row r="433" spans="1:24" s="27" customFormat="1" x14ac:dyDescent="0.2">
      <c r="A433" s="9"/>
      <c r="B433" s="9"/>
      <c r="C433" s="9"/>
      <c r="D433" s="9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1"/>
      <c r="P433" s="11"/>
      <c r="Q433" s="11"/>
      <c r="R433" s="11"/>
      <c r="S433" s="11"/>
      <c r="T433" s="11"/>
      <c r="U433" s="11"/>
      <c r="V433" s="11"/>
      <c r="W433" s="11"/>
      <c r="X433" s="11"/>
    </row>
    <row r="434" spans="1:24" s="27" customFormat="1" x14ac:dyDescent="0.2">
      <c r="A434" s="9"/>
      <c r="B434" s="9"/>
      <c r="C434" s="9"/>
      <c r="D434" s="9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1"/>
      <c r="P434" s="11"/>
      <c r="Q434" s="11"/>
      <c r="R434" s="11"/>
      <c r="S434" s="11"/>
      <c r="T434" s="11"/>
      <c r="U434" s="11"/>
      <c r="V434" s="11"/>
      <c r="W434" s="11"/>
      <c r="X434" s="11"/>
    </row>
    <row r="435" spans="1:24" s="27" customFormat="1" x14ac:dyDescent="0.2">
      <c r="A435" s="9"/>
      <c r="B435" s="9"/>
      <c r="C435" s="9"/>
      <c r="D435" s="9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1"/>
      <c r="P435" s="11"/>
      <c r="Q435" s="11"/>
      <c r="R435" s="11"/>
      <c r="S435" s="11"/>
      <c r="T435" s="11"/>
      <c r="U435" s="11"/>
      <c r="V435" s="11"/>
      <c r="W435" s="11"/>
      <c r="X435" s="11"/>
    </row>
    <row r="436" spans="1:24" s="27" customFormat="1" x14ac:dyDescent="0.2">
      <c r="A436" s="9"/>
      <c r="B436" s="9"/>
      <c r="C436" s="9"/>
      <c r="D436" s="9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1"/>
      <c r="P436" s="11"/>
      <c r="Q436" s="11"/>
      <c r="R436" s="11"/>
      <c r="S436" s="11"/>
      <c r="T436" s="11"/>
      <c r="U436" s="11"/>
      <c r="V436" s="11"/>
      <c r="W436" s="11"/>
      <c r="X436" s="11"/>
    </row>
    <row r="437" spans="1:24" s="27" customFormat="1" x14ac:dyDescent="0.2">
      <c r="A437" s="9"/>
      <c r="B437" s="9"/>
      <c r="C437" s="9"/>
      <c r="D437" s="9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1"/>
      <c r="P437" s="11"/>
      <c r="Q437" s="11"/>
      <c r="R437" s="11"/>
      <c r="S437" s="11"/>
      <c r="T437" s="11"/>
      <c r="U437" s="11"/>
      <c r="V437" s="11"/>
      <c r="W437" s="11"/>
      <c r="X437" s="11"/>
    </row>
    <row r="438" spans="1:24" s="27" customFormat="1" x14ac:dyDescent="0.2">
      <c r="A438" s="9"/>
      <c r="B438" s="9"/>
      <c r="C438" s="9"/>
      <c r="D438" s="9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1"/>
      <c r="P438" s="11"/>
      <c r="Q438" s="11"/>
      <c r="R438" s="11"/>
      <c r="S438" s="11"/>
      <c r="T438" s="11"/>
      <c r="U438" s="11"/>
      <c r="V438" s="11"/>
      <c r="W438" s="11"/>
      <c r="X438" s="11"/>
    </row>
    <row r="439" spans="1:24" s="27" customFormat="1" x14ac:dyDescent="0.2">
      <c r="A439" s="9"/>
      <c r="B439" s="9"/>
      <c r="C439" s="9"/>
      <c r="D439" s="9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1"/>
      <c r="P439" s="11"/>
      <c r="Q439" s="11"/>
      <c r="R439" s="11"/>
      <c r="S439" s="11"/>
      <c r="T439" s="11"/>
      <c r="U439" s="11"/>
      <c r="V439" s="11"/>
      <c r="W439" s="11"/>
      <c r="X439" s="11"/>
    </row>
    <row r="440" spans="1:24" s="27" customFormat="1" x14ac:dyDescent="0.2">
      <c r="A440" s="9"/>
      <c r="B440" s="9"/>
      <c r="C440" s="9"/>
      <c r="D440" s="9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1"/>
      <c r="P440" s="11"/>
      <c r="Q440" s="11"/>
      <c r="R440" s="11"/>
      <c r="S440" s="11"/>
      <c r="T440" s="11"/>
      <c r="U440" s="11"/>
      <c r="V440" s="11"/>
      <c r="W440" s="11"/>
      <c r="X440" s="11"/>
    </row>
    <row r="441" spans="1:24" s="27" customFormat="1" x14ac:dyDescent="0.2">
      <c r="A441" s="9"/>
      <c r="B441" s="9"/>
      <c r="C441" s="9"/>
      <c r="D441" s="9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1"/>
      <c r="P441" s="11"/>
      <c r="Q441" s="11"/>
      <c r="R441" s="11"/>
      <c r="S441" s="11"/>
      <c r="T441" s="11"/>
      <c r="U441" s="11"/>
      <c r="V441" s="11"/>
      <c r="W441" s="11"/>
      <c r="X441" s="11"/>
    </row>
    <row r="442" spans="1:24" s="27" customFormat="1" x14ac:dyDescent="0.2">
      <c r="A442" s="9"/>
      <c r="B442" s="9"/>
      <c r="C442" s="9"/>
      <c r="D442" s="9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1"/>
      <c r="P442" s="11"/>
      <c r="Q442" s="11"/>
      <c r="R442" s="11"/>
      <c r="S442" s="11"/>
      <c r="T442" s="11"/>
      <c r="U442" s="11"/>
      <c r="V442" s="11"/>
      <c r="W442" s="11"/>
      <c r="X442" s="11"/>
    </row>
    <row r="443" spans="1:24" s="27" customFormat="1" x14ac:dyDescent="0.2">
      <c r="A443" s="9"/>
      <c r="B443" s="9"/>
      <c r="C443" s="9"/>
      <c r="D443" s="9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1"/>
      <c r="P443" s="11"/>
      <c r="Q443" s="11"/>
      <c r="R443" s="11"/>
      <c r="S443" s="11"/>
      <c r="T443" s="11"/>
      <c r="U443" s="11"/>
      <c r="V443" s="11"/>
      <c r="W443" s="11"/>
      <c r="X443" s="11"/>
    </row>
    <row r="444" spans="1:24" s="27" customFormat="1" x14ac:dyDescent="0.2">
      <c r="A444" s="9"/>
      <c r="B444" s="9"/>
      <c r="C444" s="9"/>
      <c r="D444" s="9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1"/>
      <c r="P444" s="11"/>
      <c r="Q444" s="11"/>
      <c r="R444" s="11"/>
      <c r="S444" s="11"/>
      <c r="T444" s="11"/>
      <c r="U444" s="11"/>
      <c r="V444" s="11"/>
      <c r="W444" s="11"/>
      <c r="X444" s="11"/>
    </row>
    <row r="445" spans="1:24" s="27" customFormat="1" x14ac:dyDescent="0.2">
      <c r="A445" s="9"/>
      <c r="B445" s="9"/>
      <c r="C445" s="9"/>
      <c r="D445" s="9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1"/>
      <c r="P445" s="11"/>
      <c r="Q445" s="11"/>
      <c r="R445" s="11"/>
      <c r="S445" s="11"/>
      <c r="T445" s="11"/>
      <c r="U445" s="11"/>
      <c r="V445" s="11"/>
      <c r="W445" s="11"/>
      <c r="X445" s="11"/>
    </row>
    <row r="446" spans="1:24" s="27" customFormat="1" x14ac:dyDescent="0.2">
      <c r="A446" s="9"/>
      <c r="B446" s="9"/>
      <c r="C446" s="9"/>
      <c r="D446" s="9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1"/>
      <c r="P446" s="11"/>
      <c r="Q446" s="11"/>
      <c r="R446" s="11"/>
      <c r="S446" s="11"/>
      <c r="T446" s="11"/>
      <c r="U446" s="11"/>
      <c r="V446" s="11"/>
      <c r="W446" s="11"/>
      <c r="X446" s="11"/>
    </row>
    <row r="447" spans="1:24" s="27" customFormat="1" x14ac:dyDescent="0.2">
      <c r="A447" s="9"/>
      <c r="B447" s="9"/>
      <c r="C447" s="9"/>
      <c r="D447" s="9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1"/>
      <c r="P447" s="11"/>
      <c r="Q447" s="11"/>
      <c r="R447" s="11"/>
      <c r="S447" s="11"/>
      <c r="T447" s="11"/>
      <c r="U447" s="11"/>
      <c r="V447" s="11"/>
      <c r="W447" s="11"/>
      <c r="X447" s="11"/>
    </row>
    <row r="448" spans="1:24" s="27" customFormat="1" x14ac:dyDescent="0.2">
      <c r="A448" s="9"/>
      <c r="B448" s="9"/>
      <c r="C448" s="9"/>
      <c r="D448" s="9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1"/>
      <c r="P448" s="11"/>
      <c r="Q448" s="11"/>
      <c r="R448" s="11"/>
      <c r="S448" s="11"/>
      <c r="T448" s="11"/>
      <c r="U448" s="11"/>
      <c r="V448" s="11"/>
      <c r="W448" s="11"/>
      <c r="X448" s="11"/>
    </row>
    <row r="449" spans="1:24" s="27" customFormat="1" x14ac:dyDescent="0.2">
      <c r="A449" s="9"/>
      <c r="B449" s="9"/>
      <c r="C449" s="9"/>
      <c r="D449" s="9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1"/>
      <c r="P449" s="11"/>
      <c r="Q449" s="11"/>
      <c r="R449" s="11"/>
      <c r="S449" s="11"/>
      <c r="T449" s="11"/>
      <c r="U449" s="11"/>
      <c r="V449" s="11"/>
      <c r="W449" s="11"/>
      <c r="X449" s="11"/>
    </row>
    <row r="450" spans="1:24" s="27" customFormat="1" x14ac:dyDescent="0.2">
      <c r="A450" s="9"/>
      <c r="B450" s="9"/>
      <c r="C450" s="9"/>
      <c r="D450" s="9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1"/>
      <c r="P450" s="11"/>
      <c r="Q450" s="11"/>
      <c r="R450" s="11"/>
      <c r="S450" s="11"/>
      <c r="T450" s="11"/>
      <c r="U450" s="11"/>
      <c r="V450" s="11"/>
      <c r="W450" s="11"/>
      <c r="X450" s="11"/>
    </row>
    <row r="451" spans="1:24" s="27" customFormat="1" x14ac:dyDescent="0.2">
      <c r="A451" s="9"/>
      <c r="B451" s="9"/>
      <c r="C451" s="9"/>
      <c r="D451" s="9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1"/>
      <c r="P451" s="11"/>
      <c r="Q451" s="11"/>
      <c r="R451" s="11"/>
      <c r="S451" s="11"/>
      <c r="T451" s="11"/>
      <c r="U451" s="11"/>
      <c r="V451" s="11"/>
      <c r="W451" s="11"/>
      <c r="X451" s="11"/>
    </row>
    <row r="452" spans="1:24" s="27" customFormat="1" x14ac:dyDescent="0.2">
      <c r="A452" s="9"/>
      <c r="B452" s="9"/>
      <c r="C452" s="9"/>
      <c r="D452" s="9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1"/>
      <c r="P452" s="11"/>
      <c r="Q452" s="11"/>
      <c r="R452" s="11"/>
      <c r="S452" s="11"/>
      <c r="T452" s="11"/>
      <c r="U452" s="11"/>
      <c r="V452" s="11"/>
      <c r="W452" s="11"/>
      <c r="X452" s="11"/>
    </row>
    <row r="453" spans="1:24" s="27" customFormat="1" x14ac:dyDescent="0.2">
      <c r="A453" s="9"/>
      <c r="B453" s="9"/>
      <c r="C453" s="9"/>
      <c r="D453" s="9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1"/>
      <c r="P453" s="11"/>
      <c r="Q453" s="11"/>
      <c r="R453" s="11"/>
      <c r="S453" s="11"/>
      <c r="T453" s="11"/>
      <c r="U453" s="11"/>
      <c r="V453" s="11"/>
      <c r="W453" s="11"/>
      <c r="X453" s="11"/>
    </row>
    <row r="454" spans="1:24" s="27" customFormat="1" x14ac:dyDescent="0.2">
      <c r="A454" s="9"/>
      <c r="B454" s="9"/>
      <c r="C454" s="9"/>
      <c r="D454" s="9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1"/>
      <c r="P454" s="11"/>
      <c r="Q454" s="11"/>
      <c r="R454" s="11"/>
      <c r="S454" s="11"/>
      <c r="T454" s="11"/>
      <c r="U454" s="11"/>
      <c r="V454" s="11"/>
      <c r="W454" s="11"/>
      <c r="X454" s="11"/>
    </row>
    <row r="455" spans="1:24" s="27" customFormat="1" x14ac:dyDescent="0.2">
      <c r="A455" s="9"/>
      <c r="B455" s="9"/>
      <c r="C455" s="9"/>
      <c r="D455" s="9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1"/>
      <c r="P455" s="11"/>
      <c r="Q455" s="11"/>
      <c r="R455" s="11"/>
      <c r="S455" s="11"/>
      <c r="T455" s="11"/>
      <c r="U455" s="11"/>
      <c r="V455" s="11"/>
      <c r="W455" s="11"/>
      <c r="X455" s="11"/>
    </row>
    <row r="456" spans="1:24" s="27" customFormat="1" x14ac:dyDescent="0.2">
      <c r="A456" s="9"/>
      <c r="B456" s="9"/>
      <c r="C456" s="9"/>
      <c r="D456" s="9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1"/>
      <c r="P456" s="11"/>
      <c r="Q456" s="11"/>
      <c r="R456" s="11"/>
      <c r="S456" s="11"/>
      <c r="T456" s="11"/>
      <c r="U456" s="11"/>
      <c r="V456" s="11"/>
      <c r="W456" s="11"/>
      <c r="X456" s="11"/>
    </row>
    <row r="457" spans="1:24" s="27" customFormat="1" x14ac:dyDescent="0.2">
      <c r="A457" s="9"/>
      <c r="B457" s="9"/>
      <c r="C457" s="9"/>
      <c r="D457" s="9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1"/>
      <c r="P457" s="11"/>
      <c r="Q457" s="11"/>
      <c r="R457" s="11"/>
      <c r="S457" s="11"/>
      <c r="T457" s="11"/>
      <c r="U457" s="11"/>
      <c r="V457" s="11"/>
      <c r="W457" s="11"/>
      <c r="X457" s="11"/>
    </row>
    <row r="458" spans="1:24" s="27" customFormat="1" x14ac:dyDescent="0.2">
      <c r="A458" s="9"/>
      <c r="B458" s="9"/>
      <c r="C458" s="9"/>
      <c r="D458" s="9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1"/>
      <c r="P458" s="11"/>
      <c r="Q458" s="11"/>
      <c r="R458" s="11"/>
      <c r="S458" s="11"/>
      <c r="T458" s="11"/>
      <c r="U458" s="11"/>
      <c r="V458" s="11"/>
      <c r="W458" s="11"/>
      <c r="X458" s="11"/>
    </row>
    <row r="459" spans="1:24" s="27" customFormat="1" x14ac:dyDescent="0.2">
      <c r="A459" s="9"/>
      <c r="B459" s="9"/>
      <c r="C459" s="9"/>
      <c r="D459" s="9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1"/>
      <c r="P459" s="11"/>
      <c r="Q459" s="11"/>
      <c r="R459" s="11"/>
      <c r="S459" s="11"/>
      <c r="T459" s="11"/>
      <c r="U459" s="11"/>
      <c r="V459" s="11"/>
      <c r="W459" s="11"/>
      <c r="X459" s="11"/>
    </row>
    <row r="460" spans="1:24" s="27" customFormat="1" x14ac:dyDescent="0.2">
      <c r="A460" s="9"/>
      <c r="B460" s="9"/>
      <c r="C460" s="9"/>
      <c r="D460" s="9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1"/>
      <c r="P460" s="11"/>
      <c r="Q460" s="11"/>
      <c r="R460" s="11"/>
      <c r="S460" s="11"/>
      <c r="T460" s="11"/>
      <c r="U460" s="11"/>
      <c r="V460" s="11"/>
      <c r="W460" s="11"/>
      <c r="X460" s="11"/>
    </row>
    <row r="461" spans="1:24" s="27" customFormat="1" x14ac:dyDescent="0.2">
      <c r="A461" s="9"/>
      <c r="B461" s="9"/>
      <c r="C461" s="9"/>
      <c r="D461" s="9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1"/>
      <c r="P461" s="11"/>
      <c r="Q461" s="11"/>
      <c r="R461" s="11"/>
      <c r="S461" s="11"/>
      <c r="T461" s="11"/>
      <c r="U461" s="11"/>
      <c r="V461" s="11"/>
      <c r="W461" s="11"/>
      <c r="X461" s="11"/>
    </row>
    <row r="462" spans="1:24" s="27" customFormat="1" x14ac:dyDescent="0.2">
      <c r="A462" s="9"/>
      <c r="B462" s="9"/>
      <c r="C462" s="9"/>
      <c r="D462" s="9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1"/>
      <c r="P462" s="11"/>
      <c r="Q462" s="11"/>
      <c r="R462" s="11"/>
      <c r="S462" s="11"/>
      <c r="T462" s="11"/>
      <c r="U462" s="11"/>
      <c r="V462" s="11"/>
      <c r="W462" s="11"/>
      <c r="X462" s="11"/>
    </row>
    <row r="463" spans="1:24" s="27" customFormat="1" x14ac:dyDescent="0.2">
      <c r="A463" s="9"/>
      <c r="B463" s="9"/>
      <c r="C463" s="9"/>
      <c r="D463" s="9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1"/>
      <c r="P463" s="11"/>
      <c r="Q463" s="11"/>
      <c r="R463" s="11"/>
      <c r="S463" s="11"/>
      <c r="T463" s="11"/>
      <c r="U463" s="11"/>
      <c r="V463" s="11"/>
      <c r="W463" s="11"/>
      <c r="X463" s="11"/>
    </row>
    <row r="464" spans="1:24" s="27" customFormat="1" x14ac:dyDescent="0.2">
      <c r="A464" s="9"/>
      <c r="B464" s="9"/>
      <c r="C464" s="9"/>
      <c r="D464" s="9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1"/>
      <c r="P464" s="11"/>
      <c r="Q464" s="11"/>
      <c r="R464" s="11"/>
      <c r="S464" s="11"/>
      <c r="T464" s="11"/>
      <c r="U464" s="11"/>
      <c r="V464" s="11"/>
      <c r="W464" s="11"/>
      <c r="X464" s="11"/>
    </row>
    <row r="465" spans="1:24" s="27" customFormat="1" x14ac:dyDescent="0.2">
      <c r="A465" s="9"/>
      <c r="B465" s="9"/>
      <c r="C465" s="9"/>
      <c r="D465" s="9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1"/>
      <c r="P465" s="11"/>
      <c r="Q465" s="11"/>
      <c r="R465" s="11"/>
      <c r="S465" s="11"/>
      <c r="T465" s="11"/>
      <c r="U465" s="11"/>
      <c r="V465" s="11"/>
      <c r="W465" s="11"/>
      <c r="X465" s="11"/>
    </row>
    <row r="466" spans="1:24" s="27" customFormat="1" x14ac:dyDescent="0.2">
      <c r="A466" s="9"/>
      <c r="B466" s="9"/>
      <c r="C466" s="9"/>
      <c r="D466" s="9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1"/>
      <c r="P466" s="11"/>
      <c r="Q466" s="11"/>
      <c r="R466" s="11"/>
      <c r="S466" s="11"/>
      <c r="T466" s="11"/>
      <c r="U466" s="11"/>
      <c r="V466" s="11"/>
      <c r="W466" s="11"/>
      <c r="X466" s="11"/>
    </row>
    <row r="467" spans="1:24" s="27" customFormat="1" x14ac:dyDescent="0.2">
      <c r="A467" s="9"/>
      <c r="B467" s="9"/>
      <c r="C467" s="9"/>
      <c r="D467" s="9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1"/>
      <c r="P467" s="11"/>
      <c r="Q467" s="11"/>
      <c r="R467" s="11"/>
      <c r="S467" s="11"/>
      <c r="T467" s="11"/>
      <c r="U467" s="11"/>
      <c r="V467" s="11"/>
      <c r="W467" s="11"/>
      <c r="X467" s="11"/>
    </row>
    <row r="468" spans="1:24" s="27" customFormat="1" x14ac:dyDescent="0.2">
      <c r="A468" s="9"/>
      <c r="B468" s="9"/>
      <c r="C468" s="9"/>
      <c r="D468" s="9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1"/>
      <c r="P468" s="11"/>
      <c r="Q468" s="11"/>
      <c r="R468" s="11"/>
      <c r="S468" s="11"/>
      <c r="T468" s="11"/>
      <c r="U468" s="11"/>
      <c r="V468" s="11"/>
      <c r="W468" s="11"/>
      <c r="X468" s="11"/>
    </row>
    <row r="469" spans="1:24" s="27" customFormat="1" x14ac:dyDescent="0.2">
      <c r="A469" s="9"/>
      <c r="B469" s="9"/>
      <c r="C469" s="9"/>
      <c r="D469" s="9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1"/>
      <c r="P469" s="11"/>
      <c r="Q469" s="11"/>
      <c r="R469" s="11"/>
      <c r="S469" s="11"/>
      <c r="T469" s="11"/>
      <c r="U469" s="11"/>
      <c r="V469" s="11"/>
      <c r="W469" s="11"/>
      <c r="X469" s="11"/>
    </row>
    <row r="470" spans="1:24" s="27" customFormat="1" x14ac:dyDescent="0.2">
      <c r="A470" s="9"/>
      <c r="B470" s="9"/>
      <c r="C470" s="9"/>
      <c r="D470" s="9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1"/>
      <c r="P470" s="11"/>
      <c r="Q470" s="11"/>
      <c r="R470" s="11"/>
      <c r="S470" s="11"/>
      <c r="T470" s="11"/>
      <c r="U470" s="11"/>
      <c r="V470" s="11"/>
      <c r="W470" s="11"/>
      <c r="X470" s="11"/>
    </row>
    <row r="471" spans="1:24" s="27" customFormat="1" x14ac:dyDescent="0.2">
      <c r="A471" s="9"/>
      <c r="B471" s="9"/>
      <c r="C471" s="9"/>
      <c r="D471" s="9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1"/>
      <c r="P471" s="11"/>
      <c r="Q471" s="11"/>
      <c r="R471" s="11"/>
      <c r="S471" s="11"/>
      <c r="T471" s="11"/>
      <c r="U471" s="11"/>
      <c r="V471" s="11"/>
      <c r="W471" s="11"/>
      <c r="X471" s="11"/>
    </row>
    <row r="472" spans="1:24" s="27" customFormat="1" x14ac:dyDescent="0.2">
      <c r="A472" s="9"/>
      <c r="B472" s="9"/>
      <c r="C472" s="9"/>
      <c r="D472" s="9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1"/>
      <c r="P472" s="11"/>
      <c r="Q472" s="11"/>
      <c r="R472" s="11"/>
      <c r="S472" s="11"/>
      <c r="T472" s="11"/>
      <c r="U472" s="11"/>
      <c r="V472" s="11"/>
      <c r="W472" s="11"/>
      <c r="X472" s="11"/>
    </row>
    <row r="473" spans="1:24" s="27" customFormat="1" x14ac:dyDescent="0.2">
      <c r="A473" s="9"/>
      <c r="B473" s="9"/>
      <c r="C473" s="9"/>
      <c r="D473" s="9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1"/>
      <c r="P473" s="11"/>
      <c r="Q473" s="11"/>
      <c r="R473" s="11"/>
      <c r="S473" s="11"/>
      <c r="T473" s="11"/>
      <c r="U473" s="11"/>
      <c r="V473" s="11"/>
      <c r="W473" s="11"/>
      <c r="X473" s="11"/>
    </row>
    <row r="474" spans="1:24" s="27" customFormat="1" x14ac:dyDescent="0.2">
      <c r="A474" s="9"/>
      <c r="B474" s="9"/>
      <c r="C474" s="9"/>
      <c r="D474" s="9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1"/>
      <c r="P474" s="11"/>
      <c r="Q474" s="11"/>
      <c r="R474" s="11"/>
      <c r="S474" s="11"/>
      <c r="T474" s="11"/>
      <c r="U474" s="11"/>
      <c r="V474" s="11"/>
      <c r="W474" s="11"/>
      <c r="X474" s="11"/>
    </row>
    <row r="475" spans="1:24" s="27" customFormat="1" x14ac:dyDescent="0.2">
      <c r="A475" s="9"/>
      <c r="B475" s="9"/>
      <c r="C475" s="9"/>
      <c r="D475" s="9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1"/>
      <c r="P475" s="11"/>
      <c r="Q475" s="11"/>
      <c r="R475" s="11"/>
      <c r="S475" s="11"/>
      <c r="T475" s="11"/>
      <c r="U475" s="11"/>
      <c r="V475" s="11"/>
      <c r="W475" s="11"/>
      <c r="X475" s="11"/>
    </row>
    <row r="476" spans="1:24" s="27" customFormat="1" x14ac:dyDescent="0.2">
      <c r="A476" s="9"/>
      <c r="B476" s="9"/>
      <c r="C476" s="9"/>
      <c r="D476" s="9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1"/>
      <c r="P476" s="11"/>
      <c r="Q476" s="11"/>
      <c r="R476" s="11"/>
      <c r="S476" s="11"/>
      <c r="T476" s="11"/>
      <c r="U476" s="11"/>
      <c r="V476" s="11"/>
      <c r="W476" s="11"/>
      <c r="X476" s="11"/>
    </row>
    <row r="477" spans="1:24" s="27" customFormat="1" x14ac:dyDescent="0.2">
      <c r="A477" s="9"/>
      <c r="B477" s="9"/>
      <c r="C477" s="9"/>
      <c r="D477" s="9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1"/>
      <c r="P477" s="11"/>
      <c r="Q477" s="11"/>
      <c r="R477" s="11"/>
      <c r="S477" s="11"/>
      <c r="T477" s="11"/>
      <c r="U477" s="11"/>
      <c r="V477" s="11"/>
      <c r="W477" s="11"/>
      <c r="X477" s="11"/>
    </row>
    <row r="478" spans="1:24" s="27" customFormat="1" x14ac:dyDescent="0.2">
      <c r="A478" s="9"/>
      <c r="B478" s="9"/>
      <c r="C478" s="9"/>
      <c r="D478" s="9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1"/>
      <c r="P478" s="11"/>
      <c r="Q478" s="11"/>
      <c r="R478" s="11"/>
      <c r="S478" s="11"/>
      <c r="T478" s="11"/>
      <c r="U478" s="11"/>
      <c r="V478" s="11"/>
      <c r="W478" s="11"/>
      <c r="X478" s="11"/>
    </row>
    <row r="479" spans="1:24" s="27" customFormat="1" x14ac:dyDescent="0.2">
      <c r="A479" s="9"/>
      <c r="B479" s="9"/>
      <c r="C479" s="9"/>
      <c r="D479" s="9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1"/>
      <c r="P479" s="11"/>
      <c r="Q479" s="11"/>
      <c r="R479" s="11"/>
      <c r="S479" s="11"/>
      <c r="T479" s="11"/>
      <c r="U479" s="11"/>
      <c r="V479" s="11"/>
      <c r="W479" s="11"/>
      <c r="X479" s="11"/>
    </row>
    <row r="480" spans="1:24" s="27" customFormat="1" x14ac:dyDescent="0.2">
      <c r="A480" s="9"/>
      <c r="B480" s="9"/>
      <c r="C480" s="9"/>
      <c r="D480" s="9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1"/>
      <c r="P480" s="11"/>
      <c r="Q480" s="11"/>
      <c r="R480" s="11"/>
      <c r="S480" s="11"/>
      <c r="T480" s="11"/>
      <c r="U480" s="11"/>
      <c r="V480" s="11"/>
      <c r="W480" s="11"/>
      <c r="X480" s="11"/>
    </row>
    <row r="481" spans="1:24" s="27" customFormat="1" x14ac:dyDescent="0.2">
      <c r="A481" s="9"/>
      <c r="B481" s="9"/>
      <c r="C481" s="9"/>
      <c r="D481" s="9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1"/>
      <c r="P481" s="11"/>
      <c r="Q481" s="11"/>
      <c r="R481" s="11"/>
      <c r="S481" s="11"/>
      <c r="T481" s="11"/>
      <c r="U481" s="11"/>
      <c r="V481" s="11"/>
      <c r="W481" s="11"/>
      <c r="X481" s="11"/>
    </row>
    <row r="482" spans="1:24" s="27" customFormat="1" x14ac:dyDescent="0.2">
      <c r="A482" s="9"/>
      <c r="B482" s="9"/>
      <c r="C482" s="9"/>
      <c r="D482" s="9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1"/>
      <c r="P482" s="11"/>
      <c r="Q482" s="11"/>
      <c r="R482" s="11"/>
      <c r="S482" s="11"/>
      <c r="T482" s="11"/>
      <c r="U482" s="11"/>
      <c r="V482" s="11"/>
      <c r="W482" s="11"/>
      <c r="X482" s="11"/>
    </row>
    <row r="483" spans="1:24" s="27" customFormat="1" x14ac:dyDescent="0.2">
      <c r="A483" s="9"/>
      <c r="B483" s="9"/>
      <c r="C483" s="9"/>
      <c r="D483" s="9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1"/>
      <c r="P483" s="11"/>
      <c r="Q483" s="11"/>
      <c r="R483" s="11"/>
      <c r="S483" s="11"/>
      <c r="T483" s="11"/>
      <c r="U483" s="11"/>
      <c r="V483" s="11"/>
      <c r="W483" s="11"/>
      <c r="X483" s="11"/>
    </row>
    <row r="484" spans="1:24" s="27" customFormat="1" x14ac:dyDescent="0.2">
      <c r="A484" s="9"/>
      <c r="B484" s="9"/>
      <c r="C484" s="9"/>
      <c r="D484" s="9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1"/>
      <c r="P484" s="11"/>
      <c r="Q484" s="11"/>
      <c r="R484" s="11"/>
      <c r="S484" s="11"/>
      <c r="T484" s="11"/>
      <c r="U484" s="11"/>
      <c r="V484" s="11"/>
      <c r="W484" s="11"/>
      <c r="X484" s="11"/>
    </row>
    <row r="485" spans="1:24" s="27" customFormat="1" x14ac:dyDescent="0.2">
      <c r="A485" s="9"/>
      <c r="B485" s="9"/>
      <c r="C485" s="9"/>
      <c r="D485" s="9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1"/>
      <c r="P485" s="11"/>
      <c r="Q485" s="11"/>
      <c r="R485" s="11"/>
      <c r="S485" s="11"/>
      <c r="T485" s="11"/>
      <c r="U485" s="11"/>
      <c r="V485" s="11"/>
      <c r="W485" s="11"/>
      <c r="X485" s="11"/>
    </row>
    <row r="486" spans="1:24" s="27" customFormat="1" x14ac:dyDescent="0.2">
      <c r="A486" s="9"/>
      <c r="B486" s="9"/>
      <c r="C486" s="9"/>
      <c r="D486" s="9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1"/>
      <c r="P486" s="11"/>
      <c r="Q486" s="11"/>
      <c r="R486" s="11"/>
      <c r="S486" s="11"/>
      <c r="T486" s="11"/>
      <c r="U486" s="11"/>
      <c r="V486" s="11"/>
      <c r="W486" s="11"/>
      <c r="X486" s="11"/>
    </row>
    <row r="487" spans="1:24" s="27" customFormat="1" x14ac:dyDescent="0.2">
      <c r="A487" s="9"/>
      <c r="B487" s="9"/>
      <c r="C487" s="9"/>
      <c r="D487" s="9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1"/>
      <c r="P487" s="11"/>
      <c r="Q487" s="11"/>
      <c r="R487" s="11"/>
      <c r="S487" s="11"/>
      <c r="T487" s="11"/>
      <c r="U487" s="11"/>
      <c r="V487" s="11"/>
      <c r="W487" s="11"/>
      <c r="X487" s="11"/>
    </row>
    <row r="488" spans="1:24" s="27" customFormat="1" x14ac:dyDescent="0.2">
      <c r="A488" s="9"/>
      <c r="B488" s="9"/>
      <c r="C488" s="9"/>
      <c r="D488" s="9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1"/>
      <c r="P488" s="11"/>
      <c r="Q488" s="11"/>
      <c r="R488" s="11"/>
      <c r="S488" s="11"/>
      <c r="T488" s="11"/>
      <c r="U488" s="11"/>
      <c r="V488" s="11"/>
      <c r="W488" s="11"/>
      <c r="X488" s="11"/>
    </row>
    <row r="489" spans="1:24" s="27" customFormat="1" x14ac:dyDescent="0.2">
      <c r="A489" s="9"/>
      <c r="B489" s="9"/>
      <c r="C489" s="9"/>
      <c r="D489" s="9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1"/>
      <c r="P489" s="11"/>
      <c r="Q489" s="11"/>
      <c r="R489" s="11"/>
      <c r="S489" s="11"/>
      <c r="T489" s="11"/>
      <c r="U489" s="11"/>
      <c r="V489" s="11"/>
      <c r="W489" s="11"/>
      <c r="X489" s="11"/>
    </row>
    <row r="490" spans="1:24" s="27" customFormat="1" x14ac:dyDescent="0.2">
      <c r="A490" s="9"/>
      <c r="B490" s="9"/>
      <c r="C490" s="9"/>
      <c r="D490" s="9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1"/>
      <c r="P490" s="11"/>
      <c r="Q490" s="11"/>
      <c r="R490" s="11"/>
      <c r="S490" s="11"/>
      <c r="T490" s="11"/>
      <c r="U490" s="11"/>
      <c r="V490" s="11"/>
      <c r="W490" s="11"/>
      <c r="X490" s="11"/>
    </row>
    <row r="491" spans="1:24" s="27" customFormat="1" x14ac:dyDescent="0.2">
      <c r="A491" s="9"/>
      <c r="B491" s="9"/>
      <c r="C491" s="9"/>
      <c r="D491" s="9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1"/>
      <c r="P491" s="11"/>
      <c r="Q491" s="11"/>
      <c r="R491" s="11"/>
      <c r="S491" s="11"/>
      <c r="T491" s="11"/>
      <c r="U491" s="11"/>
      <c r="V491" s="11"/>
      <c r="W491" s="11"/>
      <c r="X491" s="11"/>
    </row>
    <row r="492" spans="1:24" s="27" customFormat="1" x14ac:dyDescent="0.2">
      <c r="A492" s="9"/>
      <c r="B492" s="9"/>
      <c r="C492" s="9"/>
      <c r="D492" s="9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1"/>
      <c r="P492" s="11"/>
      <c r="Q492" s="11"/>
      <c r="R492" s="11"/>
      <c r="S492" s="11"/>
      <c r="T492" s="11"/>
      <c r="U492" s="11"/>
      <c r="V492" s="11"/>
      <c r="W492" s="11"/>
      <c r="X492" s="11"/>
    </row>
    <row r="493" spans="1:24" s="27" customFormat="1" x14ac:dyDescent="0.2">
      <c r="A493" s="9"/>
      <c r="B493" s="9"/>
      <c r="C493" s="9"/>
      <c r="D493" s="9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1"/>
      <c r="P493" s="11"/>
      <c r="Q493" s="11"/>
      <c r="R493" s="11"/>
      <c r="S493" s="11"/>
      <c r="T493" s="11"/>
      <c r="U493" s="11"/>
      <c r="V493" s="11"/>
      <c r="W493" s="11"/>
      <c r="X493" s="11"/>
    </row>
    <row r="494" spans="1:24" s="27" customFormat="1" x14ac:dyDescent="0.2">
      <c r="A494" s="9"/>
      <c r="B494" s="9"/>
      <c r="C494" s="9"/>
      <c r="D494" s="9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1"/>
      <c r="P494" s="11"/>
      <c r="Q494" s="11"/>
      <c r="R494" s="11"/>
      <c r="S494" s="11"/>
      <c r="T494" s="11"/>
      <c r="U494" s="11"/>
      <c r="V494" s="11"/>
      <c r="W494" s="11"/>
      <c r="X494" s="11"/>
    </row>
    <row r="495" spans="1:24" s="27" customFormat="1" x14ac:dyDescent="0.2">
      <c r="A495" s="9"/>
      <c r="B495" s="9"/>
      <c r="C495" s="9"/>
      <c r="D495" s="9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1"/>
      <c r="P495" s="11"/>
      <c r="Q495" s="11"/>
      <c r="R495" s="11"/>
      <c r="S495" s="11"/>
      <c r="T495" s="11"/>
      <c r="U495" s="11"/>
      <c r="V495" s="11"/>
      <c r="W495" s="11"/>
      <c r="X495" s="11"/>
    </row>
    <row r="496" spans="1:24" s="27" customFormat="1" x14ac:dyDescent="0.2">
      <c r="A496" s="9"/>
      <c r="B496" s="9"/>
      <c r="C496" s="9"/>
      <c r="D496" s="9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1"/>
      <c r="P496" s="11"/>
      <c r="Q496" s="11"/>
      <c r="R496" s="11"/>
      <c r="S496" s="11"/>
      <c r="T496" s="11"/>
      <c r="U496" s="11"/>
      <c r="V496" s="11"/>
      <c r="W496" s="11"/>
      <c r="X496" s="11"/>
    </row>
    <row r="497" spans="1:24" s="27" customFormat="1" x14ac:dyDescent="0.2">
      <c r="A497" s="9"/>
      <c r="B497" s="9"/>
      <c r="C497" s="9"/>
      <c r="D497" s="9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1"/>
      <c r="P497" s="11"/>
      <c r="Q497" s="11"/>
      <c r="R497" s="11"/>
      <c r="S497" s="11"/>
      <c r="T497" s="11"/>
      <c r="U497" s="11"/>
      <c r="V497" s="11"/>
      <c r="W497" s="11"/>
      <c r="X497" s="11"/>
    </row>
    <row r="498" spans="1:24" s="27" customFormat="1" x14ac:dyDescent="0.2">
      <c r="A498" s="9"/>
      <c r="B498" s="9"/>
      <c r="C498" s="9"/>
      <c r="D498" s="9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1"/>
      <c r="P498" s="11"/>
      <c r="Q498" s="11"/>
      <c r="R498" s="11"/>
      <c r="S498" s="11"/>
      <c r="T498" s="11"/>
      <c r="U498" s="11"/>
      <c r="V498" s="11"/>
      <c r="W498" s="11"/>
      <c r="X498" s="11"/>
    </row>
    <row r="499" spans="1:24" s="27" customFormat="1" x14ac:dyDescent="0.2">
      <c r="A499" s="9"/>
      <c r="B499" s="9"/>
      <c r="C499" s="9"/>
      <c r="D499" s="9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1"/>
      <c r="P499" s="11"/>
      <c r="Q499" s="11"/>
      <c r="R499" s="11"/>
      <c r="S499" s="11"/>
      <c r="T499" s="11"/>
      <c r="U499" s="11"/>
      <c r="V499" s="11"/>
      <c r="W499" s="11"/>
      <c r="X499" s="11"/>
    </row>
    <row r="500" spans="1:24" s="27" customFormat="1" x14ac:dyDescent="0.2">
      <c r="A500" s="9"/>
      <c r="B500" s="9"/>
      <c r="C500" s="9"/>
      <c r="D500" s="9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1"/>
      <c r="P500" s="11"/>
      <c r="Q500" s="11"/>
      <c r="R500" s="11"/>
      <c r="S500" s="11"/>
      <c r="T500" s="11"/>
      <c r="U500" s="11"/>
      <c r="V500" s="11"/>
      <c r="W500" s="11"/>
      <c r="X500" s="11"/>
    </row>
    <row r="501" spans="1:24" s="27" customFormat="1" x14ac:dyDescent="0.2">
      <c r="A501" s="9"/>
      <c r="B501" s="9"/>
      <c r="C501" s="9"/>
      <c r="D501" s="9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1"/>
      <c r="P501" s="11"/>
      <c r="Q501" s="11"/>
      <c r="R501" s="11"/>
      <c r="S501" s="11"/>
      <c r="T501" s="11"/>
      <c r="U501" s="11"/>
      <c r="V501" s="11"/>
      <c r="W501" s="11"/>
      <c r="X501" s="11"/>
    </row>
    <row r="502" spans="1:24" s="27" customFormat="1" x14ac:dyDescent="0.2">
      <c r="A502" s="9"/>
      <c r="B502" s="9"/>
      <c r="C502" s="9"/>
      <c r="D502" s="9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1"/>
      <c r="P502" s="11"/>
      <c r="Q502" s="11"/>
      <c r="R502" s="11"/>
      <c r="S502" s="11"/>
      <c r="T502" s="11"/>
      <c r="U502" s="11"/>
      <c r="V502" s="11"/>
      <c r="W502" s="11"/>
      <c r="X502" s="11"/>
    </row>
    <row r="503" spans="1:24" s="27" customFormat="1" x14ac:dyDescent="0.2">
      <c r="A503" s="9"/>
      <c r="B503" s="9"/>
      <c r="C503" s="9"/>
      <c r="D503" s="9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1"/>
      <c r="P503" s="11"/>
      <c r="Q503" s="11"/>
      <c r="R503" s="11"/>
      <c r="S503" s="11"/>
      <c r="T503" s="11"/>
      <c r="U503" s="11"/>
      <c r="V503" s="11"/>
      <c r="W503" s="11"/>
      <c r="X503" s="11"/>
    </row>
    <row r="504" spans="1:24" s="27" customFormat="1" x14ac:dyDescent="0.2">
      <c r="A504" s="9"/>
      <c r="B504" s="9"/>
      <c r="C504" s="9"/>
      <c r="D504" s="9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1"/>
      <c r="P504" s="11"/>
      <c r="Q504" s="11"/>
      <c r="R504" s="11"/>
      <c r="S504" s="11"/>
      <c r="T504" s="11"/>
      <c r="U504" s="11"/>
      <c r="V504" s="11"/>
      <c r="W504" s="11"/>
      <c r="X504" s="11"/>
    </row>
    <row r="505" spans="1:24" s="27" customFormat="1" x14ac:dyDescent="0.2">
      <c r="A505" s="9"/>
      <c r="B505" s="9"/>
      <c r="C505" s="9"/>
      <c r="D505" s="9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1"/>
      <c r="P505" s="11"/>
      <c r="Q505" s="11"/>
      <c r="R505" s="11"/>
      <c r="S505" s="11"/>
      <c r="T505" s="11"/>
      <c r="U505" s="11"/>
      <c r="V505" s="11"/>
      <c r="W505" s="11"/>
      <c r="X505" s="11"/>
    </row>
    <row r="506" spans="1:24" s="27" customFormat="1" x14ac:dyDescent="0.2">
      <c r="A506" s="9"/>
      <c r="B506" s="9"/>
      <c r="C506" s="9"/>
      <c r="D506" s="9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1"/>
      <c r="P506" s="11"/>
      <c r="Q506" s="11"/>
      <c r="R506" s="11"/>
      <c r="S506" s="11"/>
      <c r="T506" s="11"/>
      <c r="U506" s="11"/>
      <c r="V506" s="11"/>
      <c r="W506" s="11"/>
      <c r="X506" s="11"/>
    </row>
    <row r="507" spans="1:24" s="27" customFormat="1" x14ac:dyDescent="0.2">
      <c r="A507" s="9"/>
      <c r="B507" s="9"/>
      <c r="C507" s="9"/>
      <c r="D507" s="9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1"/>
      <c r="P507" s="11"/>
      <c r="Q507" s="11"/>
      <c r="R507" s="11"/>
      <c r="S507" s="11"/>
      <c r="T507" s="11"/>
      <c r="U507" s="11"/>
      <c r="V507" s="11"/>
      <c r="W507" s="11"/>
      <c r="X507" s="11"/>
    </row>
    <row r="508" spans="1:24" s="27" customFormat="1" x14ac:dyDescent="0.2">
      <c r="A508" s="9"/>
      <c r="B508" s="9"/>
      <c r="C508" s="9"/>
      <c r="D508" s="9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1"/>
      <c r="P508" s="11"/>
      <c r="Q508" s="11"/>
      <c r="R508" s="11"/>
      <c r="S508" s="11"/>
      <c r="T508" s="11"/>
      <c r="U508" s="11"/>
      <c r="V508" s="11"/>
      <c r="W508" s="11"/>
      <c r="X508" s="11"/>
    </row>
    <row r="509" spans="1:24" s="27" customFormat="1" x14ac:dyDescent="0.2">
      <c r="A509" s="9"/>
      <c r="B509" s="9"/>
      <c r="C509" s="9"/>
      <c r="D509" s="9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1"/>
      <c r="P509" s="11"/>
      <c r="Q509" s="11"/>
      <c r="R509" s="11"/>
      <c r="S509" s="11"/>
      <c r="T509" s="11"/>
      <c r="U509" s="11"/>
      <c r="V509" s="11"/>
      <c r="W509" s="11"/>
      <c r="X509" s="11"/>
    </row>
    <row r="510" spans="1:24" s="27" customFormat="1" x14ac:dyDescent="0.2">
      <c r="A510" s="9"/>
      <c r="B510" s="9"/>
      <c r="C510" s="9"/>
      <c r="D510" s="9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1"/>
      <c r="P510" s="11"/>
      <c r="Q510" s="11"/>
      <c r="R510" s="11"/>
      <c r="S510" s="11"/>
      <c r="T510" s="11"/>
      <c r="U510" s="11"/>
      <c r="V510" s="11"/>
      <c r="W510" s="11"/>
      <c r="X510" s="11"/>
    </row>
    <row r="511" spans="1:24" s="27" customFormat="1" x14ac:dyDescent="0.2">
      <c r="A511" s="9"/>
      <c r="B511" s="9"/>
      <c r="C511" s="9"/>
      <c r="D511" s="9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1"/>
      <c r="P511" s="11"/>
      <c r="Q511" s="11"/>
      <c r="R511" s="11"/>
      <c r="S511" s="11"/>
      <c r="T511" s="11"/>
      <c r="U511" s="11"/>
      <c r="V511" s="11"/>
      <c r="W511" s="11"/>
      <c r="X511" s="11"/>
    </row>
    <row r="512" spans="1:24" s="27" customFormat="1" x14ac:dyDescent="0.2">
      <c r="A512" s="9"/>
      <c r="B512" s="9"/>
      <c r="C512" s="9"/>
      <c r="D512" s="9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1"/>
      <c r="P512" s="11"/>
      <c r="Q512" s="11"/>
      <c r="R512" s="11"/>
      <c r="S512" s="11"/>
      <c r="T512" s="11"/>
      <c r="U512" s="11"/>
      <c r="V512" s="11"/>
      <c r="W512" s="11"/>
      <c r="X512" s="11"/>
    </row>
    <row r="513" spans="1:24" s="27" customFormat="1" x14ac:dyDescent="0.2">
      <c r="A513" s="9"/>
      <c r="B513" s="9"/>
      <c r="C513" s="9"/>
      <c r="D513" s="9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1"/>
      <c r="P513" s="11"/>
      <c r="Q513" s="11"/>
      <c r="R513" s="11"/>
      <c r="S513" s="11"/>
      <c r="T513" s="11"/>
      <c r="U513" s="11"/>
      <c r="V513" s="11"/>
      <c r="W513" s="11"/>
      <c r="X513" s="11"/>
    </row>
    <row r="514" spans="1:24" s="27" customFormat="1" x14ac:dyDescent="0.2">
      <c r="A514" s="9"/>
      <c r="B514" s="9"/>
      <c r="C514" s="9"/>
      <c r="D514" s="9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1"/>
      <c r="P514" s="11"/>
      <c r="Q514" s="11"/>
      <c r="R514" s="11"/>
      <c r="S514" s="11"/>
      <c r="T514" s="11"/>
      <c r="U514" s="11"/>
      <c r="V514" s="11"/>
      <c r="W514" s="11"/>
      <c r="X514" s="11"/>
    </row>
    <row r="515" spans="1:24" s="27" customFormat="1" x14ac:dyDescent="0.2">
      <c r="A515" s="9"/>
      <c r="B515" s="9"/>
      <c r="C515" s="9"/>
      <c r="D515" s="9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1"/>
      <c r="P515" s="11"/>
      <c r="Q515" s="11"/>
      <c r="R515" s="11"/>
      <c r="S515" s="11"/>
      <c r="T515" s="11"/>
      <c r="U515" s="11"/>
      <c r="V515" s="11"/>
      <c r="W515" s="11"/>
      <c r="X515" s="11"/>
    </row>
    <row r="516" spans="1:24" s="27" customFormat="1" x14ac:dyDescent="0.2">
      <c r="A516" s="9"/>
      <c r="B516" s="9"/>
      <c r="C516" s="9"/>
      <c r="D516" s="9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1"/>
      <c r="P516" s="11"/>
      <c r="Q516" s="11"/>
      <c r="R516" s="11"/>
      <c r="S516" s="11"/>
      <c r="T516" s="11"/>
      <c r="U516" s="11"/>
      <c r="V516" s="11"/>
      <c r="W516" s="11"/>
      <c r="X516" s="11"/>
    </row>
    <row r="517" spans="1:24" s="27" customFormat="1" x14ac:dyDescent="0.2">
      <c r="A517" s="9"/>
      <c r="B517" s="9"/>
      <c r="C517" s="9"/>
      <c r="D517" s="9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1"/>
      <c r="P517" s="11"/>
      <c r="Q517" s="11"/>
      <c r="R517" s="11"/>
      <c r="S517" s="11"/>
      <c r="T517" s="11"/>
      <c r="U517" s="11"/>
      <c r="V517" s="11"/>
      <c r="W517" s="11"/>
      <c r="X517" s="11"/>
    </row>
    <row r="518" spans="1:24" s="27" customFormat="1" x14ac:dyDescent="0.2">
      <c r="A518" s="9"/>
      <c r="B518" s="9"/>
      <c r="C518" s="9"/>
      <c r="D518" s="9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1"/>
      <c r="P518" s="11"/>
      <c r="Q518" s="11"/>
      <c r="R518" s="11"/>
      <c r="S518" s="11"/>
      <c r="T518" s="11"/>
      <c r="U518" s="11"/>
      <c r="V518" s="11"/>
      <c r="W518" s="11"/>
      <c r="X518" s="11"/>
    </row>
    <row r="519" spans="1:24" s="27" customFormat="1" x14ac:dyDescent="0.2">
      <c r="A519" s="9"/>
      <c r="B519" s="9"/>
      <c r="C519" s="9"/>
      <c r="D519" s="9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1"/>
      <c r="P519" s="11"/>
      <c r="Q519" s="11"/>
      <c r="R519" s="11"/>
      <c r="S519" s="11"/>
      <c r="T519" s="11"/>
      <c r="U519" s="11"/>
      <c r="V519" s="11"/>
      <c r="W519" s="11"/>
      <c r="X519" s="11"/>
    </row>
    <row r="520" spans="1:24" s="27" customFormat="1" x14ac:dyDescent="0.2">
      <c r="A520" s="9"/>
      <c r="B520" s="9"/>
      <c r="C520" s="9"/>
      <c r="D520" s="9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1"/>
      <c r="P520" s="11"/>
      <c r="Q520" s="11"/>
      <c r="R520" s="11"/>
      <c r="S520" s="11"/>
      <c r="T520" s="11"/>
      <c r="U520" s="11"/>
      <c r="V520" s="11"/>
      <c r="W520" s="11"/>
      <c r="X520" s="11"/>
    </row>
    <row r="521" spans="1:24" s="27" customFormat="1" x14ac:dyDescent="0.2">
      <c r="A521" s="9"/>
      <c r="B521" s="9"/>
      <c r="C521" s="9"/>
      <c r="D521" s="9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1"/>
      <c r="P521" s="11"/>
      <c r="Q521" s="11"/>
      <c r="R521" s="11"/>
      <c r="S521" s="11"/>
      <c r="T521" s="11"/>
      <c r="U521" s="11"/>
      <c r="V521" s="11"/>
      <c r="W521" s="11"/>
      <c r="X521" s="11"/>
    </row>
    <row r="522" spans="1:24" s="27" customFormat="1" x14ac:dyDescent="0.2">
      <c r="A522" s="9"/>
      <c r="B522" s="9"/>
      <c r="C522" s="9"/>
      <c r="D522" s="9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1"/>
      <c r="P522" s="11"/>
      <c r="Q522" s="11"/>
      <c r="R522" s="11"/>
      <c r="S522" s="11"/>
      <c r="T522" s="11"/>
      <c r="U522" s="11"/>
      <c r="V522" s="11"/>
      <c r="W522" s="11"/>
      <c r="X522" s="11"/>
    </row>
    <row r="523" spans="1:24" s="27" customFormat="1" x14ac:dyDescent="0.2">
      <c r="A523" s="9"/>
      <c r="B523" s="9"/>
      <c r="C523" s="9"/>
      <c r="D523" s="9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1"/>
      <c r="P523" s="11"/>
      <c r="Q523" s="11"/>
      <c r="R523" s="11"/>
      <c r="S523" s="11"/>
      <c r="T523" s="11"/>
      <c r="U523" s="11"/>
      <c r="V523" s="11"/>
      <c r="W523" s="11"/>
      <c r="X523" s="11"/>
    </row>
    <row r="524" spans="1:24" s="27" customFormat="1" x14ac:dyDescent="0.2">
      <c r="A524" s="9"/>
      <c r="B524" s="9"/>
      <c r="C524" s="9"/>
      <c r="D524" s="9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1"/>
      <c r="P524" s="11"/>
      <c r="Q524" s="11"/>
      <c r="R524" s="11"/>
      <c r="S524" s="11"/>
      <c r="T524" s="11"/>
      <c r="U524" s="11"/>
      <c r="V524" s="11"/>
      <c r="W524" s="11"/>
      <c r="X524" s="11"/>
    </row>
    <row r="525" spans="1:24" s="27" customFormat="1" x14ac:dyDescent="0.2">
      <c r="A525" s="9"/>
      <c r="B525" s="9"/>
      <c r="C525" s="9"/>
      <c r="D525" s="9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1"/>
      <c r="P525" s="11"/>
      <c r="Q525" s="11"/>
      <c r="R525" s="11"/>
      <c r="S525" s="11"/>
      <c r="T525" s="11"/>
      <c r="U525" s="11"/>
      <c r="V525" s="11"/>
      <c r="W525" s="11"/>
      <c r="X525" s="11"/>
    </row>
    <row r="526" spans="1:24" s="27" customFormat="1" x14ac:dyDescent="0.2">
      <c r="A526" s="9"/>
      <c r="B526" s="9"/>
      <c r="C526" s="9"/>
      <c r="D526" s="9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1"/>
      <c r="P526" s="11"/>
      <c r="Q526" s="11"/>
      <c r="R526" s="11"/>
      <c r="S526" s="11"/>
      <c r="T526" s="11"/>
      <c r="U526" s="11"/>
      <c r="V526" s="11"/>
      <c r="W526" s="11"/>
      <c r="X526" s="11"/>
    </row>
    <row r="527" spans="1:24" s="27" customFormat="1" x14ac:dyDescent="0.2">
      <c r="A527" s="9"/>
      <c r="B527" s="9"/>
      <c r="C527" s="9"/>
      <c r="D527" s="9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1"/>
      <c r="P527" s="11"/>
      <c r="Q527" s="11"/>
      <c r="R527" s="11"/>
      <c r="S527" s="11"/>
      <c r="T527" s="11"/>
      <c r="U527" s="11"/>
      <c r="V527" s="11"/>
      <c r="W527" s="11"/>
      <c r="X527" s="11"/>
    </row>
    <row r="528" spans="1:24" s="27" customFormat="1" x14ac:dyDescent="0.2">
      <c r="A528" s="9"/>
      <c r="B528" s="9"/>
      <c r="C528" s="9"/>
      <c r="D528" s="9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1"/>
      <c r="P528" s="11"/>
      <c r="Q528" s="11"/>
      <c r="R528" s="11"/>
      <c r="S528" s="11"/>
      <c r="T528" s="11"/>
      <c r="U528" s="11"/>
      <c r="V528" s="11"/>
      <c r="W528" s="11"/>
      <c r="X528" s="11"/>
    </row>
    <row r="529" spans="1:24" s="27" customFormat="1" x14ac:dyDescent="0.2">
      <c r="A529" s="9"/>
      <c r="B529" s="9"/>
      <c r="C529" s="9"/>
      <c r="D529" s="9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1"/>
      <c r="P529" s="11"/>
      <c r="Q529" s="11"/>
      <c r="R529" s="11"/>
      <c r="S529" s="11"/>
      <c r="T529" s="11"/>
      <c r="U529" s="11"/>
      <c r="V529" s="11"/>
      <c r="W529" s="11"/>
      <c r="X529" s="11"/>
    </row>
    <row r="530" spans="1:24" s="27" customFormat="1" x14ac:dyDescent="0.2">
      <c r="A530" s="9"/>
      <c r="B530" s="9"/>
      <c r="C530" s="9"/>
      <c r="D530" s="9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1"/>
      <c r="P530" s="11"/>
      <c r="Q530" s="11"/>
      <c r="R530" s="11"/>
      <c r="S530" s="11"/>
      <c r="T530" s="11"/>
      <c r="U530" s="11"/>
      <c r="V530" s="11"/>
      <c r="W530" s="11"/>
      <c r="X530" s="11"/>
    </row>
    <row r="531" spans="1:24" s="27" customFormat="1" x14ac:dyDescent="0.2">
      <c r="A531" s="9"/>
      <c r="B531" s="9"/>
      <c r="C531" s="9"/>
      <c r="D531" s="9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1"/>
      <c r="P531" s="11"/>
      <c r="Q531" s="11"/>
      <c r="R531" s="11"/>
      <c r="S531" s="11"/>
      <c r="T531" s="11"/>
      <c r="U531" s="11"/>
      <c r="V531" s="11"/>
      <c r="W531" s="11"/>
      <c r="X531" s="11"/>
    </row>
    <row r="532" spans="1:24" s="27" customFormat="1" x14ac:dyDescent="0.2">
      <c r="A532" s="9"/>
      <c r="B532" s="9"/>
      <c r="C532" s="9"/>
      <c r="D532" s="9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1"/>
      <c r="P532" s="11"/>
      <c r="Q532" s="11"/>
      <c r="R532" s="11"/>
      <c r="S532" s="11"/>
      <c r="T532" s="11"/>
      <c r="U532" s="11"/>
      <c r="V532" s="11"/>
      <c r="W532" s="11"/>
      <c r="X532" s="11"/>
    </row>
    <row r="533" spans="1:24" s="27" customFormat="1" x14ac:dyDescent="0.2">
      <c r="A533" s="9"/>
      <c r="B533" s="9"/>
      <c r="C533" s="9"/>
      <c r="D533" s="9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1"/>
      <c r="P533" s="11"/>
      <c r="Q533" s="11"/>
      <c r="R533" s="11"/>
      <c r="S533" s="11"/>
      <c r="T533" s="11"/>
      <c r="U533" s="11"/>
      <c r="V533" s="11"/>
      <c r="W533" s="11"/>
      <c r="X533" s="11"/>
    </row>
    <row r="534" spans="1:24" s="27" customFormat="1" x14ac:dyDescent="0.2">
      <c r="A534" s="9"/>
      <c r="B534" s="9"/>
      <c r="C534" s="9"/>
      <c r="D534" s="9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1"/>
      <c r="P534" s="11"/>
      <c r="Q534" s="11"/>
      <c r="R534" s="11"/>
      <c r="S534" s="11"/>
      <c r="T534" s="11"/>
      <c r="U534" s="11"/>
      <c r="V534" s="11"/>
      <c r="W534" s="11"/>
      <c r="X534" s="11"/>
    </row>
    <row r="535" spans="1:24" s="27" customFormat="1" x14ac:dyDescent="0.2">
      <c r="A535" s="9"/>
      <c r="B535" s="9"/>
      <c r="C535" s="9"/>
      <c r="D535" s="9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1"/>
      <c r="P535" s="11"/>
      <c r="Q535" s="11"/>
      <c r="R535" s="11"/>
      <c r="S535" s="11"/>
      <c r="T535" s="11"/>
      <c r="U535" s="11"/>
      <c r="V535" s="11"/>
      <c r="W535" s="11"/>
      <c r="X535" s="11"/>
    </row>
    <row r="536" spans="1:24" s="27" customFormat="1" x14ac:dyDescent="0.2">
      <c r="A536" s="9"/>
      <c r="B536" s="9"/>
      <c r="C536" s="9"/>
      <c r="D536" s="9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1"/>
      <c r="P536" s="11"/>
      <c r="Q536" s="11"/>
      <c r="R536" s="11"/>
      <c r="S536" s="11"/>
      <c r="T536" s="11"/>
      <c r="U536" s="11"/>
      <c r="V536" s="11"/>
      <c r="W536" s="11"/>
      <c r="X536" s="11"/>
    </row>
    <row r="537" spans="1:24" s="27" customFormat="1" x14ac:dyDescent="0.2">
      <c r="A537" s="9"/>
      <c r="B537" s="9"/>
      <c r="C537" s="9"/>
      <c r="D537" s="9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1"/>
      <c r="P537" s="11"/>
      <c r="Q537" s="11"/>
      <c r="R537" s="11"/>
      <c r="S537" s="11"/>
      <c r="T537" s="11"/>
      <c r="U537" s="11"/>
      <c r="V537" s="11"/>
      <c r="W537" s="11"/>
      <c r="X537" s="11"/>
    </row>
    <row r="538" spans="1:24" s="27" customFormat="1" x14ac:dyDescent="0.2">
      <c r="A538" s="9"/>
      <c r="B538" s="9"/>
      <c r="C538" s="9"/>
      <c r="D538" s="9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1"/>
      <c r="P538" s="11"/>
      <c r="Q538" s="11"/>
      <c r="R538" s="11"/>
      <c r="S538" s="11"/>
      <c r="T538" s="11"/>
      <c r="U538" s="11"/>
      <c r="V538" s="11"/>
      <c r="W538" s="11"/>
      <c r="X538" s="11"/>
    </row>
    <row r="539" spans="1:24" s="27" customFormat="1" x14ac:dyDescent="0.2">
      <c r="A539" s="9"/>
      <c r="B539" s="9"/>
      <c r="C539" s="9"/>
      <c r="D539" s="9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1"/>
      <c r="P539" s="11"/>
      <c r="Q539" s="11"/>
      <c r="R539" s="11"/>
      <c r="S539" s="11"/>
      <c r="T539" s="11"/>
      <c r="U539" s="11"/>
      <c r="V539" s="11"/>
      <c r="W539" s="11"/>
      <c r="X539" s="11"/>
    </row>
    <row r="540" spans="1:24" s="27" customFormat="1" x14ac:dyDescent="0.2">
      <c r="A540" s="9"/>
      <c r="B540" s="9"/>
      <c r="C540" s="9"/>
      <c r="D540" s="9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1"/>
      <c r="P540" s="11"/>
      <c r="Q540" s="11"/>
      <c r="R540" s="11"/>
      <c r="S540" s="11"/>
      <c r="T540" s="11"/>
      <c r="U540" s="11"/>
      <c r="V540" s="11"/>
      <c r="W540" s="11"/>
      <c r="X540" s="11"/>
    </row>
    <row r="541" spans="1:24" s="27" customFormat="1" x14ac:dyDescent="0.2">
      <c r="A541" s="9"/>
      <c r="B541" s="9"/>
      <c r="C541" s="9"/>
      <c r="D541" s="9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1"/>
      <c r="P541" s="11"/>
      <c r="Q541" s="11"/>
      <c r="R541" s="11"/>
      <c r="S541" s="11"/>
      <c r="T541" s="11"/>
      <c r="U541" s="11"/>
      <c r="V541" s="11"/>
      <c r="W541" s="11"/>
      <c r="X541" s="11"/>
    </row>
    <row r="542" spans="1:24" s="27" customFormat="1" x14ac:dyDescent="0.2">
      <c r="A542" s="9"/>
      <c r="B542" s="9"/>
      <c r="C542" s="9"/>
      <c r="D542" s="9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1"/>
      <c r="P542" s="11"/>
      <c r="Q542" s="11"/>
      <c r="R542" s="11"/>
      <c r="S542" s="11"/>
      <c r="T542" s="11"/>
      <c r="U542" s="11"/>
      <c r="V542" s="11"/>
      <c r="W542" s="11"/>
      <c r="X542" s="11"/>
    </row>
    <row r="543" spans="1:24" s="27" customFormat="1" x14ac:dyDescent="0.2">
      <c r="A543" s="9"/>
      <c r="B543" s="9"/>
      <c r="C543" s="9"/>
      <c r="D543" s="9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1"/>
      <c r="P543" s="11"/>
      <c r="Q543" s="11"/>
      <c r="R543" s="11"/>
      <c r="S543" s="11"/>
      <c r="T543" s="11"/>
      <c r="U543" s="11"/>
      <c r="V543" s="11"/>
      <c r="W543" s="11"/>
      <c r="X543" s="11"/>
    </row>
    <row r="544" spans="1:24" s="27" customFormat="1" x14ac:dyDescent="0.2">
      <c r="A544" s="9"/>
      <c r="B544" s="9"/>
      <c r="C544" s="9"/>
      <c r="D544" s="9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1"/>
      <c r="P544" s="11"/>
      <c r="Q544" s="11"/>
      <c r="R544" s="11"/>
      <c r="S544" s="11"/>
      <c r="T544" s="11"/>
      <c r="U544" s="11"/>
      <c r="V544" s="11"/>
      <c r="W544" s="11"/>
      <c r="X544" s="11"/>
    </row>
    <row r="545" spans="1:24" s="27" customFormat="1" x14ac:dyDescent="0.2">
      <c r="A545" s="9"/>
      <c r="B545" s="9"/>
      <c r="C545" s="9"/>
      <c r="D545" s="9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1"/>
      <c r="P545" s="11"/>
      <c r="Q545" s="11"/>
      <c r="R545" s="11"/>
      <c r="S545" s="11"/>
      <c r="T545" s="11"/>
      <c r="U545" s="11"/>
      <c r="V545" s="11"/>
      <c r="W545" s="11"/>
      <c r="X545" s="11"/>
    </row>
    <row r="546" spans="1:24" s="27" customFormat="1" x14ac:dyDescent="0.2">
      <c r="A546" s="9"/>
      <c r="B546" s="9"/>
      <c r="C546" s="9"/>
      <c r="D546" s="9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1"/>
      <c r="P546" s="11"/>
      <c r="Q546" s="11"/>
      <c r="R546" s="11"/>
      <c r="S546" s="11"/>
      <c r="T546" s="11"/>
      <c r="U546" s="11"/>
      <c r="V546" s="11"/>
      <c r="W546" s="11"/>
      <c r="X546" s="11"/>
    </row>
    <row r="547" spans="1:24" s="27" customFormat="1" x14ac:dyDescent="0.2">
      <c r="A547" s="9"/>
      <c r="B547" s="9"/>
      <c r="C547" s="9"/>
      <c r="D547" s="9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1"/>
      <c r="P547" s="11"/>
      <c r="Q547" s="11"/>
      <c r="R547" s="11"/>
      <c r="S547" s="11"/>
      <c r="T547" s="11"/>
      <c r="U547" s="11"/>
      <c r="V547" s="11"/>
      <c r="W547" s="11"/>
      <c r="X547" s="11"/>
    </row>
    <row r="548" spans="1:24" s="27" customFormat="1" x14ac:dyDescent="0.2">
      <c r="A548" s="9"/>
      <c r="B548" s="9"/>
      <c r="C548" s="9"/>
      <c r="D548" s="9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1"/>
      <c r="P548" s="11"/>
      <c r="Q548" s="11"/>
      <c r="R548" s="11"/>
      <c r="S548" s="11"/>
      <c r="T548" s="11"/>
      <c r="U548" s="11"/>
      <c r="V548" s="11"/>
      <c r="W548" s="11"/>
      <c r="X548" s="11"/>
    </row>
    <row r="549" spans="1:24" s="27" customFormat="1" x14ac:dyDescent="0.2">
      <c r="A549" s="9"/>
      <c r="B549" s="9"/>
      <c r="C549" s="9"/>
      <c r="D549" s="9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1"/>
      <c r="P549" s="11"/>
      <c r="Q549" s="11"/>
      <c r="R549" s="11"/>
      <c r="S549" s="11"/>
      <c r="T549" s="11"/>
      <c r="U549" s="11"/>
      <c r="V549" s="11"/>
      <c r="W549" s="11"/>
      <c r="X549" s="11"/>
    </row>
    <row r="550" spans="1:24" s="27" customFormat="1" x14ac:dyDescent="0.2">
      <c r="A550" s="9"/>
      <c r="B550" s="9"/>
      <c r="C550" s="9"/>
      <c r="D550" s="9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1"/>
      <c r="P550" s="11"/>
      <c r="Q550" s="11"/>
      <c r="R550" s="11"/>
      <c r="S550" s="11"/>
      <c r="T550" s="11"/>
      <c r="U550" s="11"/>
      <c r="V550" s="11"/>
      <c r="W550" s="11"/>
      <c r="X550" s="11"/>
    </row>
    <row r="551" spans="1:24" s="27" customFormat="1" x14ac:dyDescent="0.2">
      <c r="A551" s="9"/>
      <c r="B551" s="9"/>
      <c r="C551" s="9"/>
      <c r="D551" s="9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1"/>
      <c r="P551" s="11"/>
      <c r="Q551" s="11"/>
      <c r="R551" s="11"/>
      <c r="S551" s="11"/>
      <c r="T551" s="11"/>
      <c r="U551" s="11"/>
      <c r="V551" s="11"/>
      <c r="W551" s="11"/>
      <c r="X551" s="11"/>
    </row>
    <row r="552" spans="1:24" s="27" customFormat="1" x14ac:dyDescent="0.2">
      <c r="A552" s="9"/>
      <c r="B552" s="9"/>
      <c r="C552" s="9"/>
      <c r="D552" s="9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1"/>
      <c r="P552" s="11"/>
      <c r="Q552" s="11"/>
      <c r="R552" s="11"/>
      <c r="S552" s="11"/>
      <c r="T552" s="11"/>
      <c r="U552" s="11"/>
      <c r="V552" s="11"/>
      <c r="W552" s="11"/>
      <c r="X552" s="11"/>
    </row>
    <row r="553" spans="1:24" s="27" customFormat="1" x14ac:dyDescent="0.2">
      <c r="A553" s="9"/>
      <c r="B553" s="9"/>
      <c r="C553" s="9"/>
      <c r="D553" s="9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1"/>
      <c r="P553" s="11"/>
      <c r="Q553" s="11"/>
      <c r="R553" s="11"/>
      <c r="S553" s="11"/>
      <c r="T553" s="11"/>
      <c r="U553" s="11"/>
      <c r="V553" s="11"/>
      <c r="W553" s="11"/>
      <c r="X553" s="11"/>
    </row>
    <row r="554" spans="1:24" s="27" customFormat="1" x14ac:dyDescent="0.2">
      <c r="A554" s="9"/>
      <c r="B554" s="9"/>
      <c r="C554" s="9"/>
      <c r="D554" s="9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1"/>
      <c r="P554" s="11"/>
      <c r="Q554" s="11"/>
      <c r="R554" s="11"/>
      <c r="S554" s="11"/>
      <c r="T554" s="11"/>
      <c r="U554" s="11"/>
      <c r="V554" s="11"/>
      <c r="W554" s="11"/>
      <c r="X554" s="11"/>
    </row>
    <row r="555" spans="1:24" s="27" customFormat="1" x14ac:dyDescent="0.2">
      <c r="A555" s="9"/>
      <c r="B555" s="9"/>
      <c r="C555" s="9"/>
      <c r="D555" s="9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1"/>
      <c r="P555" s="11"/>
      <c r="Q555" s="11"/>
      <c r="R555" s="11"/>
      <c r="S555" s="11"/>
      <c r="T555" s="11"/>
      <c r="U555" s="11"/>
      <c r="V555" s="11"/>
      <c r="W555" s="11"/>
      <c r="X555" s="11"/>
    </row>
    <row r="556" spans="1:24" s="27" customFormat="1" x14ac:dyDescent="0.2">
      <c r="A556" s="9"/>
      <c r="B556" s="9"/>
      <c r="C556" s="9"/>
      <c r="D556" s="9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1"/>
      <c r="P556" s="11"/>
      <c r="Q556" s="11"/>
      <c r="R556" s="11"/>
      <c r="S556" s="11"/>
      <c r="T556" s="11"/>
      <c r="U556" s="11"/>
      <c r="V556" s="11"/>
      <c r="W556" s="11"/>
      <c r="X556" s="11"/>
    </row>
    <row r="557" spans="1:24" s="27" customFormat="1" x14ac:dyDescent="0.2">
      <c r="A557" s="9"/>
      <c r="B557" s="9"/>
      <c r="C557" s="9"/>
      <c r="D557" s="9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1"/>
      <c r="P557" s="11"/>
      <c r="Q557" s="11"/>
      <c r="R557" s="11"/>
      <c r="S557" s="11"/>
      <c r="T557" s="11"/>
      <c r="U557" s="11"/>
      <c r="V557" s="11"/>
      <c r="W557" s="11"/>
      <c r="X557" s="11"/>
    </row>
    <row r="558" spans="1:24" s="27" customFormat="1" x14ac:dyDescent="0.2">
      <c r="A558" s="9"/>
      <c r="B558" s="9"/>
      <c r="C558" s="9"/>
      <c r="D558" s="9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1"/>
      <c r="P558" s="11"/>
      <c r="Q558" s="11"/>
      <c r="R558" s="11"/>
      <c r="S558" s="11"/>
      <c r="T558" s="11"/>
      <c r="U558" s="11"/>
      <c r="V558" s="11"/>
      <c r="W558" s="11"/>
      <c r="X558" s="11"/>
    </row>
    <row r="559" spans="1:24" s="27" customFormat="1" x14ac:dyDescent="0.2">
      <c r="A559" s="9"/>
      <c r="B559" s="9"/>
      <c r="C559" s="9"/>
      <c r="D559" s="9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1"/>
      <c r="P559" s="11"/>
      <c r="Q559" s="11"/>
      <c r="R559" s="11"/>
      <c r="S559" s="11"/>
      <c r="T559" s="11"/>
      <c r="U559" s="11"/>
      <c r="V559" s="11"/>
      <c r="W559" s="11"/>
      <c r="X559" s="11"/>
    </row>
    <row r="560" spans="1:24" s="27" customFormat="1" x14ac:dyDescent="0.2">
      <c r="A560" s="9"/>
      <c r="B560" s="9"/>
      <c r="C560" s="9"/>
      <c r="D560" s="9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1"/>
      <c r="P560" s="11"/>
      <c r="Q560" s="11"/>
      <c r="R560" s="11"/>
      <c r="S560" s="11"/>
      <c r="T560" s="11"/>
      <c r="U560" s="11"/>
      <c r="V560" s="11"/>
      <c r="W560" s="11"/>
      <c r="X560" s="11"/>
    </row>
    <row r="561" spans="1:24" s="27" customFormat="1" x14ac:dyDescent="0.2">
      <c r="A561" s="9"/>
      <c r="B561" s="9"/>
      <c r="C561" s="9"/>
      <c r="D561" s="9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1"/>
      <c r="P561" s="11"/>
      <c r="Q561" s="11"/>
      <c r="R561" s="11"/>
      <c r="S561" s="11"/>
      <c r="T561" s="11"/>
      <c r="U561" s="11"/>
      <c r="V561" s="11"/>
      <c r="W561" s="11"/>
      <c r="X561" s="11"/>
    </row>
    <row r="562" spans="1:24" s="27" customFormat="1" x14ac:dyDescent="0.2">
      <c r="A562" s="9"/>
      <c r="B562" s="9"/>
      <c r="C562" s="9"/>
      <c r="D562" s="9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1"/>
      <c r="P562" s="11"/>
      <c r="Q562" s="11"/>
      <c r="R562" s="11"/>
      <c r="S562" s="11"/>
      <c r="T562" s="11"/>
      <c r="U562" s="11"/>
      <c r="V562" s="11"/>
      <c r="W562" s="11"/>
      <c r="X562" s="11"/>
    </row>
    <row r="563" spans="1:24" s="27" customFormat="1" x14ac:dyDescent="0.2">
      <c r="A563" s="9"/>
      <c r="B563" s="9"/>
      <c r="C563" s="9"/>
      <c r="D563" s="9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1"/>
      <c r="P563" s="11"/>
      <c r="Q563" s="11"/>
      <c r="R563" s="11"/>
      <c r="S563" s="11"/>
      <c r="T563" s="11"/>
      <c r="U563" s="11"/>
      <c r="V563" s="11"/>
      <c r="W563" s="11"/>
      <c r="X563" s="11"/>
    </row>
    <row r="564" spans="1:24" s="27" customFormat="1" x14ac:dyDescent="0.2">
      <c r="A564" s="9"/>
      <c r="B564" s="9"/>
      <c r="C564" s="9"/>
      <c r="D564" s="9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1"/>
      <c r="P564" s="11"/>
      <c r="Q564" s="11"/>
      <c r="R564" s="11"/>
      <c r="S564" s="11"/>
      <c r="T564" s="11"/>
      <c r="U564" s="11"/>
      <c r="V564" s="11"/>
      <c r="W564" s="11"/>
      <c r="X564" s="11"/>
    </row>
    <row r="565" spans="1:24" s="27" customFormat="1" x14ac:dyDescent="0.2">
      <c r="A565" s="9"/>
      <c r="B565" s="9"/>
      <c r="C565" s="9"/>
      <c r="D565" s="9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1"/>
      <c r="P565" s="11"/>
      <c r="Q565" s="11"/>
      <c r="R565" s="11"/>
      <c r="S565" s="11"/>
      <c r="T565" s="11"/>
      <c r="U565" s="11"/>
      <c r="V565" s="11"/>
      <c r="W565" s="11"/>
      <c r="X565" s="11"/>
    </row>
    <row r="566" spans="1:24" s="27" customFormat="1" x14ac:dyDescent="0.2">
      <c r="A566" s="9"/>
      <c r="B566" s="9"/>
      <c r="C566" s="9"/>
      <c r="D566" s="9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1"/>
      <c r="P566" s="11"/>
      <c r="Q566" s="11"/>
      <c r="R566" s="11"/>
      <c r="S566" s="11"/>
      <c r="T566" s="11"/>
      <c r="U566" s="11"/>
      <c r="V566" s="11"/>
      <c r="W566" s="11"/>
      <c r="X566" s="11"/>
    </row>
    <row r="567" spans="1:24" s="27" customFormat="1" x14ac:dyDescent="0.2">
      <c r="A567" s="9"/>
      <c r="B567" s="9"/>
      <c r="C567" s="9"/>
      <c r="D567" s="9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1"/>
      <c r="P567" s="11"/>
      <c r="Q567" s="11"/>
      <c r="R567" s="11"/>
      <c r="S567" s="11"/>
      <c r="T567" s="11"/>
      <c r="U567" s="11"/>
      <c r="V567" s="11"/>
      <c r="W567" s="11"/>
      <c r="X567" s="11"/>
    </row>
    <row r="568" spans="1:24" s="27" customFormat="1" x14ac:dyDescent="0.2">
      <c r="A568" s="9"/>
      <c r="B568" s="9"/>
      <c r="C568" s="9"/>
      <c r="D568" s="9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1"/>
      <c r="P568" s="11"/>
      <c r="Q568" s="11"/>
      <c r="R568" s="11"/>
      <c r="S568" s="11"/>
      <c r="T568" s="11"/>
      <c r="U568" s="11"/>
      <c r="V568" s="11"/>
      <c r="W568" s="11"/>
      <c r="X568" s="11"/>
    </row>
    <row r="569" spans="1:24" s="27" customFormat="1" x14ac:dyDescent="0.2">
      <c r="A569" s="9"/>
      <c r="B569" s="9"/>
      <c r="C569" s="9"/>
      <c r="D569" s="9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1"/>
      <c r="P569" s="11"/>
      <c r="Q569" s="11"/>
      <c r="R569" s="11"/>
      <c r="S569" s="11"/>
      <c r="T569" s="11"/>
      <c r="U569" s="11"/>
      <c r="V569" s="11"/>
      <c r="W569" s="11"/>
      <c r="X569" s="11"/>
    </row>
    <row r="570" spans="1:24" s="27" customFormat="1" x14ac:dyDescent="0.2">
      <c r="A570" s="9"/>
      <c r="B570" s="9"/>
      <c r="C570" s="9"/>
      <c r="D570" s="9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1"/>
      <c r="P570" s="11"/>
      <c r="Q570" s="11"/>
      <c r="R570" s="11"/>
      <c r="S570" s="11"/>
      <c r="T570" s="11"/>
      <c r="U570" s="11"/>
      <c r="V570" s="11"/>
      <c r="W570" s="11"/>
      <c r="X570" s="11"/>
    </row>
    <row r="571" spans="1:24" s="27" customFormat="1" x14ac:dyDescent="0.2">
      <c r="A571" s="9"/>
      <c r="B571" s="9"/>
      <c r="C571" s="9"/>
      <c r="D571" s="9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1"/>
      <c r="P571" s="11"/>
      <c r="Q571" s="11"/>
      <c r="R571" s="11"/>
      <c r="S571" s="11"/>
      <c r="T571" s="11"/>
      <c r="U571" s="11"/>
      <c r="V571" s="11"/>
      <c r="W571" s="11"/>
      <c r="X571" s="11"/>
    </row>
    <row r="572" spans="1:24" s="27" customFormat="1" x14ac:dyDescent="0.2">
      <c r="A572" s="9"/>
      <c r="B572" s="9"/>
      <c r="C572" s="9"/>
      <c r="D572" s="9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1"/>
      <c r="P572" s="11"/>
      <c r="Q572" s="11"/>
      <c r="R572" s="11"/>
      <c r="S572" s="11"/>
      <c r="T572" s="11"/>
      <c r="U572" s="11"/>
      <c r="V572" s="11"/>
      <c r="W572" s="11"/>
      <c r="X572" s="11"/>
    </row>
    <row r="573" spans="1:24" s="28" customFormat="1" x14ac:dyDescent="0.2">
      <c r="A573" s="9"/>
      <c r="B573" s="9"/>
      <c r="C573" s="9"/>
      <c r="D573" s="9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1"/>
      <c r="P573" s="11"/>
      <c r="Q573" s="11"/>
      <c r="R573" s="11"/>
      <c r="S573" s="11"/>
      <c r="T573" s="11"/>
      <c r="U573" s="11"/>
      <c r="V573" s="11"/>
      <c r="W573" s="11"/>
      <c r="X573" s="11"/>
    </row>
    <row r="574" spans="1:24" s="28" customFormat="1" x14ac:dyDescent="0.2">
      <c r="A574" s="9"/>
      <c r="B574" s="9"/>
      <c r="C574" s="9"/>
      <c r="D574" s="9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1"/>
      <c r="P574" s="11"/>
      <c r="Q574" s="11"/>
      <c r="R574" s="11"/>
      <c r="S574" s="11"/>
      <c r="T574" s="11"/>
      <c r="U574" s="11"/>
      <c r="V574" s="11"/>
      <c r="W574" s="11"/>
      <c r="X574" s="11"/>
    </row>
    <row r="575" spans="1:24" s="28" customFormat="1" x14ac:dyDescent="0.2">
      <c r="A575" s="9"/>
      <c r="B575" s="9"/>
      <c r="C575" s="9"/>
      <c r="D575" s="9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1"/>
      <c r="P575" s="11"/>
      <c r="Q575" s="11"/>
      <c r="R575" s="11"/>
      <c r="S575" s="11"/>
      <c r="T575" s="11"/>
      <c r="U575" s="11"/>
      <c r="V575" s="11"/>
      <c r="W575" s="11"/>
      <c r="X575" s="11"/>
    </row>
    <row r="576" spans="1:24" s="28" customFormat="1" x14ac:dyDescent="0.2">
      <c r="A576" s="9"/>
      <c r="B576" s="9"/>
      <c r="C576" s="9"/>
      <c r="D576" s="9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1"/>
      <c r="P576" s="11"/>
      <c r="Q576" s="11"/>
      <c r="R576" s="11"/>
      <c r="S576" s="11"/>
      <c r="T576" s="11"/>
      <c r="U576" s="11"/>
      <c r="V576" s="11"/>
      <c r="W576" s="11"/>
      <c r="X576" s="11"/>
    </row>
    <row r="577" spans="1:24" s="28" customFormat="1" x14ac:dyDescent="0.2">
      <c r="A577" s="9"/>
      <c r="B577" s="9"/>
      <c r="C577" s="9"/>
      <c r="D577" s="9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1"/>
      <c r="P577" s="11"/>
      <c r="Q577" s="11"/>
      <c r="R577" s="11"/>
      <c r="S577" s="11"/>
      <c r="T577" s="11"/>
      <c r="U577" s="11"/>
      <c r="V577" s="11"/>
      <c r="W577" s="11"/>
      <c r="X577" s="11"/>
    </row>
    <row r="578" spans="1:24" s="28" customFormat="1" x14ac:dyDescent="0.2">
      <c r="A578" s="9"/>
      <c r="B578" s="9"/>
      <c r="C578" s="9"/>
      <c r="D578" s="9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1"/>
      <c r="P578" s="11"/>
      <c r="Q578" s="11"/>
      <c r="R578" s="11"/>
      <c r="S578" s="11"/>
      <c r="T578" s="11"/>
      <c r="U578" s="11"/>
      <c r="V578" s="11"/>
      <c r="W578" s="11"/>
      <c r="X578" s="11"/>
    </row>
    <row r="579" spans="1:24" s="28" customFormat="1" x14ac:dyDescent="0.2">
      <c r="A579" s="9"/>
      <c r="B579" s="9"/>
      <c r="C579" s="9"/>
      <c r="D579" s="9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1"/>
      <c r="P579" s="11"/>
      <c r="Q579" s="11"/>
      <c r="R579" s="11"/>
      <c r="S579" s="11"/>
      <c r="T579" s="11"/>
      <c r="U579" s="11"/>
      <c r="V579" s="11"/>
      <c r="W579" s="11"/>
      <c r="X579" s="11"/>
    </row>
    <row r="580" spans="1:24" s="28" customFormat="1" x14ac:dyDescent="0.2">
      <c r="A580" s="9"/>
      <c r="B580" s="9"/>
      <c r="C580" s="9"/>
      <c r="D580" s="9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1"/>
      <c r="P580" s="11"/>
      <c r="Q580" s="11"/>
      <c r="R580" s="11"/>
      <c r="S580" s="11"/>
      <c r="T580" s="11"/>
      <c r="U580" s="11"/>
      <c r="V580" s="11"/>
      <c r="W580" s="11"/>
      <c r="X580" s="11"/>
    </row>
    <row r="581" spans="1:24" s="28" customFormat="1" x14ac:dyDescent="0.2">
      <c r="A581" s="9"/>
      <c r="B581" s="9"/>
      <c r="C581" s="9"/>
      <c r="D581" s="9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1"/>
      <c r="P581" s="11"/>
      <c r="Q581" s="11"/>
      <c r="R581" s="11"/>
      <c r="S581" s="11"/>
      <c r="T581" s="11"/>
      <c r="U581" s="11"/>
      <c r="V581" s="11"/>
      <c r="W581" s="11"/>
      <c r="X581" s="11"/>
    </row>
    <row r="582" spans="1:24" s="28" customFormat="1" x14ac:dyDescent="0.2">
      <c r="A582" s="9"/>
      <c r="B582" s="9"/>
      <c r="C582" s="9"/>
      <c r="D582" s="9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1"/>
      <c r="P582" s="11"/>
      <c r="Q582" s="11"/>
      <c r="R582" s="11"/>
      <c r="S582" s="11"/>
      <c r="T582" s="11"/>
      <c r="U582" s="11"/>
      <c r="V582" s="11"/>
      <c r="W582" s="11"/>
      <c r="X582" s="11"/>
    </row>
    <row r="583" spans="1:24" s="28" customFormat="1" x14ac:dyDescent="0.2">
      <c r="A583" s="9"/>
      <c r="B583" s="9"/>
      <c r="C583" s="9"/>
      <c r="D583" s="9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1"/>
      <c r="P583" s="11"/>
      <c r="Q583" s="11"/>
      <c r="R583" s="11"/>
      <c r="S583" s="11"/>
      <c r="T583" s="11"/>
      <c r="U583" s="11"/>
      <c r="V583" s="11"/>
      <c r="W583" s="11"/>
      <c r="X583" s="11"/>
    </row>
    <row r="584" spans="1:24" s="28" customFormat="1" x14ac:dyDescent="0.2">
      <c r="A584" s="9"/>
      <c r="B584" s="9"/>
      <c r="C584" s="9"/>
      <c r="D584" s="9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1"/>
      <c r="P584" s="11"/>
      <c r="Q584" s="11"/>
      <c r="R584" s="11"/>
      <c r="S584" s="11"/>
      <c r="T584" s="11"/>
      <c r="U584" s="11"/>
      <c r="V584" s="11"/>
      <c r="W584" s="11"/>
      <c r="X584" s="11"/>
    </row>
    <row r="585" spans="1:24" s="28" customFormat="1" x14ac:dyDescent="0.2">
      <c r="A585" s="9"/>
      <c r="B585" s="9"/>
      <c r="C585" s="9"/>
      <c r="D585" s="9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1"/>
      <c r="P585" s="11"/>
      <c r="Q585" s="11"/>
      <c r="R585" s="11"/>
      <c r="S585" s="11"/>
      <c r="T585" s="11"/>
      <c r="U585" s="11"/>
      <c r="V585" s="11"/>
      <c r="W585" s="11"/>
      <c r="X585" s="11"/>
    </row>
    <row r="586" spans="1:24" s="28" customFormat="1" x14ac:dyDescent="0.2">
      <c r="A586" s="9"/>
      <c r="B586" s="9"/>
      <c r="C586" s="9"/>
      <c r="D586" s="9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1"/>
      <c r="P586" s="11"/>
      <c r="Q586" s="11"/>
      <c r="R586" s="11"/>
      <c r="S586" s="11"/>
      <c r="T586" s="11"/>
      <c r="U586" s="11"/>
      <c r="V586" s="11"/>
      <c r="W586" s="11"/>
      <c r="X586" s="11"/>
    </row>
    <row r="587" spans="1:24" s="28" customFormat="1" x14ac:dyDescent="0.2">
      <c r="A587" s="9"/>
      <c r="B587" s="9"/>
      <c r="C587" s="9"/>
      <c r="D587" s="9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1"/>
      <c r="P587" s="11"/>
      <c r="Q587" s="11"/>
      <c r="R587" s="11"/>
      <c r="S587" s="11"/>
      <c r="T587" s="11"/>
      <c r="U587" s="11"/>
      <c r="V587" s="11"/>
      <c r="W587" s="11"/>
      <c r="X587" s="11"/>
    </row>
    <row r="588" spans="1:24" s="28" customFormat="1" x14ac:dyDescent="0.2">
      <c r="A588" s="9"/>
      <c r="B588" s="9"/>
      <c r="C588" s="9"/>
      <c r="D588" s="9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1"/>
      <c r="P588" s="11"/>
      <c r="Q588" s="11"/>
      <c r="R588" s="11"/>
      <c r="S588" s="11"/>
      <c r="T588" s="11"/>
      <c r="U588" s="11"/>
      <c r="V588" s="11"/>
      <c r="W588" s="11"/>
      <c r="X588" s="11"/>
    </row>
    <row r="589" spans="1:24" s="28" customFormat="1" x14ac:dyDescent="0.2">
      <c r="A589" s="9"/>
      <c r="B589" s="9"/>
      <c r="C589" s="9"/>
      <c r="D589" s="9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1"/>
      <c r="P589" s="11"/>
      <c r="Q589" s="11"/>
      <c r="R589" s="11"/>
      <c r="S589" s="11"/>
      <c r="T589" s="11"/>
      <c r="U589" s="11"/>
      <c r="V589" s="11"/>
      <c r="W589" s="11"/>
      <c r="X589" s="11"/>
    </row>
    <row r="590" spans="1:24" s="28" customFormat="1" x14ac:dyDescent="0.2">
      <c r="A590" s="9"/>
      <c r="B590" s="9"/>
      <c r="C590" s="9"/>
      <c r="D590" s="9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1"/>
      <c r="P590" s="11"/>
      <c r="Q590" s="11"/>
      <c r="R590" s="11"/>
      <c r="S590" s="11"/>
      <c r="T590" s="11"/>
      <c r="U590" s="11"/>
      <c r="V590" s="11"/>
      <c r="W590" s="11"/>
      <c r="X590" s="11"/>
    </row>
    <row r="591" spans="1:24" s="28" customFormat="1" x14ac:dyDescent="0.2">
      <c r="A591" s="9"/>
      <c r="B591" s="9"/>
      <c r="C591" s="9"/>
      <c r="D591" s="9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1"/>
      <c r="P591" s="11"/>
      <c r="Q591" s="11"/>
      <c r="R591" s="11"/>
      <c r="S591" s="11"/>
      <c r="T591" s="11"/>
      <c r="U591" s="11"/>
      <c r="V591" s="11"/>
      <c r="W591" s="11"/>
      <c r="X591" s="11"/>
    </row>
    <row r="592" spans="1:24" s="28" customFormat="1" x14ac:dyDescent="0.2">
      <c r="A592" s="9"/>
      <c r="B592" s="9"/>
      <c r="C592" s="9"/>
      <c r="D592" s="9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1"/>
      <c r="P592" s="11"/>
      <c r="Q592" s="11"/>
      <c r="R592" s="11"/>
      <c r="S592" s="11"/>
      <c r="T592" s="11"/>
      <c r="U592" s="11"/>
      <c r="V592" s="11"/>
      <c r="W592" s="11"/>
      <c r="X592" s="11"/>
    </row>
    <row r="593" spans="1:24" s="28" customFormat="1" x14ac:dyDescent="0.2">
      <c r="A593" s="9"/>
      <c r="B593" s="9"/>
      <c r="C593" s="9"/>
      <c r="D593" s="9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1"/>
      <c r="P593" s="11"/>
      <c r="Q593" s="11"/>
      <c r="R593" s="11"/>
      <c r="S593" s="11"/>
      <c r="T593" s="11"/>
      <c r="U593" s="11"/>
      <c r="V593" s="11"/>
      <c r="W593" s="11"/>
      <c r="X593" s="11"/>
    </row>
    <row r="594" spans="1:24" s="28" customFormat="1" x14ac:dyDescent="0.2">
      <c r="A594" s="9"/>
      <c r="B594" s="9"/>
      <c r="C594" s="9"/>
      <c r="D594" s="9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1"/>
      <c r="P594" s="11"/>
      <c r="Q594" s="11"/>
      <c r="R594" s="11"/>
      <c r="S594" s="11"/>
      <c r="T594" s="11"/>
      <c r="U594" s="11"/>
      <c r="V594" s="11"/>
      <c r="W594" s="11"/>
      <c r="X594" s="11"/>
    </row>
    <row r="595" spans="1:24" s="28" customFormat="1" x14ac:dyDescent="0.2">
      <c r="A595" s="9"/>
      <c r="B595" s="9"/>
      <c r="C595" s="9"/>
      <c r="D595" s="9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1"/>
      <c r="P595" s="11"/>
      <c r="Q595" s="11"/>
      <c r="R595" s="11"/>
      <c r="S595" s="11"/>
      <c r="T595" s="11"/>
      <c r="U595" s="11"/>
      <c r="V595" s="11"/>
      <c r="W595" s="11"/>
      <c r="X595" s="11"/>
    </row>
    <row r="596" spans="1:24" s="28" customFormat="1" x14ac:dyDescent="0.2">
      <c r="A596" s="9"/>
      <c r="B596" s="9"/>
      <c r="C596" s="9"/>
      <c r="D596" s="9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1"/>
      <c r="P596" s="11"/>
      <c r="Q596" s="11"/>
      <c r="R596" s="11"/>
      <c r="S596" s="11"/>
      <c r="T596" s="11"/>
      <c r="U596" s="11"/>
      <c r="V596" s="11"/>
      <c r="W596" s="11"/>
      <c r="X596" s="11"/>
    </row>
    <row r="597" spans="1:24" s="28" customFormat="1" x14ac:dyDescent="0.2">
      <c r="A597" s="9"/>
      <c r="B597" s="9"/>
      <c r="C597" s="9"/>
      <c r="D597" s="9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1"/>
      <c r="P597" s="11"/>
      <c r="Q597" s="11"/>
      <c r="R597" s="11"/>
      <c r="S597" s="11"/>
      <c r="T597" s="11"/>
      <c r="U597" s="11"/>
      <c r="V597" s="11"/>
      <c r="W597" s="11"/>
      <c r="X597" s="11"/>
    </row>
    <row r="598" spans="1:24" s="28" customFormat="1" x14ac:dyDescent="0.2">
      <c r="A598" s="9"/>
      <c r="B598" s="9"/>
      <c r="C598" s="9"/>
      <c r="D598" s="9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1"/>
      <c r="P598" s="11"/>
      <c r="Q598" s="11"/>
      <c r="R598" s="11"/>
      <c r="S598" s="11"/>
      <c r="T598" s="11"/>
      <c r="U598" s="11"/>
      <c r="V598" s="11"/>
      <c r="W598" s="11"/>
      <c r="X598" s="11"/>
    </row>
    <row r="599" spans="1:24" s="28" customFormat="1" x14ac:dyDescent="0.2">
      <c r="A599" s="9"/>
      <c r="B599" s="9"/>
      <c r="C599" s="9"/>
      <c r="D599" s="9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1"/>
      <c r="P599" s="11"/>
      <c r="Q599" s="11"/>
      <c r="R599" s="11"/>
      <c r="S599" s="11"/>
      <c r="T599" s="11"/>
      <c r="U599" s="11"/>
      <c r="V599" s="11"/>
      <c r="W599" s="11"/>
      <c r="X599" s="11"/>
    </row>
    <row r="600" spans="1:24" s="28" customFormat="1" x14ac:dyDescent="0.2">
      <c r="A600" s="9"/>
      <c r="B600" s="9"/>
      <c r="C600" s="9"/>
      <c r="D600" s="9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1"/>
      <c r="P600" s="11"/>
      <c r="Q600" s="11"/>
      <c r="R600" s="11"/>
      <c r="S600" s="11"/>
      <c r="T600" s="11"/>
      <c r="U600" s="11"/>
      <c r="V600" s="11"/>
      <c r="W600" s="11"/>
      <c r="X600" s="11"/>
    </row>
    <row r="601" spans="1:24" s="28" customFormat="1" x14ac:dyDescent="0.2">
      <c r="A601" s="9"/>
      <c r="B601" s="9"/>
      <c r="C601" s="9"/>
      <c r="D601" s="9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1"/>
      <c r="P601" s="11"/>
      <c r="Q601" s="11"/>
      <c r="R601" s="11"/>
      <c r="S601" s="11"/>
      <c r="T601" s="11"/>
      <c r="U601" s="11"/>
      <c r="V601" s="11"/>
      <c r="W601" s="11"/>
      <c r="X601" s="11"/>
    </row>
    <row r="602" spans="1:24" s="28" customFormat="1" x14ac:dyDescent="0.2">
      <c r="A602" s="9"/>
      <c r="B602" s="9"/>
      <c r="C602" s="9"/>
      <c r="D602" s="9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1"/>
      <c r="P602" s="11"/>
      <c r="Q602" s="11"/>
      <c r="R602" s="11"/>
      <c r="S602" s="11"/>
      <c r="T602" s="11"/>
      <c r="U602" s="11"/>
      <c r="V602" s="11"/>
      <c r="W602" s="11"/>
      <c r="X602" s="11"/>
    </row>
    <row r="603" spans="1:24" s="28" customFormat="1" x14ac:dyDescent="0.2">
      <c r="A603" s="9"/>
      <c r="B603" s="9"/>
      <c r="C603" s="9"/>
      <c r="D603" s="9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1"/>
      <c r="P603" s="11"/>
      <c r="Q603" s="11"/>
      <c r="R603" s="11"/>
      <c r="S603" s="11"/>
      <c r="T603" s="11"/>
      <c r="U603" s="11"/>
      <c r="V603" s="11"/>
      <c r="W603" s="11"/>
      <c r="X603" s="11"/>
    </row>
    <row r="604" spans="1:24" s="28" customFormat="1" x14ac:dyDescent="0.2">
      <c r="A604" s="9"/>
      <c r="B604" s="9"/>
      <c r="C604" s="9"/>
      <c r="D604" s="9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1"/>
      <c r="P604" s="11"/>
      <c r="Q604" s="11"/>
      <c r="R604" s="11"/>
      <c r="S604" s="11"/>
      <c r="T604" s="11"/>
      <c r="U604" s="11"/>
      <c r="V604" s="11"/>
      <c r="W604" s="11"/>
      <c r="X604" s="11"/>
    </row>
    <row r="605" spans="1:24" s="28" customFormat="1" x14ac:dyDescent="0.2">
      <c r="A605" s="9"/>
      <c r="B605" s="9"/>
      <c r="C605" s="9"/>
      <c r="D605" s="9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1"/>
      <c r="P605" s="11"/>
      <c r="Q605" s="11"/>
      <c r="R605" s="11"/>
      <c r="S605" s="11"/>
      <c r="T605" s="11"/>
      <c r="U605" s="11"/>
      <c r="V605" s="11"/>
      <c r="W605" s="11"/>
      <c r="X605" s="11"/>
    </row>
    <row r="606" spans="1:24" s="28" customFormat="1" x14ac:dyDescent="0.2">
      <c r="A606" s="9"/>
      <c r="B606" s="9"/>
      <c r="C606" s="9"/>
      <c r="D606" s="9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1"/>
      <c r="P606" s="11"/>
      <c r="Q606" s="11"/>
      <c r="R606" s="11"/>
      <c r="S606" s="11"/>
      <c r="T606" s="11"/>
      <c r="U606" s="11"/>
      <c r="V606" s="11"/>
      <c r="W606" s="11"/>
      <c r="X606" s="11"/>
    </row>
    <row r="607" spans="1:24" s="28" customFormat="1" x14ac:dyDescent="0.2">
      <c r="A607" s="9"/>
      <c r="B607" s="9"/>
      <c r="C607" s="9"/>
      <c r="D607" s="9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1"/>
      <c r="P607" s="11"/>
      <c r="Q607" s="11"/>
      <c r="R607" s="11"/>
      <c r="S607" s="11"/>
      <c r="T607" s="11"/>
      <c r="U607" s="11"/>
      <c r="V607" s="11"/>
      <c r="W607" s="11"/>
      <c r="X607" s="11"/>
    </row>
    <row r="608" spans="1:24" s="28" customFormat="1" x14ac:dyDescent="0.2">
      <c r="A608" s="9"/>
      <c r="B608" s="9"/>
      <c r="C608" s="9"/>
      <c r="D608" s="9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1"/>
      <c r="P608" s="11"/>
      <c r="Q608" s="11"/>
      <c r="R608" s="11"/>
      <c r="S608" s="11"/>
      <c r="T608" s="11"/>
      <c r="U608" s="11"/>
      <c r="V608" s="11"/>
      <c r="W608" s="11"/>
      <c r="X608" s="11"/>
    </row>
    <row r="609" spans="1:24" s="28" customFormat="1" x14ac:dyDescent="0.2">
      <c r="A609" s="9"/>
      <c r="B609" s="9"/>
      <c r="C609" s="9"/>
      <c r="D609" s="9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1"/>
      <c r="P609" s="11"/>
      <c r="Q609" s="11"/>
      <c r="R609" s="11"/>
      <c r="S609" s="11"/>
      <c r="T609" s="11"/>
      <c r="U609" s="11"/>
      <c r="V609" s="11"/>
      <c r="W609" s="11"/>
      <c r="X609" s="11"/>
    </row>
    <row r="610" spans="1:24" s="28" customFormat="1" x14ac:dyDescent="0.2">
      <c r="A610" s="9"/>
      <c r="B610" s="9"/>
      <c r="C610" s="9"/>
      <c r="D610" s="9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1"/>
      <c r="P610" s="11"/>
      <c r="Q610" s="11"/>
      <c r="R610" s="11"/>
      <c r="S610" s="11"/>
      <c r="T610" s="11"/>
      <c r="U610" s="11"/>
      <c r="V610" s="11"/>
      <c r="W610" s="11"/>
      <c r="X610" s="11"/>
    </row>
    <row r="611" spans="1:24" s="28" customFormat="1" x14ac:dyDescent="0.2">
      <c r="A611" s="9"/>
      <c r="B611" s="9"/>
      <c r="C611" s="9"/>
      <c r="D611" s="9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1"/>
      <c r="P611" s="11"/>
      <c r="Q611" s="11"/>
      <c r="R611" s="11"/>
      <c r="S611" s="11"/>
      <c r="T611" s="11"/>
      <c r="U611" s="11"/>
      <c r="V611" s="11"/>
      <c r="W611" s="11"/>
      <c r="X611" s="11"/>
    </row>
    <row r="612" spans="1:24" s="28" customFormat="1" x14ac:dyDescent="0.2">
      <c r="A612" s="9"/>
      <c r="B612" s="9"/>
      <c r="C612" s="9"/>
      <c r="D612" s="9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1"/>
      <c r="P612" s="11"/>
      <c r="Q612" s="11"/>
      <c r="R612" s="11"/>
      <c r="S612" s="11"/>
      <c r="T612" s="11"/>
      <c r="U612" s="11"/>
      <c r="V612" s="11"/>
      <c r="W612" s="11"/>
      <c r="X612" s="11"/>
    </row>
    <row r="613" spans="1:24" s="28" customFormat="1" x14ac:dyDescent="0.2">
      <c r="A613" s="9"/>
      <c r="B613" s="9"/>
      <c r="C613" s="9"/>
      <c r="D613" s="9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1"/>
      <c r="P613" s="11"/>
      <c r="Q613" s="11"/>
      <c r="R613" s="11"/>
      <c r="S613" s="11"/>
      <c r="T613" s="11"/>
      <c r="U613" s="11"/>
      <c r="V613" s="11"/>
      <c r="W613" s="11"/>
      <c r="X613" s="11"/>
    </row>
    <row r="614" spans="1:24" s="28" customFormat="1" x14ac:dyDescent="0.2">
      <c r="A614" s="9"/>
      <c r="B614" s="9"/>
      <c r="C614" s="9"/>
      <c r="D614" s="9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1"/>
      <c r="P614" s="11"/>
      <c r="Q614" s="11"/>
      <c r="R614" s="11"/>
      <c r="S614" s="11"/>
      <c r="T614" s="11"/>
      <c r="U614" s="11"/>
      <c r="V614" s="11"/>
      <c r="W614" s="11"/>
      <c r="X614" s="11"/>
    </row>
    <row r="615" spans="1:24" s="28" customFormat="1" x14ac:dyDescent="0.2">
      <c r="A615" s="9"/>
      <c r="B615" s="9"/>
      <c r="C615" s="9"/>
      <c r="D615" s="9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1"/>
      <c r="P615" s="11"/>
      <c r="Q615" s="11"/>
      <c r="R615" s="11"/>
      <c r="S615" s="11"/>
      <c r="T615" s="11"/>
      <c r="U615" s="11"/>
      <c r="V615" s="11"/>
      <c r="W615" s="11"/>
      <c r="X615" s="11"/>
    </row>
    <row r="616" spans="1:24" s="28" customFormat="1" x14ac:dyDescent="0.2">
      <c r="A616" s="9"/>
      <c r="B616" s="9"/>
      <c r="C616" s="9"/>
      <c r="D616" s="9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1"/>
      <c r="P616" s="11"/>
      <c r="Q616" s="11"/>
      <c r="R616" s="11"/>
      <c r="S616" s="11"/>
      <c r="T616" s="11"/>
      <c r="U616" s="11"/>
      <c r="V616" s="11"/>
      <c r="W616" s="11"/>
      <c r="X616" s="11"/>
    </row>
    <row r="617" spans="1:24" s="28" customFormat="1" x14ac:dyDescent="0.2">
      <c r="A617" s="9"/>
      <c r="B617" s="9"/>
      <c r="C617" s="9"/>
      <c r="D617" s="9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1"/>
      <c r="P617" s="11"/>
      <c r="Q617" s="11"/>
      <c r="R617" s="11"/>
      <c r="S617" s="11"/>
      <c r="T617" s="11"/>
      <c r="U617" s="11"/>
      <c r="V617" s="11"/>
      <c r="W617" s="11"/>
      <c r="X617" s="11"/>
    </row>
    <row r="618" spans="1:24" s="28" customFormat="1" x14ac:dyDescent="0.2">
      <c r="A618" s="9"/>
      <c r="B618" s="9"/>
      <c r="C618" s="9"/>
      <c r="D618" s="9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1"/>
      <c r="P618" s="11"/>
      <c r="Q618" s="11"/>
      <c r="R618" s="11"/>
      <c r="S618" s="11"/>
      <c r="T618" s="11"/>
      <c r="U618" s="11"/>
      <c r="V618" s="11"/>
      <c r="W618" s="11"/>
      <c r="X618" s="11"/>
    </row>
    <row r="619" spans="1:24" s="28" customFormat="1" x14ac:dyDescent="0.2">
      <c r="A619" s="9"/>
      <c r="B619" s="9"/>
      <c r="C619" s="9"/>
      <c r="D619" s="9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1"/>
      <c r="P619" s="11"/>
      <c r="Q619" s="11"/>
      <c r="R619" s="11"/>
      <c r="S619" s="11"/>
      <c r="T619" s="11"/>
      <c r="U619" s="11"/>
      <c r="V619" s="11"/>
      <c r="W619" s="11"/>
      <c r="X619" s="11"/>
    </row>
    <row r="620" spans="1:24" s="28" customFormat="1" x14ac:dyDescent="0.2">
      <c r="A620" s="9"/>
      <c r="B620" s="9"/>
      <c r="C620" s="9"/>
      <c r="D620" s="9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1"/>
      <c r="P620" s="11"/>
      <c r="Q620" s="11"/>
      <c r="R620" s="11"/>
      <c r="S620" s="11"/>
      <c r="T620" s="11"/>
      <c r="U620" s="11"/>
      <c r="V620" s="11"/>
      <c r="W620" s="11"/>
      <c r="X620" s="11"/>
    </row>
    <row r="621" spans="1:24" s="28" customFormat="1" x14ac:dyDescent="0.2">
      <c r="A621" s="9"/>
      <c r="B621" s="9"/>
      <c r="C621" s="9"/>
      <c r="D621" s="9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1"/>
      <c r="P621" s="11"/>
      <c r="Q621" s="11"/>
      <c r="R621" s="11"/>
      <c r="S621" s="11"/>
      <c r="T621" s="11"/>
      <c r="U621" s="11"/>
      <c r="V621" s="11"/>
      <c r="W621" s="11"/>
      <c r="X621" s="11"/>
    </row>
    <row r="622" spans="1:24" s="28" customFormat="1" x14ac:dyDescent="0.2">
      <c r="A622" s="9"/>
      <c r="B622" s="9"/>
      <c r="C622" s="9"/>
      <c r="D622" s="9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1"/>
      <c r="P622" s="11"/>
      <c r="Q622" s="11"/>
      <c r="R622" s="11"/>
      <c r="S622" s="11"/>
      <c r="T622" s="11"/>
      <c r="U622" s="11"/>
      <c r="V622" s="11"/>
      <c r="W622" s="11"/>
      <c r="X622" s="11"/>
    </row>
    <row r="623" spans="1:24" s="28" customFormat="1" x14ac:dyDescent="0.2">
      <c r="A623" s="9"/>
      <c r="B623" s="9"/>
      <c r="C623" s="9"/>
      <c r="D623" s="9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1"/>
      <c r="P623" s="11"/>
      <c r="Q623" s="11"/>
      <c r="R623" s="11"/>
      <c r="S623" s="11"/>
      <c r="T623" s="11"/>
      <c r="U623" s="11"/>
      <c r="V623" s="11"/>
      <c r="W623" s="11"/>
      <c r="X623" s="11"/>
    </row>
    <row r="624" spans="1:24" s="28" customFormat="1" x14ac:dyDescent="0.2">
      <c r="A624" s="9"/>
      <c r="B624" s="9"/>
      <c r="C624" s="9"/>
      <c r="D624" s="9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1"/>
      <c r="P624" s="11"/>
      <c r="Q624" s="11"/>
      <c r="R624" s="11"/>
      <c r="S624" s="11"/>
      <c r="T624" s="11"/>
      <c r="U624" s="11"/>
      <c r="V624" s="11"/>
      <c r="W624" s="11"/>
      <c r="X624" s="11"/>
    </row>
    <row r="625" spans="1:24" s="28" customFormat="1" x14ac:dyDescent="0.2">
      <c r="A625" s="9"/>
      <c r="B625" s="9"/>
      <c r="C625" s="9"/>
      <c r="D625" s="9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1"/>
      <c r="P625" s="11"/>
      <c r="Q625" s="11"/>
      <c r="R625" s="11"/>
      <c r="S625" s="11"/>
      <c r="T625" s="11"/>
      <c r="U625" s="11"/>
      <c r="V625" s="11"/>
      <c r="W625" s="11"/>
      <c r="X625" s="11"/>
    </row>
    <row r="626" spans="1:24" s="28" customFormat="1" x14ac:dyDescent="0.2">
      <c r="A626" s="9"/>
      <c r="B626" s="9"/>
      <c r="C626" s="9"/>
      <c r="D626" s="9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1"/>
      <c r="P626" s="11"/>
      <c r="Q626" s="11"/>
      <c r="R626" s="11"/>
      <c r="S626" s="11"/>
      <c r="T626" s="11"/>
      <c r="U626" s="11"/>
      <c r="V626" s="11"/>
      <c r="W626" s="11"/>
      <c r="X626" s="11"/>
    </row>
    <row r="627" spans="1:24" s="28" customFormat="1" x14ac:dyDescent="0.2">
      <c r="A627" s="9"/>
      <c r="B627" s="9"/>
      <c r="C627" s="9"/>
      <c r="D627" s="9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1"/>
      <c r="P627" s="11"/>
      <c r="Q627" s="11"/>
      <c r="R627" s="11"/>
      <c r="S627" s="11"/>
      <c r="T627" s="11"/>
      <c r="U627" s="11"/>
      <c r="V627" s="11"/>
      <c r="W627" s="11"/>
      <c r="X627" s="11"/>
    </row>
    <row r="628" spans="1:24" s="28" customFormat="1" x14ac:dyDescent="0.2">
      <c r="A628" s="9"/>
      <c r="B628" s="9"/>
      <c r="C628" s="9"/>
      <c r="D628" s="9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1"/>
      <c r="P628" s="11"/>
      <c r="Q628" s="11"/>
      <c r="R628" s="11"/>
      <c r="S628" s="11"/>
      <c r="T628" s="11"/>
      <c r="U628" s="11"/>
      <c r="V628" s="11"/>
      <c r="W628" s="11"/>
      <c r="X628" s="11"/>
    </row>
    <row r="629" spans="1:24" s="28" customFormat="1" x14ac:dyDescent="0.2">
      <c r="A629" s="9"/>
      <c r="B629" s="9"/>
      <c r="C629" s="9"/>
      <c r="D629" s="9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1"/>
      <c r="P629" s="11"/>
      <c r="Q629" s="11"/>
      <c r="R629" s="11"/>
      <c r="S629" s="11"/>
      <c r="T629" s="11"/>
      <c r="U629" s="11"/>
      <c r="V629" s="11"/>
      <c r="W629" s="11"/>
      <c r="X629" s="11"/>
    </row>
    <row r="630" spans="1:24" s="28" customFormat="1" x14ac:dyDescent="0.2">
      <c r="A630" s="9"/>
      <c r="B630" s="9"/>
      <c r="C630" s="9"/>
      <c r="D630" s="9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1"/>
      <c r="P630" s="11"/>
      <c r="Q630" s="11"/>
      <c r="R630" s="11"/>
      <c r="S630" s="11"/>
      <c r="T630" s="11"/>
      <c r="U630" s="11"/>
      <c r="V630" s="11"/>
      <c r="W630" s="11"/>
      <c r="X630" s="11"/>
    </row>
    <row r="631" spans="1:24" s="28" customFormat="1" x14ac:dyDescent="0.2">
      <c r="A631" s="9"/>
      <c r="B631" s="9"/>
      <c r="C631" s="9"/>
      <c r="D631" s="9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1"/>
      <c r="P631" s="11"/>
      <c r="Q631" s="11"/>
      <c r="R631" s="11"/>
      <c r="S631" s="11"/>
      <c r="T631" s="11"/>
      <c r="U631" s="11"/>
      <c r="V631" s="11"/>
      <c r="W631" s="11"/>
      <c r="X631" s="11"/>
    </row>
    <row r="632" spans="1:24" s="28" customFormat="1" x14ac:dyDescent="0.2">
      <c r="A632" s="9"/>
      <c r="B632" s="9"/>
      <c r="C632" s="9"/>
      <c r="D632" s="9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1"/>
      <c r="P632" s="11"/>
      <c r="Q632" s="11"/>
      <c r="R632" s="11"/>
      <c r="S632" s="11"/>
      <c r="T632" s="11"/>
      <c r="U632" s="11"/>
      <c r="V632" s="11"/>
      <c r="W632" s="11"/>
      <c r="X632" s="11"/>
    </row>
    <row r="633" spans="1:24" s="28" customFormat="1" x14ac:dyDescent="0.2">
      <c r="A633" s="9"/>
      <c r="B633" s="9"/>
      <c r="C633" s="9"/>
      <c r="D633" s="9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1"/>
      <c r="P633" s="11"/>
      <c r="Q633" s="11"/>
      <c r="R633" s="11"/>
      <c r="S633" s="11"/>
      <c r="T633" s="11"/>
      <c r="U633" s="11"/>
      <c r="V633" s="11"/>
      <c r="W633" s="11"/>
      <c r="X633" s="11"/>
    </row>
    <row r="634" spans="1:24" s="28" customFormat="1" x14ac:dyDescent="0.2">
      <c r="A634" s="9"/>
      <c r="B634" s="9"/>
      <c r="C634" s="9"/>
      <c r="D634" s="9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1"/>
      <c r="P634" s="11"/>
      <c r="Q634" s="11"/>
      <c r="R634" s="11"/>
      <c r="S634" s="11"/>
      <c r="T634" s="11"/>
      <c r="U634" s="11"/>
      <c r="V634" s="11"/>
      <c r="W634" s="11"/>
      <c r="X634" s="11"/>
    </row>
    <row r="635" spans="1:24" s="28" customFormat="1" x14ac:dyDescent="0.2">
      <c r="A635" s="9"/>
      <c r="B635" s="9"/>
      <c r="C635" s="9"/>
      <c r="D635" s="9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1"/>
      <c r="P635" s="11"/>
      <c r="Q635" s="11"/>
      <c r="R635" s="11"/>
      <c r="S635" s="11"/>
      <c r="T635" s="11"/>
      <c r="U635" s="11"/>
      <c r="V635" s="11"/>
      <c r="W635" s="11"/>
      <c r="X635" s="11"/>
    </row>
    <row r="636" spans="1:24" s="28" customFormat="1" x14ac:dyDescent="0.2">
      <c r="A636" s="9"/>
      <c r="B636" s="9"/>
      <c r="C636" s="9"/>
      <c r="D636" s="9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1"/>
      <c r="P636" s="11"/>
      <c r="Q636" s="11"/>
      <c r="R636" s="11"/>
      <c r="S636" s="11"/>
      <c r="T636" s="11"/>
      <c r="U636" s="11"/>
      <c r="V636" s="11"/>
      <c r="W636" s="11"/>
      <c r="X636" s="11"/>
    </row>
    <row r="637" spans="1:24" s="28" customFormat="1" x14ac:dyDescent="0.2">
      <c r="A637" s="9"/>
      <c r="B637" s="9"/>
      <c r="C637" s="9"/>
      <c r="D637" s="9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1"/>
      <c r="P637" s="11"/>
      <c r="Q637" s="11"/>
      <c r="R637" s="11"/>
      <c r="S637" s="11"/>
      <c r="T637" s="11"/>
      <c r="U637" s="11"/>
      <c r="V637" s="11"/>
      <c r="W637" s="11"/>
      <c r="X637" s="11"/>
    </row>
    <row r="638" spans="1:24" s="28" customFormat="1" x14ac:dyDescent="0.2">
      <c r="A638" s="9"/>
      <c r="B638" s="9"/>
      <c r="C638" s="9"/>
      <c r="D638" s="9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1"/>
      <c r="P638" s="11"/>
      <c r="Q638" s="11"/>
      <c r="R638" s="11"/>
      <c r="S638" s="11"/>
      <c r="T638" s="11"/>
      <c r="U638" s="11"/>
      <c r="V638" s="11"/>
      <c r="W638" s="11"/>
      <c r="X638" s="11"/>
    </row>
    <row r="639" spans="1:24" s="28" customFormat="1" x14ac:dyDescent="0.2">
      <c r="A639" s="9"/>
      <c r="B639" s="9"/>
      <c r="C639" s="9"/>
      <c r="D639" s="9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1"/>
      <c r="P639" s="11"/>
      <c r="Q639" s="11"/>
      <c r="R639" s="11"/>
      <c r="S639" s="11"/>
      <c r="T639" s="11"/>
      <c r="U639" s="11"/>
      <c r="V639" s="11"/>
      <c r="W639" s="11"/>
      <c r="X639" s="11"/>
    </row>
    <row r="640" spans="1:24" s="28" customFormat="1" x14ac:dyDescent="0.2">
      <c r="A640" s="9"/>
      <c r="B640" s="9"/>
      <c r="C640" s="9"/>
      <c r="D640" s="9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1"/>
      <c r="P640" s="11"/>
      <c r="Q640" s="11"/>
      <c r="R640" s="11"/>
      <c r="S640" s="11"/>
      <c r="T640" s="11"/>
      <c r="U640" s="11"/>
      <c r="V640" s="11"/>
      <c r="W640" s="11"/>
      <c r="X640" s="11"/>
    </row>
    <row r="641" spans="1:24" s="28" customFormat="1" x14ac:dyDescent="0.2">
      <c r="A641" s="9"/>
      <c r="B641" s="9"/>
      <c r="C641" s="9"/>
      <c r="D641" s="9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1"/>
      <c r="P641" s="11"/>
      <c r="Q641" s="11"/>
      <c r="R641" s="11"/>
      <c r="S641" s="11"/>
      <c r="T641" s="11"/>
      <c r="U641" s="11"/>
      <c r="V641" s="11"/>
      <c r="W641" s="11"/>
      <c r="X641" s="11"/>
    </row>
    <row r="642" spans="1:24" s="28" customFormat="1" x14ac:dyDescent="0.2">
      <c r="A642" s="9"/>
      <c r="B642" s="9"/>
      <c r="C642" s="9"/>
      <c r="D642" s="9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1"/>
      <c r="P642" s="11"/>
      <c r="Q642" s="11"/>
      <c r="R642" s="11"/>
      <c r="S642" s="11"/>
      <c r="T642" s="11"/>
      <c r="U642" s="11"/>
      <c r="V642" s="11"/>
      <c r="W642" s="11"/>
      <c r="X642" s="11"/>
    </row>
    <row r="643" spans="1:24" s="28" customFormat="1" x14ac:dyDescent="0.2">
      <c r="A643" s="9"/>
      <c r="B643" s="9"/>
      <c r="C643" s="9"/>
      <c r="D643" s="9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1"/>
      <c r="P643" s="11"/>
      <c r="Q643" s="11"/>
      <c r="R643" s="11"/>
      <c r="S643" s="11"/>
      <c r="T643" s="11"/>
      <c r="U643" s="11"/>
      <c r="V643" s="11"/>
      <c r="W643" s="11"/>
      <c r="X643" s="11"/>
    </row>
    <row r="644" spans="1:24" s="28" customFormat="1" x14ac:dyDescent="0.2">
      <c r="A644" s="9"/>
      <c r="B644" s="9"/>
      <c r="C644" s="9"/>
      <c r="D644" s="9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1"/>
      <c r="P644" s="11"/>
      <c r="Q644" s="11"/>
      <c r="R644" s="11"/>
      <c r="S644" s="11"/>
      <c r="T644" s="11"/>
      <c r="U644" s="11"/>
      <c r="V644" s="11"/>
      <c r="W644" s="11"/>
      <c r="X644" s="11"/>
    </row>
    <row r="645" spans="1:24" s="28" customFormat="1" x14ac:dyDescent="0.2">
      <c r="A645" s="9"/>
      <c r="B645" s="9"/>
      <c r="C645" s="9"/>
      <c r="D645" s="9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1"/>
      <c r="P645" s="11"/>
      <c r="Q645" s="11"/>
      <c r="R645" s="11"/>
      <c r="S645" s="11"/>
      <c r="T645" s="11"/>
      <c r="U645" s="11"/>
      <c r="V645" s="11"/>
      <c r="W645" s="11"/>
      <c r="X645" s="11"/>
    </row>
    <row r="646" spans="1:24" s="28" customFormat="1" x14ac:dyDescent="0.2">
      <c r="A646" s="9"/>
      <c r="B646" s="9"/>
      <c r="C646" s="9"/>
      <c r="D646" s="9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1"/>
      <c r="P646" s="11"/>
      <c r="Q646" s="11"/>
      <c r="R646" s="11"/>
      <c r="S646" s="11"/>
      <c r="T646" s="11"/>
      <c r="U646" s="11"/>
      <c r="V646" s="11"/>
      <c r="W646" s="11"/>
      <c r="X646" s="11"/>
    </row>
    <row r="647" spans="1:24" s="28" customFormat="1" x14ac:dyDescent="0.2">
      <c r="A647" s="9"/>
      <c r="B647" s="9"/>
      <c r="C647" s="9"/>
      <c r="D647" s="9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1"/>
      <c r="P647" s="11"/>
      <c r="Q647" s="11"/>
      <c r="R647" s="11"/>
      <c r="S647" s="11"/>
      <c r="T647" s="11"/>
      <c r="U647" s="11"/>
      <c r="V647" s="11"/>
      <c r="W647" s="11"/>
      <c r="X647" s="11"/>
    </row>
    <row r="648" spans="1:24" s="28" customFormat="1" x14ac:dyDescent="0.2">
      <c r="A648" s="9"/>
      <c r="B648" s="9"/>
      <c r="C648" s="9"/>
      <c r="D648" s="9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1"/>
      <c r="P648" s="11"/>
      <c r="Q648" s="11"/>
      <c r="R648" s="11"/>
      <c r="S648" s="11"/>
      <c r="T648" s="11"/>
      <c r="U648" s="11"/>
      <c r="V648" s="11"/>
      <c r="W648" s="11"/>
      <c r="X648" s="11"/>
    </row>
    <row r="649" spans="1:24" s="28" customFormat="1" x14ac:dyDescent="0.2">
      <c r="A649" s="9"/>
      <c r="B649" s="9"/>
      <c r="C649" s="9"/>
      <c r="D649" s="9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1"/>
      <c r="P649" s="11"/>
      <c r="Q649" s="11"/>
      <c r="R649" s="11"/>
      <c r="S649" s="11"/>
      <c r="T649" s="11"/>
      <c r="U649" s="11"/>
      <c r="V649" s="11"/>
      <c r="W649" s="11"/>
      <c r="X649" s="11"/>
    </row>
    <row r="650" spans="1:24" s="28" customFormat="1" x14ac:dyDescent="0.2">
      <c r="A650" s="9"/>
      <c r="B650" s="9"/>
      <c r="C650" s="9"/>
      <c r="D650" s="9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1"/>
      <c r="P650" s="11"/>
      <c r="Q650" s="11"/>
      <c r="R650" s="11"/>
      <c r="S650" s="11"/>
      <c r="T650" s="11"/>
      <c r="U650" s="11"/>
      <c r="V650" s="11"/>
      <c r="W650" s="11"/>
      <c r="X650" s="11"/>
    </row>
    <row r="651" spans="1:24" s="28" customFormat="1" x14ac:dyDescent="0.2">
      <c r="A651" s="9"/>
      <c r="B651" s="9"/>
      <c r="C651" s="9"/>
      <c r="D651" s="9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1"/>
      <c r="P651" s="11"/>
      <c r="Q651" s="11"/>
      <c r="R651" s="11"/>
      <c r="S651" s="11"/>
      <c r="T651" s="11"/>
      <c r="U651" s="11"/>
      <c r="V651" s="11"/>
      <c r="W651" s="11"/>
      <c r="X651" s="11"/>
    </row>
    <row r="652" spans="1:24" s="28" customFormat="1" x14ac:dyDescent="0.2">
      <c r="A652" s="9"/>
      <c r="B652" s="9"/>
      <c r="C652" s="9"/>
      <c r="D652" s="9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1"/>
      <c r="P652" s="11"/>
      <c r="Q652" s="11"/>
      <c r="R652" s="11"/>
      <c r="S652" s="11"/>
      <c r="T652" s="11"/>
      <c r="U652" s="11"/>
      <c r="V652" s="11"/>
      <c r="W652" s="11"/>
      <c r="X652" s="11"/>
    </row>
    <row r="653" spans="1:24" s="28" customFormat="1" x14ac:dyDescent="0.2">
      <c r="A653" s="9"/>
      <c r="B653" s="9"/>
      <c r="C653" s="9"/>
      <c r="D653" s="9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1"/>
      <c r="P653" s="11"/>
      <c r="Q653" s="11"/>
      <c r="R653" s="11"/>
      <c r="S653" s="11"/>
      <c r="T653" s="11"/>
      <c r="U653" s="11"/>
      <c r="V653" s="11"/>
      <c r="W653" s="11"/>
      <c r="X653" s="11"/>
    </row>
    <row r="654" spans="1:24" s="28" customFormat="1" x14ac:dyDescent="0.2">
      <c r="A654" s="9"/>
      <c r="B654" s="9"/>
      <c r="C654" s="9"/>
      <c r="D654" s="9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1"/>
      <c r="P654" s="11"/>
      <c r="Q654" s="11"/>
      <c r="R654" s="11"/>
      <c r="S654" s="11"/>
      <c r="T654" s="11"/>
      <c r="U654" s="11"/>
      <c r="V654" s="11"/>
      <c r="W654" s="11"/>
      <c r="X654" s="11"/>
    </row>
    <row r="655" spans="1:24" s="28" customFormat="1" x14ac:dyDescent="0.2">
      <c r="A655" s="9"/>
      <c r="B655" s="9"/>
      <c r="C655" s="9"/>
      <c r="D655" s="9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1"/>
      <c r="P655" s="11"/>
      <c r="Q655" s="11"/>
      <c r="R655" s="11"/>
      <c r="S655" s="11"/>
      <c r="T655" s="11"/>
      <c r="U655" s="11"/>
      <c r="V655" s="11"/>
      <c r="W655" s="11"/>
      <c r="X655" s="11"/>
    </row>
    <row r="656" spans="1:24" s="28" customFormat="1" x14ac:dyDescent="0.2">
      <c r="A656" s="9"/>
      <c r="B656" s="9"/>
      <c r="C656" s="9"/>
      <c r="D656" s="9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1"/>
      <c r="P656" s="11"/>
      <c r="Q656" s="11"/>
      <c r="R656" s="11"/>
      <c r="S656" s="11"/>
      <c r="T656" s="11"/>
      <c r="U656" s="11"/>
      <c r="V656" s="11"/>
      <c r="W656" s="11"/>
      <c r="X656" s="11"/>
    </row>
    <row r="657" spans="1:24" s="28" customFormat="1" x14ac:dyDescent="0.2">
      <c r="A657" s="9"/>
      <c r="B657" s="9"/>
      <c r="C657" s="9"/>
      <c r="D657" s="9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1"/>
      <c r="P657" s="11"/>
      <c r="Q657" s="11"/>
      <c r="R657" s="11"/>
      <c r="S657" s="11"/>
      <c r="T657" s="11"/>
      <c r="U657" s="11"/>
      <c r="V657" s="11"/>
      <c r="W657" s="11"/>
      <c r="X657" s="11"/>
    </row>
    <row r="658" spans="1:24" s="28" customFormat="1" x14ac:dyDescent="0.2">
      <c r="A658" s="9"/>
      <c r="B658" s="9"/>
      <c r="C658" s="9"/>
      <c r="D658" s="9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1"/>
      <c r="P658" s="11"/>
      <c r="Q658" s="11"/>
      <c r="R658" s="11"/>
      <c r="S658" s="11"/>
      <c r="T658" s="11"/>
      <c r="U658" s="11"/>
      <c r="V658" s="11"/>
      <c r="W658" s="11"/>
      <c r="X658" s="11"/>
    </row>
    <row r="659" spans="1:24" s="28" customFormat="1" x14ac:dyDescent="0.2">
      <c r="A659" s="9"/>
      <c r="B659" s="9"/>
      <c r="C659" s="9"/>
      <c r="D659" s="9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1"/>
      <c r="P659" s="11"/>
      <c r="Q659" s="11"/>
      <c r="R659" s="11"/>
      <c r="S659" s="11"/>
      <c r="T659" s="11"/>
      <c r="U659" s="11"/>
      <c r="V659" s="11"/>
      <c r="W659" s="11"/>
      <c r="X659" s="11"/>
    </row>
    <row r="660" spans="1:24" s="28" customFormat="1" x14ac:dyDescent="0.2">
      <c r="A660" s="9"/>
      <c r="B660" s="9"/>
      <c r="C660" s="9"/>
      <c r="D660" s="9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1"/>
      <c r="P660" s="11"/>
      <c r="Q660" s="11"/>
      <c r="R660" s="11"/>
      <c r="S660" s="11"/>
      <c r="T660" s="11"/>
      <c r="U660" s="11"/>
      <c r="V660" s="11"/>
      <c r="W660" s="11"/>
      <c r="X660" s="11"/>
    </row>
    <row r="661" spans="1:24" s="28" customFormat="1" x14ac:dyDescent="0.2">
      <c r="A661" s="9"/>
      <c r="B661" s="9"/>
      <c r="C661" s="9"/>
      <c r="D661" s="9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1"/>
      <c r="P661" s="11"/>
      <c r="Q661" s="11"/>
      <c r="R661" s="11"/>
      <c r="S661" s="11"/>
      <c r="T661" s="11"/>
      <c r="U661" s="11"/>
      <c r="V661" s="11"/>
      <c r="W661" s="11"/>
      <c r="X661" s="11"/>
    </row>
    <row r="662" spans="1:24" s="28" customFormat="1" x14ac:dyDescent="0.2">
      <c r="A662" s="9"/>
      <c r="B662" s="9"/>
      <c r="C662" s="9"/>
      <c r="D662" s="9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1"/>
      <c r="P662" s="11"/>
      <c r="Q662" s="11"/>
      <c r="R662" s="11"/>
      <c r="S662" s="11"/>
      <c r="T662" s="11"/>
      <c r="U662" s="11"/>
      <c r="V662" s="11"/>
      <c r="W662" s="11"/>
      <c r="X662" s="11"/>
    </row>
    <row r="663" spans="1:24" s="28" customFormat="1" x14ac:dyDescent="0.2">
      <c r="A663" s="9"/>
      <c r="B663" s="9"/>
      <c r="C663" s="9"/>
      <c r="D663" s="9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1"/>
      <c r="P663" s="11"/>
      <c r="Q663" s="11"/>
      <c r="R663" s="11"/>
      <c r="S663" s="11"/>
      <c r="T663" s="11"/>
      <c r="U663" s="11"/>
      <c r="V663" s="11"/>
      <c r="W663" s="11"/>
      <c r="X663" s="11"/>
    </row>
    <row r="664" spans="1:24" s="28" customFormat="1" x14ac:dyDescent="0.2">
      <c r="A664" s="9"/>
      <c r="B664" s="9"/>
      <c r="C664" s="9"/>
      <c r="D664" s="9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1"/>
      <c r="P664" s="11"/>
      <c r="Q664" s="11"/>
      <c r="R664" s="11"/>
      <c r="S664" s="11"/>
      <c r="T664" s="11"/>
      <c r="U664" s="11"/>
      <c r="V664" s="11"/>
      <c r="W664" s="11"/>
      <c r="X664" s="11"/>
    </row>
    <row r="665" spans="1:24" s="28" customFormat="1" x14ac:dyDescent="0.2">
      <c r="A665" s="9"/>
      <c r="B665" s="9"/>
      <c r="C665" s="9"/>
      <c r="D665" s="9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1"/>
      <c r="P665" s="11"/>
      <c r="Q665" s="11"/>
      <c r="R665" s="11"/>
      <c r="S665" s="11"/>
      <c r="T665" s="11"/>
      <c r="U665" s="11"/>
      <c r="V665" s="11"/>
      <c r="W665" s="11"/>
      <c r="X665" s="11"/>
    </row>
    <row r="666" spans="1:24" s="28" customFormat="1" x14ac:dyDescent="0.2">
      <c r="A666" s="9"/>
      <c r="B666" s="9"/>
      <c r="C666" s="9"/>
      <c r="D666" s="9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1"/>
      <c r="P666" s="11"/>
      <c r="Q666" s="11"/>
      <c r="R666" s="11"/>
      <c r="S666" s="11"/>
      <c r="T666" s="11"/>
      <c r="U666" s="11"/>
      <c r="V666" s="11"/>
      <c r="W666" s="11"/>
      <c r="X666" s="11"/>
    </row>
    <row r="667" spans="1:24" s="28" customFormat="1" x14ac:dyDescent="0.2">
      <c r="A667" s="9"/>
      <c r="B667" s="9"/>
      <c r="C667" s="9"/>
      <c r="D667" s="9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1"/>
      <c r="P667" s="11"/>
      <c r="Q667" s="11"/>
      <c r="R667" s="11"/>
      <c r="S667" s="11"/>
      <c r="T667" s="11"/>
      <c r="U667" s="11"/>
      <c r="V667" s="11"/>
      <c r="W667" s="11"/>
      <c r="X667" s="11"/>
    </row>
    <row r="668" spans="1:24" s="28" customFormat="1" x14ac:dyDescent="0.2">
      <c r="A668" s="9"/>
      <c r="B668" s="9"/>
      <c r="C668" s="9"/>
      <c r="D668" s="9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1"/>
      <c r="P668" s="11"/>
      <c r="Q668" s="11"/>
      <c r="R668" s="11"/>
      <c r="S668" s="11"/>
      <c r="T668" s="11"/>
      <c r="U668" s="11"/>
      <c r="V668" s="11"/>
      <c r="W668" s="11"/>
      <c r="X668" s="11"/>
    </row>
    <row r="669" spans="1:24" s="28" customFormat="1" x14ac:dyDescent="0.2">
      <c r="A669" s="9"/>
      <c r="B669" s="9"/>
      <c r="C669" s="9"/>
      <c r="D669" s="9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1"/>
      <c r="P669" s="11"/>
      <c r="Q669" s="11"/>
      <c r="R669" s="11"/>
      <c r="S669" s="11"/>
      <c r="T669" s="11"/>
      <c r="U669" s="11"/>
      <c r="V669" s="11"/>
      <c r="W669" s="11"/>
      <c r="X669" s="11"/>
    </row>
    <row r="670" spans="1:24" s="28" customFormat="1" x14ac:dyDescent="0.2">
      <c r="A670" s="9"/>
      <c r="B670" s="9"/>
      <c r="C670" s="9"/>
      <c r="D670" s="9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1"/>
      <c r="P670" s="11"/>
      <c r="Q670" s="11"/>
      <c r="R670" s="11"/>
      <c r="S670" s="11"/>
      <c r="T670" s="11"/>
      <c r="U670" s="11"/>
      <c r="V670" s="11"/>
      <c r="W670" s="11"/>
      <c r="X670" s="11"/>
    </row>
    <row r="671" spans="1:24" s="28" customFormat="1" x14ac:dyDescent="0.2">
      <c r="A671" s="9"/>
      <c r="B671" s="9"/>
      <c r="C671" s="9"/>
      <c r="D671" s="9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1"/>
      <c r="P671" s="11"/>
      <c r="Q671" s="11"/>
      <c r="R671" s="11"/>
      <c r="S671" s="11"/>
      <c r="T671" s="11"/>
      <c r="U671" s="11"/>
      <c r="V671" s="11"/>
      <c r="W671" s="11"/>
      <c r="X671" s="11"/>
    </row>
    <row r="672" spans="1:24" s="28" customFormat="1" x14ac:dyDescent="0.2">
      <c r="A672" s="9"/>
      <c r="B672" s="9"/>
      <c r="C672" s="9"/>
      <c r="D672" s="9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1"/>
      <c r="P672" s="11"/>
      <c r="Q672" s="11"/>
      <c r="R672" s="11"/>
      <c r="S672" s="11"/>
      <c r="T672" s="11"/>
      <c r="U672" s="11"/>
      <c r="V672" s="11"/>
      <c r="W672" s="11"/>
      <c r="X672" s="11"/>
    </row>
    <row r="673" spans="1:24" s="28" customFormat="1" x14ac:dyDescent="0.2">
      <c r="A673" s="9"/>
      <c r="B673" s="9"/>
      <c r="C673" s="9"/>
      <c r="D673" s="9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1"/>
      <c r="P673" s="11"/>
      <c r="Q673" s="11"/>
      <c r="R673" s="11"/>
      <c r="S673" s="11"/>
      <c r="T673" s="11"/>
      <c r="U673" s="11"/>
      <c r="V673" s="11"/>
      <c r="W673" s="11"/>
      <c r="X673" s="11"/>
    </row>
    <row r="674" spans="1:24" s="28" customFormat="1" x14ac:dyDescent="0.2">
      <c r="A674" s="9"/>
      <c r="B674" s="9"/>
      <c r="C674" s="9"/>
      <c r="D674" s="9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1"/>
      <c r="P674" s="11"/>
      <c r="Q674" s="11"/>
      <c r="R674" s="11"/>
      <c r="S674" s="11"/>
      <c r="T674" s="11"/>
      <c r="U674" s="11"/>
      <c r="V674" s="11"/>
      <c r="W674" s="11"/>
      <c r="X674" s="11"/>
    </row>
    <row r="675" spans="1:24" s="28" customFormat="1" x14ac:dyDescent="0.2">
      <c r="A675" s="9"/>
      <c r="B675" s="9"/>
      <c r="C675" s="9"/>
      <c r="D675" s="9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1"/>
      <c r="P675" s="11"/>
      <c r="Q675" s="11"/>
      <c r="R675" s="11"/>
      <c r="S675" s="11"/>
      <c r="T675" s="11"/>
      <c r="U675" s="11"/>
      <c r="V675" s="11"/>
      <c r="W675" s="11"/>
      <c r="X675" s="11"/>
    </row>
    <row r="676" spans="1:24" s="28" customFormat="1" x14ac:dyDescent="0.2">
      <c r="A676" s="9"/>
      <c r="B676" s="9"/>
      <c r="C676" s="9"/>
      <c r="D676" s="9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1"/>
      <c r="P676" s="11"/>
      <c r="Q676" s="11"/>
      <c r="R676" s="11"/>
      <c r="S676" s="11"/>
      <c r="T676" s="11"/>
      <c r="U676" s="11"/>
      <c r="V676" s="11"/>
      <c r="W676" s="11"/>
      <c r="X676" s="11"/>
    </row>
    <row r="677" spans="1:24" s="28" customFormat="1" x14ac:dyDescent="0.2">
      <c r="A677" s="9"/>
      <c r="B677" s="9"/>
      <c r="C677" s="9"/>
      <c r="D677" s="9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1"/>
      <c r="P677" s="11"/>
      <c r="Q677" s="11"/>
      <c r="R677" s="11"/>
      <c r="S677" s="11"/>
      <c r="T677" s="11"/>
      <c r="U677" s="11"/>
      <c r="V677" s="11"/>
      <c r="W677" s="11"/>
      <c r="X677" s="11"/>
    </row>
    <row r="678" spans="1:24" s="28" customFormat="1" x14ac:dyDescent="0.2">
      <c r="A678" s="9"/>
      <c r="B678" s="9"/>
      <c r="C678" s="9"/>
      <c r="D678" s="9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1"/>
      <c r="P678" s="11"/>
      <c r="Q678" s="11"/>
      <c r="R678" s="11"/>
      <c r="S678" s="11"/>
      <c r="T678" s="11"/>
      <c r="U678" s="11"/>
      <c r="V678" s="11"/>
      <c r="W678" s="11"/>
      <c r="X678" s="11"/>
    </row>
    <row r="679" spans="1:24" s="28" customFormat="1" x14ac:dyDescent="0.2">
      <c r="A679" s="9"/>
      <c r="B679" s="9"/>
      <c r="C679" s="9"/>
      <c r="D679" s="9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1"/>
      <c r="P679" s="11"/>
      <c r="Q679" s="11"/>
      <c r="R679" s="11"/>
      <c r="S679" s="11"/>
      <c r="T679" s="11"/>
      <c r="U679" s="11"/>
      <c r="V679" s="11"/>
      <c r="W679" s="11"/>
      <c r="X679" s="11"/>
    </row>
    <row r="680" spans="1:24" s="28" customFormat="1" x14ac:dyDescent="0.2">
      <c r="A680" s="9"/>
      <c r="B680" s="9"/>
      <c r="C680" s="9"/>
      <c r="D680" s="9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1"/>
      <c r="P680" s="11"/>
      <c r="Q680" s="11"/>
      <c r="R680" s="11"/>
      <c r="S680" s="11"/>
      <c r="T680" s="11"/>
      <c r="U680" s="11"/>
      <c r="V680" s="11"/>
      <c r="W680" s="11"/>
      <c r="X680" s="11"/>
    </row>
    <row r="681" spans="1:24" s="28" customFormat="1" x14ac:dyDescent="0.2">
      <c r="A681" s="9"/>
      <c r="B681" s="9"/>
      <c r="C681" s="9"/>
      <c r="D681" s="9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1"/>
      <c r="P681" s="11"/>
      <c r="Q681" s="11"/>
      <c r="R681" s="11"/>
      <c r="S681" s="11"/>
      <c r="T681" s="11"/>
      <c r="U681" s="11"/>
      <c r="V681" s="11"/>
      <c r="W681" s="11"/>
      <c r="X681" s="11"/>
    </row>
    <row r="682" spans="1:24" s="28" customFormat="1" x14ac:dyDescent="0.2">
      <c r="A682" s="9"/>
      <c r="B682" s="9"/>
      <c r="C682" s="9"/>
      <c r="D682" s="9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1"/>
      <c r="P682" s="11"/>
      <c r="Q682" s="11"/>
      <c r="R682" s="11"/>
      <c r="S682" s="11"/>
      <c r="T682" s="11"/>
      <c r="U682" s="11"/>
      <c r="V682" s="11"/>
      <c r="W682" s="11"/>
      <c r="X682" s="11"/>
    </row>
    <row r="683" spans="1:24" s="28" customFormat="1" x14ac:dyDescent="0.2">
      <c r="A683" s="9"/>
      <c r="B683" s="9"/>
      <c r="C683" s="9"/>
      <c r="D683" s="9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1"/>
      <c r="P683" s="11"/>
      <c r="Q683" s="11"/>
      <c r="R683" s="11"/>
      <c r="S683" s="11"/>
      <c r="T683" s="11"/>
      <c r="U683" s="11"/>
      <c r="V683" s="11"/>
      <c r="W683" s="11"/>
      <c r="X683" s="11"/>
    </row>
    <row r="684" spans="1:24" s="28" customFormat="1" x14ac:dyDescent="0.2">
      <c r="A684" s="9"/>
      <c r="B684" s="9"/>
      <c r="C684" s="9"/>
      <c r="D684" s="9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1"/>
      <c r="P684" s="11"/>
      <c r="Q684" s="11"/>
      <c r="R684" s="11"/>
      <c r="S684" s="11"/>
      <c r="T684" s="11"/>
      <c r="U684" s="11"/>
      <c r="V684" s="11"/>
      <c r="W684" s="11"/>
      <c r="X684" s="11"/>
    </row>
    <row r="685" spans="1:24" s="28" customFormat="1" x14ac:dyDescent="0.2">
      <c r="A685" s="9"/>
      <c r="B685" s="9"/>
      <c r="C685" s="9"/>
      <c r="D685" s="9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1"/>
      <c r="P685" s="11"/>
      <c r="Q685" s="11"/>
      <c r="R685" s="11"/>
      <c r="S685" s="11"/>
      <c r="T685" s="11"/>
      <c r="U685" s="11"/>
      <c r="V685" s="11"/>
      <c r="W685" s="11"/>
      <c r="X685" s="11"/>
    </row>
    <row r="686" spans="1:24" s="28" customFormat="1" x14ac:dyDescent="0.2">
      <c r="A686" s="9"/>
      <c r="B686" s="9"/>
      <c r="C686" s="9"/>
      <c r="D686" s="9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1"/>
      <c r="P686" s="11"/>
      <c r="Q686" s="11"/>
      <c r="R686" s="11"/>
      <c r="S686" s="11"/>
      <c r="T686" s="11"/>
      <c r="U686" s="11"/>
      <c r="V686" s="11"/>
      <c r="W686" s="11"/>
      <c r="X686" s="11"/>
    </row>
    <row r="687" spans="1:24" s="28" customFormat="1" x14ac:dyDescent="0.2">
      <c r="A687" s="9"/>
      <c r="B687" s="9"/>
      <c r="C687" s="9"/>
      <c r="D687" s="9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1"/>
      <c r="P687" s="11"/>
      <c r="Q687" s="11"/>
      <c r="R687" s="11"/>
      <c r="S687" s="11"/>
      <c r="T687" s="11"/>
      <c r="U687" s="11"/>
      <c r="V687" s="11"/>
      <c r="W687" s="11"/>
      <c r="X687" s="11"/>
    </row>
    <row r="688" spans="1:24" s="28" customFormat="1" x14ac:dyDescent="0.2">
      <c r="A688" s="9"/>
      <c r="B688" s="9"/>
      <c r="C688" s="9"/>
      <c r="D688" s="9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1"/>
      <c r="P688" s="11"/>
      <c r="Q688" s="11"/>
      <c r="R688" s="11"/>
      <c r="S688" s="11"/>
      <c r="T688" s="11"/>
      <c r="U688" s="11"/>
      <c r="V688" s="11"/>
      <c r="W688" s="11"/>
      <c r="X688" s="11"/>
    </row>
    <row r="689" spans="1:24" s="28" customFormat="1" x14ac:dyDescent="0.2">
      <c r="A689" s="9"/>
      <c r="B689" s="9"/>
      <c r="C689" s="9"/>
      <c r="D689" s="9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1"/>
      <c r="P689" s="11"/>
      <c r="Q689" s="11"/>
      <c r="R689" s="11"/>
      <c r="S689" s="11"/>
      <c r="T689" s="11"/>
      <c r="U689" s="11"/>
      <c r="V689" s="11"/>
      <c r="W689" s="11"/>
      <c r="X689" s="11"/>
    </row>
    <row r="690" spans="1:24" s="28" customFormat="1" x14ac:dyDescent="0.2">
      <c r="A690" s="9"/>
      <c r="B690" s="9"/>
      <c r="C690" s="9"/>
      <c r="D690" s="9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1"/>
      <c r="P690" s="11"/>
      <c r="Q690" s="11"/>
      <c r="R690" s="11"/>
      <c r="S690" s="11"/>
      <c r="T690" s="11"/>
      <c r="U690" s="11"/>
      <c r="V690" s="11"/>
      <c r="W690" s="11"/>
      <c r="X690" s="11"/>
    </row>
    <row r="691" spans="1:24" s="28" customFormat="1" x14ac:dyDescent="0.2">
      <c r="A691" s="9"/>
      <c r="B691" s="9"/>
      <c r="C691" s="9"/>
      <c r="D691" s="9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1"/>
      <c r="P691" s="11"/>
      <c r="Q691" s="11"/>
      <c r="R691" s="11"/>
      <c r="S691" s="11"/>
      <c r="T691" s="11"/>
      <c r="U691" s="11"/>
      <c r="V691" s="11"/>
      <c r="W691" s="11"/>
      <c r="X691" s="11"/>
    </row>
    <row r="692" spans="1:24" s="28" customFormat="1" x14ac:dyDescent="0.2">
      <c r="A692" s="9"/>
      <c r="B692" s="9"/>
      <c r="C692" s="9"/>
      <c r="D692" s="9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1"/>
      <c r="P692" s="11"/>
      <c r="Q692" s="11"/>
      <c r="R692" s="11"/>
      <c r="S692" s="11"/>
      <c r="T692" s="11"/>
      <c r="U692" s="11"/>
      <c r="V692" s="11"/>
      <c r="W692" s="11"/>
      <c r="X692" s="11"/>
    </row>
    <row r="693" spans="1:24" s="28" customFormat="1" x14ac:dyDescent="0.2">
      <c r="A693" s="9"/>
      <c r="B693" s="9"/>
      <c r="C693" s="9"/>
      <c r="D693" s="9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1"/>
      <c r="P693" s="11"/>
      <c r="Q693" s="11"/>
      <c r="R693" s="11"/>
      <c r="S693" s="11"/>
      <c r="T693" s="11"/>
      <c r="U693" s="11"/>
      <c r="V693" s="11"/>
      <c r="W693" s="11"/>
      <c r="X693" s="11"/>
    </row>
    <row r="694" spans="1:24" s="28" customFormat="1" x14ac:dyDescent="0.2">
      <c r="A694" s="9"/>
      <c r="B694" s="9"/>
      <c r="C694" s="9"/>
      <c r="D694" s="9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1"/>
      <c r="P694" s="11"/>
      <c r="Q694" s="11"/>
      <c r="R694" s="11"/>
      <c r="S694" s="11"/>
      <c r="T694" s="11"/>
      <c r="U694" s="11"/>
      <c r="V694" s="11"/>
      <c r="W694" s="11"/>
      <c r="X694" s="11"/>
    </row>
    <row r="695" spans="1:24" s="28" customFormat="1" x14ac:dyDescent="0.2">
      <c r="A695" s="9"/>
      <c r="B695" s="9"/>
      <c r="C695" s="9"/>
      <c r="D695" s="9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1"/>
      <c r="P695" s="11"/>
      <c r="Q695" s="11"/>
      <c r="R695" s="11"/>
      <c r="S695" s="11"/>
      <c r="T695" s="11"/>
      <c r="U695" s="11"/>
      <c r="V695" s="11"/>
      <c r="W695" s="11"/>
      <c r="X695" s="11"/>
    </row>
    <row r="696" spans="1:24" s="28" customFormat="1" x14ac:dyDescent="0.2">
      <c r="A696" s="9"/>
      <c r="B696" s="9"/>
      <c r="C696" s="9"/>
      <c r="D696" s="9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1"/>
      <c r="P696" s="11"/>
      <c r="Q696" s="11"/>
      <c r="R696" s="11"/>
      <c r="S696" s="11"/>
      <c r="T696" s="11"/>
      <c r="U696" s="11"/>
      <c r="V696" s="11"/>
      <c r="W696" s="11"/>
      <c r="X696" s="11"/>
    </row>
    <row r="697" spans="1:24" s="28" customFormat="1" x14ac:dyDescent="0.2">
      <c r="A697" s="9"/>
      <c r="B697" s="9"/>
      <c r="C697" s="9"/>
      <c r="D697" s="9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1"/>
      <c r="P697" s="11"/>
      <c r="Q697" s="11"/>
      <c r="R697" s="11"/>
      <c r="S697" s="11"/>
      <c r="T697" s="11"/>
      <c r="U697" s="11"/>
      <c r="V697" s="11"/>
      <c r="W697" s="11"/>
      <c r="X697" s="11"/>
    </row>
    <row r="698" spans="1:24" s="28" customFormat="1" x14ac:dyDescent="0.2">
      <c r="A698" s="9"/>
      <c r="B698" s="9"/>
      <c r="C698" s="9"/>
      <c r="D698" s="9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1"/>
      <c r="P698" s="11"/>
      <c r="Q698" s="11"/>
      <c r="R698" s="11"/>
      <c r="S698" s="11"/>
      <c r="T698" s="11"/>
      <c r="U698" s="11"/>
      <c r="V698" s="11"/>
      <c r="W698" s="11"/>
      <c r="X698" s="11"/>
    </row>
    <row r="699" spans="1:24" s="28" customFormat="1" x14ac:dyDescent="0.2">
      <c r="A699" s="9"/>
      <c r="B699" s="9"/>
      <c r="C699" s="9"/>
      <c r="D699" s="9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1"/>
      <c r="P699" s="11"/>
      <c r="Q699" s="11"/>
      <c r="R699" s="11"/>
      <c r="S699" s="11"/>
      <c r="T699" s="11"/>
      <c r="U699" s="11"/>
      <c r="V699" s="11"/>
      <c r="W699" s="11"/>
      <c r="X699" s="11"/>
    </row>
    <row r="700" spans="1:24" s="28" customFormat="1" x14ac:dyDescent="0.2">
      <c r="A700" s="9"/>
      <c r="B700" s="9"/>
      <c r="C700" s="9"/>
      <c r="D700" s="9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1"/>
      <c r="P700" s="11"/>
      <c r="Q700" s="11"/>
      <c r="R700" s="11"/>
      <c r="S700" s="11"/>
      <c r="T700" s="11"/>
      <c r="U700" s="11"/>
      <c r="V700" s="11"/>
      <c r="W700" s="11"/>
      <c r="X700" s="11"/>
    </row>
    <row r="701" spans="1:24" s="28" customFormat="1" x14ac:dyDescent="0.2">
      <c r="A701" s="9"/>
      <c r="B701" s="9"/>
      <c r="C701" s="9"/>
      <c r="D701" s="9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1"/>
      <c r="P701" s="11"/>
      <c r="Q701" s="11"/>
      <c r="R701" s="11"/>
      <c r="S701" s="11"/>
      <c r="T701" s="11"/>
      <c r="U701" s="11"/>
      <c r="V701" s="11"/>
      <c r="W701" s="11"/>
      <c r="X701" s="11"/>
    </row>
    <row r="702" spans="1:24" s="28" customFormat="1" x14ac:dyDescent="0.2">
      <c r="A702" s="9"/>
      <c r="B702" s="9"/>
      <c r="C702" s="9"/>
      <c r="D702" s="9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1"/>
      <c r="P702" s="11"/>
      <c r="Q702" s="11"/>
      <c r="R702" s="11"/>
      <c r="S702" s="11"/>
      <c r="T702" s="11"/>
      <c r="U702" s="11"/>
      <c r="V702" s="11"/>
      <c r="W702" s="11"/>
      <c r="X702" s="11"/>
    </row>
    <row r="703" spans="1:24" s="28" customFormat="1" x14ac:dyDescent="0.2">
      <c r="A703" s="9"/>
      <c r="B703" s="9"/>
      <c r="C703" s="9"/>
      <c r="D703" s="9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1"/>
      <c r="P703" s="11"/>
      <c r="Q703" s="11"/>
      <c r="R703" s="11"/>
      <c r="S703" s="11"/>
      <c r="T703" s="11"/>
      <c r="U703" s="11"/>
      <c r="V703" s="11"/>
      <c r="W703" s="11"/>
      <c r="X703" s="11"/>
    </row>
    <row r="704" spans="1:24" s="28" customFormat="1" x14ac:dyDescent="0.2">
      <c r="A704" s="9"/>
      <c r="B704" s="9"/>
      <c r="C704" s="9"/>
      <c r="D704" s="9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1"/>
      <c r="P704" s="11"/>
      <c r="Q704" s="11"/>
      <c r="R704" s="11"/>
      <c r="S704" s="11"/>
      <c r="T704" s="11"/>
      <c r="U704" s="11"/>
      <c r="V704" s="11"/>
      <c r="W704" s="11"/>
      <c r="X704" s="11"/>
    </row>
    <row r="705" spans="1:24" s="28" customFormat="1" x14ac:dyDescent="0.2">
      <c r="A705" s="9"/>
      <c r="B705" s="9"/>
      <c r="C705" s="9"/>
      <c r="D705" s="9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1"/>
      <c r="P705" s="11"/>
      <c r="Q705" s="11"/>
      <c r="R705" s="11"/>
      <c r="S705" s="11"/>
      <c r="T705" s="11"/>
      <c r="U705" s="11"/>
      <c r="V705" s="11"/>
      <c r="W705" s="11"/>
      <c r="X705" s="11"/>
    </row>
    <row r="706" spans="1:24" s="28" customFormat="1" x14ac:dyDescent="0.2">
      <c r="A706" s="9"/>
      <c r="B706" s="9"/>
      <c r="C706" s="9"/>
      <c r="D706" s="9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1"/>
      <c r="P706" s="11"/>
      <c r="Q706" s="11"/>
      <c r="R706" s="11"/>
      <c r="S706" s="11"/>
      <c r="T706" s="11"/>
      <c r="U706" s="11"/>
      <c r="V706" s="11"/>
      <c r="W706" s="11"/>
      <c r="X706" s="11"/>
    </row>
    <row r="707" spans="1:24" s="28" customFormat="1" x14ac:dyDescent="0.2">
      <c r="A707" s="9"/>
      <c r="B707" s="9"/>
      <c r="C707" s="9"/>
      <c r="D707" s="9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1"/>
      <c r="P707" s="11"/>
      <c r="Q707" s="11"/>
      <c r="R707" s="11"/>
      <c r="S707" s="11"/>
      <c r="T707" s="11"/>
      <c r="U707" s="11"/>
      <c r="V707" s="11"/>
      <c r="W707" s="11"/>
      <c r="X707" s="11"/>
    </row>
    <row r="708" spans="1:24" s="28" customFormat="1" x14ac:dyDescent="0.2">
      <c r="A708" s="9"/>
      <c r="B708" s="9"/>
      <c r="C708" s="9"/>
      <c r="D708" s="9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1"/>
      <c r="P708" s="11"/>
      <c r="Q708" s="11"/>
      <c r="R708" s="11"/>
      <c r="S708" s="11"/>
      <c r="T708" s="11"/>
      <c r="U708" s="11"/>
      <c r="V708" s="11"/>
      <c r="W708" s="11"/>
      <c r="X708" s="11"/>
    </row>
    <row r="709" spans="1:24" s="28" customFormat="1" x14ac:dyDescent="0.2">
      <c r="A709" s="9"/>
      <c r="B709" s="9"/>
      <c r="C709" s="9"/>
      <c r="D709" s="9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1"/>
      <c r="P709" s="11"/>
      <c r="Q709" s="11"/>
      <c r="R709" s="11"/>
      <c r="S709" s="11"/>
      <c r="T709" s="11"/>
      <c r="U709" s="11"/>
      <c r="V709" s="11"/>
      <c r="W709" s="11"/>
      <c r="X709" s="11"/>
    </row>
    <row r="710" spans="1:24" s="28" customFormat="1" x14ac:dyDescent="0.2">
      <c r="A710" s="9"/>
      <c r="B710" s="9"/>
      <c r="C710" s="9"/>
      <c r="D710" s="9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1"/>
      <c r="P710" s="11"/>
      <c r="Q710" s="11"/>
      <c r="R710" s="11"/>
      <c r="S710" s="11"/>
      <c r="T710" s="11"/>
      <c r="U710" s="11"/>
      <c r="V710" s="11"/>
      <c r="W710" s="11"/>
      <c r="X710" s="11"/>
    </row>
    <row r="711" spans="1:24" s="28" customFormat="1" x14ac:dyDescent="0.2">
      <c r="A711" s="9"/>
      <c r="B711" s="9"/>
      <c r="C711" s="9"/>
      <c r="D711" s="9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1"/>
      <c r="P711" s="11"/>
      <c r="Q711" s="11"/>
      <c r="R711" s="11"/>
      <c r="S711" s="11"/>
      <c r="T711" s="11"/>
      <c r="U711" s="11"/>
      <c r="V711" s="11"/>
      <c r="W711" s="11"/>
      <c r="X711" s="11"/>
    </row>
    <row r="712" spans="1:24" s="28" customFormat="1" x14ac:dyDescent="0.2">
      <c r="A712" s="9"/>
      <c r="B712" s="9"/>
      <c r="C712" s="9"/>
      <c r="D712" s="9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1"/>
      <c r="P712" s="11"/>
      <c r="Q712" s="11"/>
      <c r="R712" s="11"/>
      <c r="S712" s="11"/>
      <c r="T712" s="11"/>
      <c r="U712" s="11"/>
      <c r="V712" s="11"/>
      <c r="W712" s="11"/>
      <c r="X712" s="11"/>
    </row>
    <row r="713" spans="1:24" s="28" customFormat="1" x14ac:dyDescent="0.2">
      <c r="A713" s="9"/>
      <c r="B713" s="9"/>
      <c r="C713" s="9"/>
      <c r="D713" s="9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1"/>
      <c r="P713" s="11"/>
      <c r="Q713" s="11"/>
      <c r="R713" s="11"/>
      <c r="S713" s="11"/>
      <c r="T713" s="11"/>
      <c r="U713" s="11"/>
      <c r="V713" s="11"/>
      <c r="W713" s="11"/>
      <c r="X713" s="11"/>
    </row>
    <row r="714" spans="1:24" s="28" customFormat="1" x14ac:dyDescent="0.2">
      <c r="A714" s="9"/>
      <c r="B714" s="9"/>
      <c r="C714" s="9"/>
      <c r="D714" s="9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1"/>
      <c r="P714" s="11"/>
      <c r="Q714" s="11"/>
      <c r="R714" s="11"/>
      <c r="S714" s="11"/>
      <c r="T714" s="11"/>
      <c r="U714" s="11"/>
      <c r="V714" s="11"/>
      <c r="W714" s="11"/>
      <c r="X714" s="11"/>
    </row>
    <row r="715" spans="1:24" s="28" customFormat="1" x14ac:dyDescent="0.2">
      <c r="A715" s="9"/>
      <c r="B715" s="9"/>
      <c r="C715" s="9"/>
      <c r="D715" s="9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1"/>
      <c r="P715" s="11"/>
      <c r="Q715" s="11"/>
      <c r="R715" s="11"/>
      <c r="S715" s="11"/>
      <c r="T715" s="11"/>
      <c r="U715" s="11"/>
      <c r="V715" s="11"/>
      <c r="W715" s="11"/>
      <c r="X715" s="11"/>
    </row>
    <row r="716" spans="1:24" s="28" customFormat="1" x14ac:dyDescent="0.2">
      <c r="A716" s="9"/>
      <c r="B716" s="9"/>
      <c r="C716" s="9"/>
      <c r="D716" s="9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1"/>
      <c r="P716" s="11"/>
      <c r="Q716" s="11"/>
      <c r="R716" s="11"/>
      <c r="S716" s="11"/>
      <c r="T716" s="11"/>
      <c r="U716" s="11"/>
      <c r="V716" s="11"/>
      <c r="W716" s="11"/>
      <c r="X716" s="11"/>
    </row>
    <row r="717" spans="1:24" s="28" customFormat="1" x14ac:dyDescent="0.2">
      <c r="A717" s="9"/>
      <c r="B717" s="9"/>
      <c r="C717" s="9"/>
      <c r="D717" s="9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1"/>
      <c r="P717" s="11"/>
      <c r="Q717" s="11"/>
      <c r="R717" s="11"/>
      <c r="S717" s="11"/>
      <c r="T717" s="11"/>
      <c r="U717" s="11"/>
      <c r="V717" s="11"/>
      <c r="W717" s="11"/>
      <c r="X717" s="11"/>
    </row>
    <row r="718" spans="1:24" s="28" customFormat="1" x14ac:dyDescent="0.2">
      <c r="A718" s="9"/>
      <c r="B718" s="9"/>
      <c r="C718" s="9"/>
      <c r="D718" s="9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1"/>
      <c r="P718" s="11"/>
      <c r="Q718" s="11"/>
      <c r="R718" s="11"/>
      <c r="S718" s="11"/>
      <c r="T718" s="11"/>
      <c r="U718" s="11"/>
      <c r="V718" s="11"/>
      <c r="W718" s="11"/>
      <c r="X718" s="11"/>
    </row>
    <row r="719" spans="1:24" s="28" customFormat="1" x14ac:dyDescent="0.2">
      <c r="A719" s="9"/>
      <c r="B719" s="9"/>
      <c r="C719" s="9"/>
      <c r="D719" s="9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1"/>
      <c r="P719" s="11"/>
      <c r="Q719" s="11"/>
      <c r="R719" s="11"/>
      <c r="S719" s="11"/>
      <c r="T719" s="11"/>
      <c r="U719" s="11"/>
      <c r="V719" s="11"/>
      <c r="W719" s="11"/>
      <c r="X719" s="11"/>
    </row>
    <row r="720" spans="1:24" s="28" customFormat="1" x14ac:dyDescent="0.2">
      <c r="A720" s="9"/>
      <c r="B720" s="9"/>
      <c r="C720" s="9"/>
      <c r="D720" s="9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1"/>
      <c r="P720" s="11"/>
      <c r="Q720" s="11"/>
      <c r="R720" s="11"/>
      <c r="S720" s="11"/>
      <c r="T720" s="11"/>
      <c r="U720" s="11"/>
      <c r="V720" s="11"/>
      <c r="W720" s="11"/>
      <c r="X720" s="11"/>
    </row>
    <row r="721" spans="1:24" s="28" customFormat="1" x14ac:dyDescent="0.2">
      <c r="A721" s="9"/>
      <c r="B721" s="9"/>
      <c r="C721" s="9"/>
      <c r="D721" s="9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1"/>
      <c r="P721" s="11"/>
      <c r="Q721" s="11"/>
      <c r="R721" s="11"/>
      <c r="S721" s="11"/>
      <c r="T721" s="11"/>
      <c r="U721" s="11"/>
      <c r="V721" s="11"/>
      <c r="W721" s="11"/>
      <c r="X721" s="11"/>
    </row>
    <row r="722" spans="1:24" s="28" customFormat="1" x14ac:dyDescent="0.2">
      <c r="A722" s="9"/>
      <c r="B722" s="9"/>
      <c r="C722" s="9"/>
      <c r="D722" s="9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1"/>
      <c r="P722" s="11"/>
      <c r="Q722" s="11"/>
      <c r="R722" s="11"/>
      <c r="S722" s="11"/>
      <c r="T722" s="11"/>
      <c r="U722" s="11"/>
      <c r="V722" s="11"/>
      <c r="W722" s="11"/>
      <c r="X722" s="11"/>
    </row>
    <row r="723" spans="1:24" s="28" customFormat="1" x14ac:dyDescent="0.2">
      <c r="A723" s="9"/>
      <c r="B723" s="9"/>
      <c r="C723" s="9"/>
      <c r="D723" s="9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1"/>
      <c r="P723" s="11"/>
      <c r="Q723" s="11"/>
      <c r="R723" s="11"/>
      <c r="S723" s="11"/>
      <c r="T723" s="11"/>
      <c r="U723" s="11"/>
      <c r="V723" s="11"/>
      <c r="W723" s="11"/>
      <c r="X723" s="11"/>
    </row>
    <row r="724" spans="1:24" s="28" customFormat="1" x14ac:dyDescent="0.2">
      <c r="A724" s="9"/>
      <c r="B724" s="9"/>
      <c r="C724" s="9"/>
      <c r="D724" s="9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1"/>
      <c r="P724" s="11"/>
      <c r="Q724" s="11"/>
      <c r="R724" s="11"/>
      <c r="S724" s="11"/>
      <c r="T724" s="11"/>
      <c r="U724" s="11"/>
      <c r="V724" s="11"/>
      <c r="W724" s="11"/>
      <c r="X724" s="11"/>
    </row>
    <row r="725" spans="1:24" s="28" customFormat="1" x14ac:dyDescent="0.2">
      <c r="A725" s="9"/>
      <c r="B725" s="9"/>
      <c r="C725" s="9"/>
      <c r="D725" s="9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1"/>
      <c r="P725" s="11"/>
      <c r="Q725" s="11"/>
      <c r="R725" s="11"/>
      <c r="S725" s="11"/>
      <c r="T725" s="11"/>
      <c r="U725" s="11"/>
      <c r="V725" s="11"/>
      <c r="W725" s="11"/>
      <c r="X725" s="11"/>
    </row>
    <row r="726" spans="1:24" s="28" customFormat="1" x14ac:dyDescent="0.2">
      <c r="A726" s="9"/>
      <c r="B726" s="9"/>
      <c r="C726" s="9"/>
      <c r="D726" s="9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1"/>
      <c r="P726" s="11"/>
      <c r="Q726" s="11"/>
      <c r="R726" s="11"/>
      <c r="S726" s="11"/>
      <c r="T726" s="11"/>
      <c r="U726" s="11"/>
      <c r="V726" s="11"/>
      <c r="W726" s="11"/>
      <c r="X726" s="11"/>
    </row>
    <row r="727" spans="1:24" s="28" customFormat="1" x14ac:dyDescent="0.2">
      <c r="A727" s="9"/>
      <c r="B727" s="9"/>
      <c r="C727" s="9"/>
      <c r="D727" s="9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1"/>
      <c r="P727" s="11"/>
      <c r="Q727" s="11"/>
      <c r="R727" s="11"/>
      <c r="S727" s="11"/>
      <c r="T727" s="11"/>
      <c r="U727" s="11"/>
      <c r="V727" s="11"/>
      <c r="W727" s="11"/>
      <c r="X727" s="11"/>
    </row>
    <row r="728" spans="1:24" s="28" customFormat="1" x14ac:dyDescent="0.2">
      <c r="A728" s="9"/>
      <c r="B728" s="9"/>
      <c r="C728" s="9"/>
      <c r="D728" s="9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1"/>
      <c r="P728" s="11"/>
      <c r="Q728" s="11"/>
      <c r="R728" s="11"/>
      <c r="S728" s="11"/>
      <c r="T728" s="11"/>
      <c r="U728" s="11"/>
      <c r="V728" s="11"/>
      <c r="W728" s="11"/>
      <c r="X728" s="11"/>
    </row>
    <row r="729" spans="1:24" s="28" customFormat="1" x14ac:dyDescent="0.2">
      <c r="A729" s="9"/>
      <c r="B729" s="9"/>
      <c r="C729" s="9"/>
      <c r="D729" s="9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1"/>
      <c r="P729" s="11"/>
      <c r="Q729" s="11"/>
      <c r="R729" s="11"/>
      <c r="S729" s="11"/>
      <c r="T729" s="11"/>
      <c r="U729" s="11"/>
      <c r="V729" s="11"/>
      <c r="W729" s="11"/>
      <c r="X729" s="11"/>
    </row>
    <row r="730" spans="1:24" s="28" customFormat="1" x14ac:dyDescent="0.2">
      <c r="A730" s="9"/>
      <c r="B730" s="9"/>
      <c r="C730" s="9"/>
      <c r="D730" s="9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1"/>
      <c r="P730" s="11"/>
      <c r="Q730" s="11"/>
      <c r="R730" s="11"/>
      <c r="S730" s="11"/>
      <c r="T730" s="11"/>
      <c r="U730" s="11"/>
      <c r="V730" s="11"/>
      <c r="W730" s="11"/>
      <c r="X730" s="11"/>
    </row>
    <row r="731" spans="1:24" s="28" customFormat="1" x14ac:dyDescent="0.2">
      <c r="A731" s="9"/>
      <c r="B731" s="9"/>
      <c r="C731" s="9"/>
      <c r="D731" s="9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1"/>
      <c r="P731" s="11"/>
      <c r="Q731" s="11"/>
      <c r="R731" s="11"/>
      <c r="S731" s="11"/>
      <c r="T731" s="11"/>
      <c r="U731" s="11"/>
      <c r="V731" s="11"/>
      <c r="W731" s="11"/>
      <c r="X731" s="11"/>
    </row>
    <row r="732" spans="1:24" s="28" customFormat="1" x14ac:dyDescent="0.2">
      <c r="A732" s="9"/>
      <c r="B732" s="9"/>
      <c r="C732" s="9"/>
      <c r="D732" s="9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1"/>
      <c r="P732" s="11"/>
      <c r="Q732" s="11"/>
      <c r="R732" s="11"/>
      <c r="S732" s="11"/>
      <c r="T732" s="11"/>
      <c r="U732" s="11"/>
      <c r="V732" s="11"/>
      <c r="W732" s="11"/>
      <c r="X732" s="11"/>
    </row>
    <row r="733" spans="1:24" s="28" customFormat="1" x14ac:dyDescent="0.2">
      <c r="A733" s="9"/>
      <c r="B733" s="9"/>
      <c r="C733" s="9"/>
      <c r="D733" s="9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1"/>
      <c r="P733" s="11"/>
      <c r="Q733" s="11"/>
      <c r="R733" s="11"/>
      <c r="S733" s="11"/>
      <c r="T733" s="11"/>
      <c r="U733" s="11"/>
      <c r="V733" s="11"/>
      <c r="W733" s="11"/>
      <c r="X733" s="11"/>
    </row>
    <row r="734" spans="1:24" s="28" customFormat="1" x14ac:dyDescent="0.2">
      <c r="A734" s="9"/>
      <c r="B734" s="9"/>
      <c r="C734" s="9"/>
      <c r="D734" s="9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1"/>
      <c r="P734" s="11"/>
      <c r="Q734" s="11"/>
      <c r="R734" s="11"/>
      <c r="S734" s="11"/>
      <c r="T734" s="11"/>
      <c r="U734" s="11"/>
      <c r="V734" s="11"/>
      <c r="W734" s="11"/>
      <c r="X734" s="11"/>
    </row>
    <row r="735" spans="1:24" s="28" customFormat="1" x14ac:dyDescent="0.2">
      <c r="A735" s="9"/>
      <c r="B735" s="9"/>
      <c r="C735" s="9"/>
      <c r="D735" s="9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1"/>
      <c r="P735" s="11"/>
      <c r="Q735" s="11"/>
      <c r="R735" s="11"/>
      <c r="S735" s="11"/>
      <c r="T735" s="11"/>
      <c r="U735" s="11"/>
      <c r="V735" s="11"/>
      <c r="W735" s="11"/>
      <c r="X735" s="11"/>
    </row>
    <row r="736" spans="1:24" s="28" customFormat="1" x14ac:dyDescent="0.2">
      <c r="A736" s="9"/>
      <c r="B736" s="9"/>
      <c r="C736" s="9"/>
      <c r="D736" s="9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1"/>
      <c r="P736" s="11"/>
      <c r="Q736" s="11"/>
      <c r="R736" s="11"/>
      <c r="S736" s="11"/>
      <c r="T736" s="11"/>
      <c r="U736" s="11"/>
      <c r="V736" s="11"/>
      <c r="W736" s="11"/>
      <c r="X736" s="11"/>
    </row>
    <row r="737" spans="1:24" s="28" customFormat="1" x14ac:dyDescent="0.2">
      <c r="A737" s="9"/>
      <c r="B737" s="9"/>
      <c r="C737" s="9"/>
      <c r="D737" s="9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1"/>
      <c r="P737" s="11"/>
      <c r="Q737" s="11"/>
      <c r="R737" s="11"/>
      <c r="S737" s="11"/>
      <c r="T737" s="11"/>
      <c r="U737" s="11"/>
      <c r="V737" s="11"/>
      <c r="W737" s="11"/>
      <c r="X737" s="11"/>
    </row>
    <row r="738" spans="1:24" s="28" customFormat="1" x14ac:dyDescent="0.2">
      <c r="A738" s="9"/>
      <c r="B738" s="9"/>
      <c r="C738" s="9"/>
      <c r="D738" s="9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1"/>
      <c r="P738" s="11"/>
      <c r="Q738" s="11"/>
      <c r="R738" s="11"/>
      <c r="S738" s="11"/>
      <c r="T738" s="11"/>
      <c r="U738" s="11"/>
      <c r="V738" s="11"/>
      <c r="W738" s="11"/>
      <c r="X738" s="11"/>
    </row>
    <row r="739" spans="1:24" s="28" customFormat="1" x14ac:dyDescent="0.2">
      <c r="A739" s="9"/>
      <c r="B739" s="9"/>
      <c r="C739" s="9"/>
      <c r="D739" s="9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1"/>
      <c r="P739" s="11"/>
      <c r="Q739" s="11"/>
      <c r="R739" s="11"/>
      <c r="S739" s="11"/>
      <c r="T739" s="11"/>
      <c r="U739" s="11"/>
      <c r="V739" s="11"/>
      <c r="W739" s="11"/>
      <c r="X739" s="11"/>
    </row>
    <row r="740" spans="1:24" s="28" customFormat="1" x14ac:dyDescent="0.2">
      <c r="A740" s="9"/>
      <c r="B740" s="9"/>
      <c r="C740" s="9"/>
      <c r="D740" s="9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1"/>
      <c r="P740" s="11"/>
      <c r="Q740" s="11"/>
      <c r="R740" s="11"/>
      <c r="S740" s="11"/>
      <c r="T740" s="11"/>
      <c r="U740" s="11"/>
      <c r="V740" s="11"/>
      <c r="W740" s="11"/>
      <c r="X740" s="11"/>
    </row>
  </sheetData>
  <sortState ref="A4:X56">
    <sortCondition descending="1" ref="C4:C56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2389"/>
  <sheetViews>
    <sheetView workbookViewId="0">
      <selection activeCell="A4" sqref="A4"/>
    </sheetView>
  </sheetViews>
  <sheetFormatPr baseColWidth="10" defaultRowHeight="16" x14ac:dyDescent="0.2"/>
  <cols>
    <col min="1" max="4" width="12" style="19" customWidth="1"/>
    <col min="5" max="14" width="12" style="20" customWidth="1"/>
    <col min="15" max="23" width="12" style="21" customWidth="1"/>
    <col min="24" max="24" width="12" style="22" customWidth="1"/>
  </cols>
  <sheetData>
    <row r="1" spans="1:24" s="13" customFormat="1" x14ac:dyDescent="0.2">
      <c r="A1" s="1"/>
      <c r="B1" s="1"/>
      <c r="C1" s="1"/>
      <c r="D1" s="2"/>
      <c r="E1" s="86" t="s">
        <v>1211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9" t="s">
        <v>32</v>
      </c>
      <c r="B4" s="9" t="s">
        <v>33</v>
      </c>
      <c r="C4" s="15" t="s">
        <v>1605</v>
      </c>
      <c r="D4" s="9">
        <f t="shared" ref="D4:D35" si="0">TTEST(E4:H4,O4:R4,2,2)</f>
        <v>1.5261246224360054E-2</v>
      </c>
      <c r="E4" s="10">
        <v>3.7262999999999999E-4</v>
      </c>
      <c r="F4" s="10">
        <v>1.6673999999999999E-4</v>
      </c>
      <c r="G4" s="10">
        <v>6.949E-5</v>
      </c>
      <c r="H4" s="10">
        <v>2.9796E-4</v>
      </c>
      <c r="I4" s="10">
        <f t="shared" ref="I4:I35" si="1">AVERAGEIF(E4:H4,"&lt;&gt;0")</f>
        <v>2.2670499999999998E-4</v>
      </c>
      <c r="J4" s="10">
        <v>12</v>
      </c>
      <c r="K4" s="10">
        <v>6</v>
      </c>
      <c r="L4" s="10">
        <v>2</v>
      </c>
      <c r="M4" s="10">
        <v>6</v>
      </c>
      <c r="N4" s="10">
        <f t="shared" ref="N4:N35" si="2">AVERAGE(J4:M4)</f>
        <v>6.5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34">
        <f t="shared" ref="X4:X35" si="3">AVERAGE(T4:W4)</f>
        <v>0</v>
      </c>
    </row>
    <row r="5" spans="1:24" x14ac:dyDescent="0.2">
      <c r="A5" s="9" t="s">
        <v>28</v>
      </c>
      <c r="B5" s="9" t="s">
        <v>30</v>
      </c>
      <c r="C5" s="45" t="s">
        <v>1605</v>
      </c>
      <c r="D5" s="9">
        <f t="shared" si="0"/>
        <v>1.0647496018224027E-3</v>
      </c>
      <c r="E5" s="10">
        <v>3.2902000000000002E-4</v>
      </c>
      <c r="F5" s="10">
        <v>5.6119000000000004E-4</v>
      </c>
      <c r="G5" s="10">
        <v>3.8984000000000002E-4</v>
      </c>
      <c r="H5" s="10">
        <v>2.5535E-4</v>
      </c>
      <c r="I5" s="10">
        <f t="shared" si="1"/>
        <v>3.8385000000000003E-4</v>
      </c>
      <c r="J5" s="10">
        <v>11.333333333333332</v>
      </c>
      <c r="K5" s="10">
        <v>21.599999999999998</v>
      </c>
      <c r="L5" s="10">
        <v>12</v>
      </c>
      <c r="M5" s="10">
        <v>5.5</v>
      </c>
      <c r="N5" s="10">
        <f t="shared" si="2"/>
        <v>12.608333333333333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34">
        <f t="shared" si="3"/>
        <v>0</v>
      </c>
    </row>
    <row r="6" spans="1:24" x14ac:dyDescent="0.2">
      <c r="A6" s="9" t="s">
        <v>28</v>
      </c>
      <c r="B6" s="9" t="s">
        <v>29</v>
      </c>
      <c r="C6" s="45" t="s">
        <v>1605</v>
      </c>
      <c r="D6" s="9">
        <f t="shared" si="0"/>
        <v>2.6276063166778833E-3</v>
      </c>
      <c r="E6" s="10">
        <v>6.4063E-4</v>
      </c>
      <c r="F6" s="10">
        <v>3.6422000000000001E-4</v>
      </c>
      <c r="G6" s="10">
        <v>3.7952E-4</v>
      </c>
      <c r="H6" s="10">
        <v>2.4860000000000003E-4</v>
      </c>
      <c r="I6" s="10">
        <f t="shared" si="1"/>
        <v>4.0824250000000002E-4</v>
      </c>
      <c r="J6" s="10">
        <v>22.666666666666664</v>
      </c>
      <c r="K6" s="10">
        <v>14.400000000000002</v>
      </c>
      <c r="L6" s="10">
        <v>12</v>
      </c>
      <c r="M6" s="10">
        <v>5.5</v>
      </c>
      <c r="N6" s="10">
        <f t="shared" si="2"/>
        <v>13.641666666666666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34">
        <f t="shared" si="3"/>
        <v>0</v>
      </c>
    </row>
    <row r="7" spans="1:24" x14ac:dyDescent="0.2">
      <c r="A7" s="9" t="s">
        <v>20</v>
      </c>
      <c r="B7" s="9" t="s">
        <v>21</v>
      </c>
      <c r="C7" s="45" t="s">
        <v>1605</v>
      </c>
      <c r="D7" s="9">
        <f t="shared" si="0"/>
        <v>2.4910343051710215E-5</v>
      </c>
      <c r="E7" s="10">
        <v>1.16993E-3</v>
      </c>
      <c r="F7" s="10">
        <v>8.5068999999999997E-4</v>
      </c>
      <c r="G7" s="10">
        <v>1.30916E-3</v>
      </c>
      <c r="H7" s="10">
        <v>1.1693700000000001E-3</v>
      </c>
      <c r="I7" s="10">
        <f t="shared" si="1"/>
        <v>1.1247875000000001E-3</v>
      </c>
      <c r="J7" s="10">
        <v>16</v>
      </c>
      <c r="K7" s="10">
        <v>13</v>
      </c>
      <c r="L7" s="10">
        <v>16</v>
      </c>
      <c r="M7" s="10">
        <v>10</v>
      </c>
      <c r="N7" s="10">
        <f t="shared" si="2"/>
        <v>13.75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34">
        <f t="shared" si="3"/>
        <v>0</v>
      </c>
    </row>
    <row r="8" spans="1:24" x14ac:dyDescent="0.2">
      <c r="A8" s="9" t="s">
        <v>1216</v>
      </c>
      <c r="B8" s="9" t="s">
        <v>1217</v>
      </c>
      <c r="C8" s="45" t="s">
        <v>1605</v>
      </c>
      <c r="D8" s="9">
        <f t="shared" si="0"/>
        <v>3.7228031825274946E-3</v>
      </c>
      <c r="E8" s="10">
        <v>9.1390000000000004E-5</v>
      </c>
      <c r="F8" s="10">
        <v>5.452E-5</v>
      </c>
      <c r="G8" s="10">
        <v>3.4090000000000001E-5</v>
      </c>
      <c r="H8" s="10">
        <v>9.7429999999999994E-5</v>
      </c>
      <c r="I8" s="10">
        <f t="shared" si="1"/>
        <v>6.9357500000000001E-5</v>
      </c>
      <c r="J8" s="10">
        <v>3</v>
      </c>
      <c r="K8" s="10">
        <v>2</v>
      </c>
      <c r="L8" s="10">
        <v>1</v>
      </c>
      <c r="M8" s="10">
        <v>2</v>
      </c>
      <c r="N8" s="10">
        <f t="shared" si="2"/>
        <v>2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34">
        <f t="shared" si="3"/>
        <v>0</v>
      </c>
    </row>
    <row r="9" spans="1:24" x14ac:dyDescent="0.2">
      <c r="A9" s="9" t="s">
        <v>1224</v>
      </c>
      <c r="B9" s="9" t="s">
        <v>1225</v>
      </c>
      <c r="C9" s="45" t="s">
        <v>1605</v>
      </c>
      <c r="D9" s="9">
        <f t="shared" si="0"/>
        <v>4.3962682230519273E-2</v>
      </c>
      <c r="E9" s="10">
        <v>9.2139999999999995E-5</v>
      </c>
      <c r="F9" s="10">
        <v>2.0615E-4</v>
      </c>
      <c r="G9" s="10">
        <v>0</v>
      </c>
      <c r="H9" s="10">
        <v>1.4736E-4</v>
      </c>
      <c r="I9" s="10">
        <f t="shared" si="1"/>
        <v>1.4855000000000001E-4</v>
      </c>
      <c r="J9" s="10">
        <v>2</v>
      </c>
      <c r="K9" s="10">
        <v>5</v>
      </c>
      <c r="L9" s="10">
        <v>0</v>
      </c>
      <c r="M9" s="10">
        <v>2</v>
      </c>
      <c r="N9" s="10">
        <f t="shared" si="2"/>
        <v>2.25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34">
        <f t="shared" si="3"/>
        <v>0</v>
      </c>
    </row>
    <row r="10" spans="1:24" x14ac:dyDescent="0.2">
      <c r="A10" s="9" t="s">
        <v>1218</v>
      </c>
      <c r="B10" s="9" t="s">
        <v>1219</v>
      </c>
      <c r="C10" s="45" t="s">
        <v>1605</v>
      </c>
      <c r="D10" s="9">
        <f t="shared" si="0"/>
        <v>6.3141793574686871E-3</v>
      </c>
      <c r="E10" s="10">
        <v>6.5510000000000001E-5</v>
      </c>
      <c r="F10" s="10">
        <v>5.8629999999999999E-5</v>
      </c>
      <c r="G10" s="10">
        <v>1.4661000000000001E-4</v>
      </c>
      <c r="H10" s="10">
        <v>1.5715E-4</v>
      </c>
      <c r="I10" s="10">
        <f t="shared" si="1"/>
        <v>1.0697500000000001E-4</v>
      </c>
      <c r="J10" s="10">
        <v>2</v>
      </c>
      <c r="K10" s="10">
        <v>2</v>
      </c>
      <c r="L10" s="10">
        <v>4</v>
      </c>
      <c r="M10" s="10">
        <v>3</v>
      </c>
      <c r="N10" s="10">
        <f t="shared" si="2"/>
        <v>2.75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34">
        <f t="shared" si="3"/>
        <v>0</v>
      </c>
    </row>
    <row r="11" spans="1:24" x14ac:dyDescent="0.2">
      <c r="A11" s="9" t="s">
        <v>1220</v>
      </c>
      <c r="B11" s="9" t="s">
        <v>1221</v>
      </c>
      <c r="C11" s="45" t="s">
        <v>1605</v>
      </c>
      <c r="D11" s="9">
        <f t="shared" si="0"/>
        <v>2.7882490892784308E-2</v>
      </c>
      <c r="E11" s="10">
        <v>0</v>
      </c>
      <c r="F11" s="10">
        <v>4.333E-5</v>
      </c>
      <c r="G11" s="10">
        <v>5.4169999999999998E-5</v>
      </c>
      <c r="H11" s="10">
        <v>3.871E-5</v>
      </c>
      <c r="I11" s="10">
        <f t="shared" si="1"/>
        <v>4.5403333333333333E-5</v>
      </c>
      <c r="J11" s="10">
        <v>0</v>
      </c>
      <c r="K11" s="10">
        <v>4</v>
      </c>
      <c r="L11" s="10">
        <v>4</v>
      </c>
      <c r="M11" s="10">
        <v>2</v>
      </c>
      <c r="N11" s="10">
        <f t="shared" si="2"/>
        <v>2.5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34">
        <f t="shared" si="3"/>
        <v>0</v>
      </c>
    </row>
    <row r="12" spans="1:24" x14ac:dyDescent="0.2">
      <c r="A12" s="9" t="s">
        <v>40</v>
      </c>
      <c r="B12" s="9" t="s">
        <v>41</v>
      </c>
      <c r="C12" s="45" t="s">
        <v>1605</v>
      </c>
      <c r="D12" s="9">
        <f t="shared" si="0"/>
        <v>8.541182218786084E-6</v>
      </c>
      <c r="E12" s="10">
        <v>7.6630000000000003E-5</v>
      </c>
      <c r="F12" s="10">
        <v>5.4870000000000002E-5</v>
      </c>
      <c r="G12" s="10">
        <v>6.86E-5</v>
      </c>
      <c r="H12" s="10">
        <v>6.1279999999999996E-5</v>
      </c>
      <c r="I12" s="10">
        <f t="shared" si="1"/>
        <v>6.5344999999999992E-5</v>
      </c>
      <c r="J12" s="10">
        <v>10</v>
      </c>
      <c r="K12" s="10">
        <v>8</v>
      </c>
      <c r="L12" s="10">
        <v>8</v>
      </c>
      <c r="M12" s="10">
        <v>5</v>
      </c>
      <c r="N12" s="10">
        <f t="shared" si="2"/>
        <v>7.75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34">
        <f t="shared" si="3"/>
        <v>0</v>
      </c>
    </row>
    <row r="13" spans="1:24" x14ac:dyDescent="0.2">
      <c r="A13" s="9" t="s">
        <v>1214</v>
      </c>
      <c r="B13" s="9" t="s">
        <v>1215</v>
      </c>
      <c r="C13" s="45" t="s">
        <v>1605</v>
      </c>
      <c r="D13" s="9">
        <f t="shared" si="0"/>
        <v>3.3999782841027043E-4</v>
      </c>
      <c r="E13" s="10">
        <v>2.2710000000000001E-5</v>
      </c>
      <c r="F13" s="10">
        <v>4.0649999999999999E-5</v>
      </c>
      <c r="G13" s="10">
        <v>2.5420000000000001E-5</v>
      </c>
      <c r="H13" s="10">
        <v>3.6319999999999998E-5</v>
      </c>
      <c r="I13" s="10">
        <f t="shared" si="1"/>
        <v>3.1275000000000001E-5</v>
      </c>
      <c r="J13" s="10">
        <v>3</v>
      </c>
      <c r="K13" s="10">
        <v>6</v>
      </c>
      <c r="L13" s="10">
        <v>3</v>
      </c>
      <c r="M13" s="10">
        <v>3</v>
      </c>
      <c r="N13" s="10">
        <f t="shared" si="2"/>
        <v>3.75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34">
        <f t="shared" si="3"/>
        <v>0</v>
      </c>
    </row>
    <row r="14" spans="1:24" x14ac:dyDescent="0.2">
      <c r="A14" s="9" t="s">
        <v>1124</v>
      </c>
      <c r="B14" s="9" t="s">
        <v>1125</v>
      </c>
      <c r="C14" s="45" t="s">
        <v>1605</v>
      </c>
      <c r="D14" s="9">
        <f t="shared" si="0"/>
        <v>5.9913567313012337E-3</v>
      </c>
      <c r="E14" s="10">
        <v>3.1327999999999998E-4</v>
      </c>
      <c r="F14" s="10">
        <v>5.6072999999999995E-4</v>
      </c>
      <c r="G14" s="10">
        <v>5.2583999999999997E-4</v>
      </c>
      <c r="H14" s="10">
        <v>1.00202E-3</v>
      </c>
      <c r="I14" s="10">
        <f t="shared" si="1"/>
        <v>6.0046749999999988E-4</v>
      </c>
      <c r="J14" s="10">
        <v>2</v>
      </c>
      <c r="K14" s="10">
        <v>4</v>
      </c>
      <c r="L14" s="10">
        <v>3</v>
      </c>
      <c r="M14" s="10">
        <v>4</v>
      </c>
      <c r="N14" s="10">
        <f t="shared" si="2"/>
        <v>3.25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34">
        <f t="shared" si="3"/>
        <v>0</v>
      </c>
    </row>
    <row r="15" spans="1:24" x14ac:dyDescent="0.2">
      <c r="A15" s="9" t="s">
        <v>1212</v>
      </c>
      <c r="B15" s="9" t="s">
        <v>1213</v>
      </c>
      <c r="C15" s="45" t="s">
        <v>1605</v>
      </c>
      <c r="D15" s="9">
        <f t="shared" si="0"/>
        <v>3.0924553651671407E-4</v>
      </c>
      <c r="E15" s="10">
        <v>6.5090000000000002E-5</v>
      </c>
      <c r="F15" s="10">
        <v>5.825E-5</v>
      </c>
      <c r="G15" s="10">
        <v>7.2830000000000006E-5</v>
      </c>
      <c r="H15" s="10">
        <v>1.0409E-4</v>
      </c>
      <c r="I15" s="10">
        <f t="shared" si="1"/>
        <v>7.5065E-5</v>
      </c>
      <c r="J15" s="10">
        <v>2</v>
      </c>
      <c r="K15" s="10">
        <v>2</v>
      </c>
      <c r="L15" s="10">
        <v>2</v>
      </c>
      <c r="M15" s="10">
        <v>2</v>
      </c>
      <c r="N15" s="10">
        <f t="shared" si="2"/>
        <v>2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34">
        <f t="shared" si="3"/>
        <v>0</v>
      </c>
    </row>
    <row r="16" spans="1:24" x14ac:dyDescent="0.2">
      <c r="A16" s="9" t="s">
        <v>1448</v>
      </c>
      <c r="B16" s="9" t="s">
        <v>432</v>
      </c>
      <c r="C16" s="15">
        <f t="shared" ref="C16:C55" si="4">I16/S16</f>
        <v>178.05143559644671</v>
      </c>
      <c r="D16" s="9">
        <f t="shared" si="0"/>
        <v>4.7255541882034565E-8</v>
      </c>
      <c r="E16" s="10">
        <v>8.549329E-2</v>
      </c>
      <c r="F16" s="10">
        <v>7.5554170000000004E-2</v>
      </c>
      <c r="G16" s="10">
        <v>7.6049110000000003E-2</v>
      </c>
      <c r="H16" s="10">
        <v>7.7185580000000004E-2</v>
      </c>
      <c r="I16" s="10">
        <f t="shared" si="1"/>
        <v>7.8570537500000009E-2</v>
      </c>
      <c r="J16" s="10">
        <v>1765.9392575928009</v>
      </c>
      <c r="K16" s="10">
        <v>1743.8811544991511</v>
      </c>
      <c r="L16" s="10">
        <v>1403.8043478260868</v>
      </c>
      <c r="M16" s="10">
        <v>996.9402390438247</v>
      </c>
      <c r="N16" s="10">
        <f t="shared" si="2"/>
        <v>1477.6412497404658</v>
      </c>
      <c r="O16" s="11">
        <v>4.5915000000000002E-4</v>
      </c>
      <c r="P16" s="11">
        <v>6.1174999999999999E-4</v>
      </c>
      <c r="Q16" s="11">
        <v>3.3280000000000001E-4</v>
      </c>
      <c r="R16" s="11">
        <v>3.6141999999999999E-4</v>
      </c>
      <c r="S16" s="11">
        <f t="shared" ref="S16:S35" si="5">AVERAGEIF(O16:R16,"&lt;&gt;0")</f>
        <v>4.4128000000000006E-4</v>
      </c>
      <c r="T16" s="11">
        <v>16</v>
      </c>
      <c r="U16" s="11">
        <v>13</v>
      </c>
      <c r="V16" s="11">
        <v>8</v>
      </c>
      <c r="W16" s="11">
        <v>7</v>
      </c>
      <c r="X16" s="34">
        <f t="shared" si="3"/>
        <v>11</v>
      </c>
    </row>
    <row r="17" spans="1:24" x14ac:dyDescent="0.2">
      <c r="A17" s="9" t="s">
        <v>1048</v>
      </c>
      <c r="B17" s="9" t="s">
        <v>1049</v>
      </c>
      <c r="C17" s="15">
        <f t="shared" si="4"/>
        <v>33.487846010700167</v>
      </c>
      <c r="D17" s="9">
        <f t="shared" si="0"/>
        <v>8.9259905184588126E-6</v>
      </c>
      <c r="E17" s="10">
        <v>1.7404499999999999E-3</v>
      </c>
      <c r="F17" s="10">
        <v>1.36287E-3</v>
      </c>
      <c r="G17" s="10">
        <v>1.3795299999999999E-3</v>
      </c>
      <c r="H17" s="10">
        <v>1.2757199999999999E-3</v>
      </c>
      <c r="I17" s="10">
        <f t="shared" si="1"/>
        <v>1.4396425E-3</v>
      </c>
      <c r="J17" s="10">
        <v>48</v>
      </c>
      <c r="K17" s="10">
        <v>42</v>
      </c>
      <c r="L17" s="10">
        <v>34</v>
      </c>
      <c r="M17" s="10">
        <v>22</v>
      </c>
      <c r="N17" s="10">
        <f t="shared" si="2"/>
        <v>36.5</v>
      </c>
      <c r="O17" s="11">
        <v>4.299E-5</v>
      </c>
      <c r="P17" s="11">
        <v>0</v>
      </c>
      <c r="Q17" s="11">
        <v>0</v>
      </c>
      <c r="R17" s="11">
        <v>0</v>
      </c>
      <c r="S17" s="11">
        <f t="shared" si="5"/>
        <v>4.299E-5</v>
      </c>
      <c r="T17" s="11">
        <v>2</v>
      </c>
      <c r="U17" s="11">
        <v>0</v>
      </c>
      <c r="V17" s="11">
        <v>0</v>
      </c>
      <c r="W17" s="11">
        <v>0</v>
      </c>
      <c r="X17" s="34">
        <f t="shared" si="3"/>
        <v>0.5</v>
      </c>
    </row>
    <row r="18" spans="1:24" x14ac:dyDescent="0.2">
      <c r="A18" s="9" t="s">
        <v>892</v>
      </c>
      <c r="B18" s="9" t="s">
        <v>893</v>
      </c>
      <c r="C18" s="15">
        <f t="shared" si="4"/>
        <v>15.850279911469864</v>
      </c>
      <c r="D18" s="9">
        <f t="shared" si="0"/>
        <v>8.7555567274829552E-4</v>
      </c>
      <c r="E18" s="10">
        <v>8.8654000000000001E-4</v>
      </c>
      <c r="F18" s="10">
        <v>1.3230799999999999E-3</v>
      </c>
      <c r="G18" s="10">
        <v>1.7135200000000001E-3</v>
      </c>
      <c r="H18" s="10">
        <v>9.4669999999999997E-4</v>
      </c>
      <c r="I18" s="10">
        <f t="shared" si="1"/>
        <v>1.2174600000000001E-3</v>
      </c>
      <c r="J18" s="10">
        <v>18.060742407199101</v>
      </c>
      <c r="K18" s="10">
        <v>30.118845500848899</v>
      </c>
      <c r="L18" s="10">
        <v>31.195652173913043</v>
      </c>
      <c r="M18" s="10">
        <v>12.0597609561753</v>
      </c>
      <c r="N18" s="10">
        <f t="shared" si="2"/>
        <v>22.858750259534084</v>
      </c>
      <c r="O18" s="11">
        <v>5.8189999999999997E-5</v>
      </c>
      <c r="P18" s="11">
        <v>9.5429999999999999E-5</v>
      </c>
      <c r="Q18" s="11">
        <v>0</v>
      </c>
      <c r="R18" s="11">
        <v>0</v>
      </c>
      <c r="S18" s="11">
        <f t="shared" si="5"/>
        <v>7.6809999999999991E-5</v>
      </c>
      <c r="T18" s="11">
        <v>2</v>
      </c>
      <c r="U18" s="11">
        <v>2</v>
      </c>
      <c r="V18" s="11">
        <v>0</v>
      </c>
      <c r="W18" s="11">
        <v>0</v>
      </c>
      <c r="X18" s="34">
        <f t="shared" si="3"/>
        <v>1</v>
      </c>
    </row>
    <row r="19" spans="1:24" x14ac:dyDescent="0.2">
      <c r="A19" s="9" t="s">
        <v>64</v>
      </c>
      <c r="B19" s="9" t="s">
        <v>65</v>
      </c>
      <c r="C19" s="15">
        <f t="shared" si="4"/>
        <v>14.172308412372834</v>
      </c>
      <c r="D19" s="9">
        <f t="shared" si="0"/>
        <v>2.2012617130633944E-6</v>
      </c>
      <c r="E19" s="10">
        <v>2.5251200000000001E-3</v>
      </c>
      <c r="F19" s="10">
        <v>2.7405900000000002E-3</v>
      </c>
      <c r="G19" s="10">
        <v>2.7955599999999999E-3</v>
      </c>
      <c r="H19" s="10">
        <v>2.2339199999999999E-3</v>
      </c>
      <c r="I19" s="10">
        <f t="shared" si="1"/>
        <v>2.5737974999999998E-3</v>
      </c>
      <c r="J19" s="10">
        <v>94</v>
      </c>
      <c r="K19" s="10">
        <v>114</v>
      </c>
      <c r="L19" s="10">
        <v>93</v>
      </c>
      <c r="M19" s="10">
        <v>52</v>
      </c>
      <c r="N19" s="10">
        <f t="shared" si="2"/>
        <v>88.25</v>
      </c>
      <c r="O19" s="11">
        <v>7.962E-5</v>
      </c>
      <c r="P19" s="11">
        <v>3.1334000000000001E-4</v>
      </c>
      <c r="Q19" s="11">
        <v>1.6158000000000001E-4</v>
      </c>
      <c r="R19" s="11">
        <v>1.7189000000000001E-4</v>
      </c>
      <c r="S19" s="11">
        <f t="shared" si="5"/>
        <v>1.8160750000000003E-4</v>
      </c>
      <c r="T19" s="11">
        <v>5</v>
      </c>
      <c r="U19" s="11">
        <v>12</v>
      </c>
      <c r="V19" s="11">
        <v>7</v>
      </c>
      <c r="W19" s="11">
        <v>6</v>
      </c>
      <c r="X19" s="34">
        <f t="shared" si="3"/>
        <v>7.5</v>
      </c>
    </row>
    <row r="20" spans="1:24" x14ac:dyDescent="0.2">
      <c r="A20" s="9" t="s">
        <v>1036</v>
      </c>
      <c r="B20" s="9" t="s">
        <v>1037</v>
      </c>
      <c r="C20" s="15">
        <f t="shared" si="4"/>
        <v>13.902639832723471</v>
      </c>
      <c r="D20" s="9">
        <f t="shared" si="0"/>
        <v>1.2562970221003614E-4</v>
      </c>
      <c r="E20" s="10">
        <v>2.43998E-3</v>
      </c>
      <c r="F20" s="10">
        <v>1.72868E-3</v>
      </c>
      <c r="G20" s="10">
        <v>1.7064700000000001E-3</v>
      </c>
      <c r="H20" s="10">
        <v>1.57168E-3</v>
      </c>
      <c r="I20" s="10">
        <f t="shared" si="1"/>
        <v>1.8617025E-3</v>
      </c>
      <c r="J20" s="10">
        <v>72</v>
      </c>
      <c r="K20" s="10">
        <v>57</v>
      </c>
      <c r="L20" s="10">
        <v>45</v>
      </c>
      <c r="M20" s="10">
        <v>29</v>
      </c>
      <c r="N20" s="10">
        <f t="shared" si="2"/>
        <v>50.75</v>
      </c>
      <c r="O20" s="11">
        <v>1.607E-4</v>
      </c>
      <c r="P20" s="11">
        <v>9.8820000000000006E-5</v>
      </c>
      <c r="Q20" s="11">
        <v>2.0384E-4</v>
      </c>
      <c r="R20" s="11">
        <v>7.2280000000000006E-5</v>
      </c>
      <c r="S20" s="11">
        <f t="shared" si="5"/>
        <v>1.3391E-4</v>
      </c>
      <c r="T20" s="11">
        <v>8</v>
      </c>
      <c r="U20" s="11">
        <v>3</v>
      </c>
      <c r="V20" s="11">
        <v>7</v>
      </c>
      <c r="W20" s="11">
        <v>2</v>
      </c>
      <c r="X20" s="34">
        <f t="shared" si="3"/>
        <v>5</v>
      </c>
    </row>
    <row r="21" spans="1:24" x14ac:dyDescent="0.2">
      <c r="A21" s="9" t="s">
        <v>938</v>
      </c>
      <c r="B21" s="9" t="s">
        <v>941</v>
      </c>
      <c r="C21" s="15">
        <f t="shared" si="4"/>
        <v>10.572497043066861</v>
      </c>
      <c r="D21" s="9">
        <f t="shared" si="0"/>
        <v>2.8487626240249362E-5</v>
      </c>
      <c r="E21" s="10">
        <v>9.0682999999999996E-4</v>
      </c>
      <c r="F21" s="10">
        <v>7.7579000000000005E-4</v>
      </c>
      <c r="G21" s="10">
        <v>6.2328999999999998E-4</v>
      </c>
      <c r="H21" s="10">
        <v>7.3326000000000001E-4</v>
      </c>
      <c r="I21" s="10">
        <f t="shared" si="1"/>
        <v>7.5979249999999997E-4</v>
      </c>
      <c r="J21" s="10">
        <v>29.666666666666668</v>
      </c>
      <c r="K21" s="10">
        <v>28.359477124183009</v>
      </c>
      <c r="L21" s="10">
        <v>18.222222222222221</v>
      </c>
      <c r="M21" s="10">
        <v>15</v>
      </c>
      <c r="N21" s="10">
        <f t="shared" si="2"/>
        <v>22.812091503267972</v>
      </c>
      <c r="O21" s="11">
        <v>1.0870999999999999E-4</v>
      </c>
      <c r="P21" s="11">
        <v>0</v>
      </c>
      <c r="Q21" s="11">
        <v>3.502E-5</v>
      </c>
      <c r="R21" s="11">
        <v>0</v>
      </c>
      <c r="S21" s="11">
        <f t="shared" si="5"/>
        <v>7.1865000000000004E-5</v>
      </c>
      <c r="T21" s="11">
        <v>6</v>
      </c>
      <c r="U21" s="11">
        <v>0</v>
      </c>
      <c r="V21" s="11">
        <v>1.3333333333333333</v>
      </c>
      <c r="W21" s="11">
        <v>0</v>
      </c>
      <c r="X21" s="34">
        <f t="shared" si="3"/>
        <v>1.8333333333333333</v>
      </c>
    </row>
    <row r="22" spans="1:24" x14ac:dyDescent="0.2">
      <c r="A22" s="9" t="s">
        <v>72</v>
      </c>
      <c r="B22" s="9" t="s">
        <v>73</v>
      </c>
      <c r="C22" s="15">
        <f t="shared" si="4"/>
        <v>9.984703383514681</v>
      </c>
      <c r="D22" s="9">
        <f t="shared" si="0"/>
        <v>4.9404442006748634E-3</v>
      </c>
      <c r="E22" s="10">
        <v>6.5477000000000005E-4</v>
      </c>
      <c r="F22" s="10">
        <v>5.2961999999999996E-4</v>
      </c>
      <c r="G22" s="10">
        <v>3.8043000000000002E-4</v>
      </c>
      <c r="H22" s="10">
        <v>2.2151000000000001E-4</v>
      </c>
      <c r="I22" s="10">
        <f t="shared" si="1"/>
        <v>4.4658250000000001E-4</v>
      </c>
      <c r="J22" s="10">
        <v>52</v>
      </c>
      <c r="K22" s="10">
        <v>47</v>
      </c>
      <c r="L22" s="10">
        <v>27</v>
      </c>
      <c r="M22" s="10">
        <v>11</v>
      </c>
      <c r="N22" s="10">
        <f t="shared" si="2"/>
        <v>34.25</v>
      </c>
      <c r="O22" s="11">
        <v>0</v>
      </c>
      <c r="P22" s="11">
        <v>8.5680000000000006E-5</v>
      </c>
      <c r="Q22" s="11">
        <v>2.1639999999999999E-5</v>
      </c>
      <c r="R22" s="11">
        <v>2.686E-5</v>
      </c>
      <c r="S22" s="11">
        <f t="shared" si="5"/>
        <v>4.4726666666666673E-5</v>
      </c>
      <c r="T22" s="11">
        <v>0</v>
      </c>
      <c r="U22" s="11">
        <v>7</v>
      </c>
      <c r="V22" s="11">
        <v>2</v>
      </c>
      <c r="W22" s="11">
        <v>2</v>
      </c>
      <c r="X22" s="34">
        <f t="shared" si="3"/>
        <v>2.75</v>
      </c>
    </row>
    <row r="23" spans="1:24" x14ac:dyDescent="0.2">
      <c r="A23" s="9" t="s">
        <v>88</v>
      </c>
      <c r="B23" s="9" t="s">
        <v>89</v>
      </c>
      <c r="C23" s="15">
        <f t="shared" si="4"/>
        <v>8.3243513995729632</v>
      </c>
      <c r="D23" s="9">
        <f t="shared" si="0"/>
        <v>1.0373500374743785E-4</v>
      </c>
      <c r="E23" s="10">
        <v>3.3482E-3</v>
      </c>
      <c r="F23" s="10">
        <v>2.7598200000000001E-3</v>
      </c>
      <c r="G23" s="10">
        <v>2.8629699999999998E-3</v>
      </c>
      <c r="H23" s="10">
        <v>2.4130599999999999E-3</v>
      </c>
      <c r="I23" s="10">
        <f t="shared" si="1"/>
        <v>2.8460124999999999E-3</v>
      </c>
      <c r="J23" s="10">
        <v>38</v>
      </c>
      <c r="K23" s="10">
        <v>35</v>
      </c>
      <c r="L23" s="10">
        <v>29.037433155080215</v>
      </c>
      <c r="M23" s="10">
        <v>17.125</v>
      </c>
      <c r="N23" s="10">
        <f t="shared" si="2"/>
        <v>29.790608288770052</v>
      </c>
      <c r="O23" s="11">
        <v>1.4798E-4</v>
      </c>
      <c r="P23" s="11">
        <v>1.2846999999999999E-4</v>
      </c>
      <c r="Q23" s="11">
        <v>1.5142000000000001E-4</v>
      </c>
      <c r="R23" s="11">
        <v>9.3968999999999997E-4</v>
      </c>
      <c r="S23" s="11">
        <f t="shared" si="5"/>
        <v>3.4188999999999997E-4</v>
      </c>
      <c r="T23" s="11">
        <v>2.8333333333333335</v>
      </c>
      <c r="U23" s="11">
        <v>1.5</v>
      </c>
      <c r="V23" s="11">
        <v>2</v>
      </c>
      <c r="W23" s="11">
        <v>10</v>
      </c>
      <c r="X23" s="34">
        <f t="shared" si="3"/>
        <v>4.0833333333333339</v>
      </c>
    </row>
    <row r="24" spans="1:24" x14ac:dyDescent="0.2">
      <c r="A24" s="9" t="s">
        <v>1019</v>
      </c>
      <c r="B24" s="9" t="s">
        <v>1020</v>
      </c>
      <c r="C24" s="15">
        <f t="shared" si="4"/>
        <v>7.7388828712784345</v>
      </c>
      <c r="D24" s="9">
        <f t="shared" si="0"/>
        <v>1.1730126972807196E-2</v>
      </c>
      <c r="E24" s="10">
        <v>3.36805E-3</v>
      </c>
      <c r="F24" s="10">
        <v>2.2606000000000002E-3</v>
      </c>
      <c r="G24" s="10">
        <v>3.49965E-3</v>
      </c>
      <c r="H24" s="10">
        <v>6.7328500000000003E-3</v>
      </c>
      <c r="I24" s="10">
        <f t="shared" si="1"/>
        <v>3.9652875000000002E-3</v>
      </c>
      <c r="J24" s="10">
        <v>28</v>
      </c>
      <c r="K24" s="10">
        <v>21</v>
      </c>
      <c r="L24" s="10">
        <v>26</v>
      </c>
      <c r="M24" s="10">
        <v>35</v>
      </c>
      <c r="N24" s="10">
        <f t="shared" si="2"/>
        <v>27.5</v>
      </c>
      <c r="O24" s="11">
        <v>6.4170999999999998E-4</v>
      </c>
      <c r="P24" s="11">
        <v>5.8460999999999995E-4</v>
      </c>
      <c r="Q24" s="11">
        <v>3.1008000000000001E-4</v>
      </c>
      <c r="R24" s="11">
        <v>5.1314000000000004E-4</v>
      </c>
      <c r="S24" s="11">
        <f t="shared" si="5"/>
        <v>5.1238499999999997E-4</v>
      </c>
      <c r="T24" s="11">
        <v>9</v>
      </c>
      <c r="U24" s="11">
        <v>5</v>
      </c>
      <c r="V24" s="11">
        <v>3</v>
      </c>
      <c r="W24" s="11">
        <v>4</v>
      </c>
      <c r="X24" s="34">
        <f t="shared" si="3"/>
        <v>5.25</v>
      </c>
    </row>
    <row r="25" spans="1:24" x14ac:dyDescent="0.2">
      <c r="A25" s="9" t="s">
        <v>285</v>
      </c>
      <c r="B25" s="9" t="s">
        <v>286</v>
      </c>
      <c r="C25" s="15">
        <f t="shared" si="4"/>
        <v>7.1303856583308232</v>
      </c>
      <c r="D25" s="9">
        <f t="shared" si="0"/>
        <v>5.1575306761793465E-3</v>
      </c>
      <c r="E25" s="10">
        <v>1.8050500000000001E-3</v>
      </c>
      <c r="F25" s="10">
        <v>7.8399999999999997E-4</v>
      </c>
      <c r="G25" s="10">
        <v>1.2819400000000001E-3</v>
      </c>
      <c r="H25" s="10">
        <v>8.6216000000000005E-4</v>
      </c>
      <c r="I25" s="10">
        <f t="shared" si="1"/>
        <v>1.1832875000000001E-3</v>
      </c>
      <c r="J25" s="10">
        <v>26.785714285714285</v>
      </c>
      <c r="K25" s="10">
        <v>13</v>
      </c>
      <c r="L25" s="10">
        <v>17</v>
      </c>
      <c r="M25" s="10">
        <v>8</v>
      </c>
      <c r="N25" s="10">
        <f t="shared" si="2"/>
        <v>16.196428571428569</v>
      </c>
      <c r="O25" s="11">
        <v>8.4330000000000001E-5</v>
      </c>
      <c r="P25" s="11">
        <v>2.6201000000000002E-4</v>
      </c>
      <c r="Q25" s="11">
        <v>1.7372000000000001E-4</v>
      </c>
      <c r="R25" s="11">
        <v>1.4374E-4</v>
      </c>
      <c r="S25" s="11">
        <f t="shared" si="5"/>
        <v>1.6595E-4</v>
      </c>
      <c r="T25" s="11">
        <v>2.1111111111111112</v>
      </c>
      <c r="U25" s="11">
        <v>4</v>
      </c>
      <c r="V25" s="11">
        <v>3</v>
      </c>
      <c r="W25" s="11">
        <v>2</v>
      </c>
      <c r="X25" s="34">
        <f t="shared" si="3"/>
        <v>2.7777777777777777</v>
      </c>
    </row>
    <row r="26" spans="1:24" x14ac:dyDescent="0.2">
      <c r="A26" s="9" t="s">
        <v>86</v>
      </c>
      <c r="B26" s="9" t="s">
        <v>109</v>
      </c>
      <c r="C26" s="15">
        <f t="shared" si="4"/>
        <v>6.9849421610324853</v>
      </c>
      <c r="D26" s="9">
        <f t="shared" si="0"/>
        <v>1.7067465982573821E-7</v>
      </c>
      <c r="E26" s="10">
        <v>7.4466899999999997E-3</v>
      </c>
      <c r="F26" s="10">
        <v>7.4649699999999996E-3</v>
      </c>
      <c r="G26" s="10">
        <v>7.8115399999999996E-3</v>
      </c>
      <c r="H26" s="10">
        <v>7.7579700000000003E-3</v>
      </c>
      <c r="I26" s="10">
        <f t="shared" si="1"/>
        <v>7.6202924999999996E-3</v>
      </c>
      <c r="J26" s="10">
        <v>503.5</v>
      </c>
      <c r="K26" s="10">
        <v>564</v>
      </c>
      <c r="L26" s="10">
        <v>472</v>
      </c>
      <c r="M26" s="10">
        <v>328</v>
      </c>
      <c r="N26" s="10">
        <f t="shared" si="2"/>
        <v>466.875</v>
      </c>
      <c r="O26" s="11">
        <v>5.3916000000000001E-4</v>
      </c>
      <c r="P26" s="11">
        <v>1.5669900000000001E-3</v>
      </c>
      <c r="Q26" s="11">
        <v>1.2994700000000001E-3</v>
      </c>
      <c r="R26" s="11">
        <v>9.5821999999999997E-4</v>
      </c>
      <c r="S26" s="11">
        <f t="shared" si="5"/>
        <v>1.09096E-3</v>
      </c>
      <c r="T26" s="11">
        <v>61.5</v>
      </c>
      <c r="U26" s="11">
        <v>109</v>
      </c>
      <c r="V26" s="11">
        <v>102.25</v>
      </c>
      <c r="W26" s="11">
        <v>60.75</v>
      </c>
      <c r="X26" s="34">
        <f t="shared" si="3"/>
        <v>83.375</v>
      </c>
    </row>
    <row r="27" spans="1:24" x14ac:dyDescent="0.2">
      <c r="A27" s="9" t="s">
        <v>86</v>
      </c>
      <c r="B27" s="9" t="s">
        <v>87</v>
      </c>
      <c r="C27" s="15">
        <f t="shared" si="4"/>
        <v>6.9849323319804997</v>
      </c>
      <c r="D27" s="9">
        <f t="shared" si="0"/>
        <v>1.706824037307934E-7</v>
      </c>
      <c r="E27" s="10">
        <v>7.5641299999999996E-3</v>
      </c>
      <c r="F27" s="10">
        <v>7.5827000000000004E-3</v>
      </c>
      <c r="G27" s="10">
        <v>7.9347399999999992E-3</v>
      </c>
      <c r="H27" s="10">
        <v>7.8803299999999996E-3</v>
      </c>
      <c r="I27" s="10">
        <f t="shared" si="1"/>
        <v>7.7404750000000001E-3</v>
      </c>
      <c r="J27" s="10">
        <v>503.5</v>
      </c>
      <c r="K27" s="10">
        <v>564</v>
      </c>
      <c r="L27" s="10">
        <v>472</v>
      </c>
      <c r="M27" s="10">
        <v>328</v>
      </c>
      <c r="N27" s="10">
        <f t="shared" si="2"/>
        <v>466.875</v>
      </c>
      <c r="O27" s="11">
        <v>5.4766000000000005E-4</v>
      </c>
      <c r="P27" s="11">
        <v>1.5917100000000001E-3</v>
      </c>
      <c r="Q27" s="11">
        <v>1.31996E-3</v>
      </c>
      <c r="R27" s="11">
        <v>9.7333999999999995E-4</v>
      </c>
      <c r="S27" s="11">
        <f t="shared" si="5"/>
        <v>1.1081674999999999E-3</v>
      </c>
      <c r="T27" s="11">
        <v>61.5</v>
      </c>
      <c r="U27" s="11">
        <v>109</v>
      </c>
      <c r="V27" s="11">
        <v>102.25</v>
      </c>
      <c r="W27" s="11">
        <v>60.75</v>
      </c>
      <c r="X27" s="34">
        <f t="shared" si="3"/>
        <v>83.375</v>
      </c>
    </row>
    <row r="28" spans="1:24" x14ac:dyDescent="0.2">
      <c r="A28" s="9" t="s">
        <v>1074</v>
      </c>
      <c r="B28" s="9" t="s">
        <v>1075</v>
      </c>
      <c r="C28" s="15">
        <f t="shared" si="4"/>
        <v>6.9399805867126831</v>
      </c>
      <c r="D28" s="9">
        <f t="shared" si="0"/>
        <v>1.7267568095005473E-2</v>
      </c>
      <c r="E28" s="10">
        <v>5.2461000000000001E-4</v>
      </c>
      <c r="F28" s="10">
        <v>4.2680000000000002E-4</v>
      </c>
      <c r="G28" s="10">
        <v>1.0673E-4</v>
      </c>
      <c r="H28" s="10">
        <v>2.2881E-4</v>
      </c>
      <c r="I28" s="10">
        <f t="shared" si="1"/>
        <v>3.2173750000000001E-4</v>
      </c>
      <c r="J28" s="10">
        <v>11</v>
      </c>
      <c r="K28" s="10">
        <v>10</v>
      </c>
      <c r="L28" s="10">
        <v>2</v>
      </c>
      <c r="M28" s="10">
        <v>3</v>
      </c>
      <c r="N28" s="10">
        <f t="shared" si="2"/>
        <v>6.5</v>
      </c>
      <c r="O28" s="11">
        <v>0</v>
      </c>
      <c r="P28" s="11">
        <v>4.6360000000000003E-5</v>
      </c>
      <c r="Q28" s="11">
        <v>0</v>
      </c>
      <c r="R28" s="11">
        <v>0</v>
      </c>
      <c r="S28" s="11">
        <f t="shared" si="5"/>
        <v>4.6360000000000003E-5</v>
      </c>
      <c r="T28" s="11">
        <v>0</v>
      </c>
      <c r="U28" s="11">
        <v>1</v>
      </c>
      <c r="V28" s="11">
        <v>0</v>
      </c>
      <c r="W28" s="11">
        <v>0</v>
      </c>
      <c r="X28" s="34">
        <f t="shared" si="3"/>
        <v>0.25</v>
      </c>
    </row>
    <row r="29" spans="1:24" x14ac:dyDescent="0.2">
      <c r="A29" s="9" t="s">
        <v>166</v>
      </c>
      <c r="B29" s="9" t="s">
        <v>167</v>
      </c>
      <c r="C29" s="15">
        <f t="shared" si="4"/>
        <v>6.7364742706049858</v>
      </c>
      <c r="D29" s="9">
        <f t="shared" si="0"/>
        <v>2.1521251107979541E-3</v>
      </c>
      <c r="E29" s="10">
        <v>1.02947E-3</v>
      </c>
      <c r="F29" s="10">
        <v>6.5032999999999996E-4</v>
      </c>
      <c r="G29" s="10">
        <v>1.42303E-3</v>
      </c>
      <c r="H29" s="10">
        <v>8.7160000000000004E-4</v>
      </c>
      <c r="I29" s="10">
        <f t="shared" si="1"/>
        <v>9.9360750000000004E-4</v>
      </c>
      <c r="J29" s="10">
        <v>17</v>
      </c>
      <c r="K29" s="10">
        <v>12</v>
      </c>
      <c r="L29" s="10">
        <v>21</v>
      </c>
      <c r="M29" s="10">
        <v>9</v>
      </c>
      <c r="N29" s="10">
        <f t="shared" si="2"/>
        <v>14.75</v>
      </c>
      <c r="O29" s="11">
        <v>0</v>
      </c>
      <c r="P29" s="11">
        <v>1.1773E-4</v>
      </c>
      <c r="Q29" s="11">
        <v>2.6017999999999999E-4</v>
      </c>
      <c r="R29" s="11">
        <v>6.4579999999999995E-5</v>
      </c>
      <c r="S29" s="11">
        <f t="shared" si="5"/>
        <v>1.4749666666666667E-4</v>
      </c>
      <c r="T29" s="11">
        <v>0</v>
      </c>
      <c r="U29" s="11">
        <v>2</v>
      </c>
      <c r="V29" s="11">
        <v>5</v>
      </c>
      <c r="W29" s="11">
        <v>1</v>
      </c>
      <c r="X29" s="34">
        <f t="shared" si="3"/>
        <v>2</v>
      </c>
    </row>
    <row r="30" spans="1:24" x14ac:dyDescent="0.2">
      <c r="A30" s="9" t="s">
        <v>74</v>
      </c>
      <c r="B30" s="9" t="s">
        <v>75</v>
      </c>
      <c r="C30" s="15">
        <f t="shared" si="4"/>
        <v>6.0556971081433879</v>
      </c>
      <c r="D30" s="9">
        <f t="shared" si="0"/>
        <v>2.4127692298377252E-3</v>
      </c>
      <c r="E30" s="10">
        <v>1.6404200000000001E-3</v>
      </c>
      <c r="F30" s="10">
        <v>1.9129100000000001E-3</v>
      </c>
      <c r="G30" s="10">
        <v>3.3931500000000002E-3</v>
      </c>
      <c r="H30" s="10">
        <v>2.7029100000000002E-3</v>
      </c>
      <c r="I30" s="10">
        <f t="shared" si="1"/>
        <v>2.4123475000000002E-3</v>
      </c>
      <c r="J30" s="10">
        <v>33</v>
      </c>
      <c r="K30" s="10">
        <v>43</v>
      </c>
      <c r="L30" s="10">
        <v>61</v>
      </c>
      <c r="M30" s="10">
        <v>34</v>
      </c>
      <c r="N30" s="10">
        <f t="shared" si="2"/>
        <v>42.75</v>
      </c>
      <c r="O30" s="11">
        <v>3.2412000000000001E-4</v>
      </c>
      <c r="P30" s="11">
        <v>2.8990999999999999E-4</v>
      </c>
      <c r="Q30" s="11">
        <v>5.5528999999999995E-4</v>
      </c>
      <c r="R30" s="11">
        <v>4.2412E-4</v>
      </c>
      <c r="S30" s="11">
        <f t="shared" si="5"/>
        <v>3.9836E-4</v>
      </c>
      <c r="T30" s="11">
        <v>11</v>
      </c>
      <c r="U30" s="11">
        <v>6</v>
      </c>
      <c r="V30" s="11">
        <v>13</v>
      </c>
      <c r="W30" s="11">
        <v>8</v>
      </c>
      <c r="X30" s="34">
        <f t="shared" si="3"/>
        <v>9.5</v>
      </c>
    </row>
    <row r="31" spans="1:24" x14ac:dyDescent="0.2">
      <c r="A31" s="9" t="s">
        <v>139</v>
      </c>
      <c r="B31" s="9" t="s">
        <v>140</v>
      </c>
      <c r="C31" s="15">
        <f t="shared" si="4"/>
        <v>6.007528074958703</v>
      </c>
      <c r="D31" s="9">
        <f t="shared" si="0"/>
        <v>6.4315969987358416E-5</v>
      </c>
      <c r="E31" s="10">
        <v>6.4120140000000006E-2</v>
      </c>
      <c r="F31" s="10">
        <v>5.2510019999999998E-2</v>
      </c>
      <c r="G31" s="10">
        <v>6.2557409999999994E-2</v>
      </c>
      <c r="H31" s="10">
        <v>7.8986730000000005E-2</v>
      </c>
      <c r="I31" s="10">
        <f t="shared" si="1"/>
        <v>6.4543575000000006E-2</v>
      </c>
      <c r="J31" s="10">
        <v>1319</v>
      </c>
      <c r="K31" s="10">
        <v>1207</v>
      </c>
      <c r="L31" s="10">
        <v>1150</v>
      </c>
      <c r="M31" s="10">
        <v>1016</v>
      </c>
      <c r="N31" s="10">
        <f t="shared" si="2"/>
        <v>1173</v>
      </c>
      <c r="O31" s="11">
        <v>1.077697E-2</v>
      </c>
      <c r="P31" s="11">
        <v>1.1954920000000001E-2</v>
      </c>
      <c r="Q31" s="11">
        <v>1.065192E-2</v>
      </c>
      <c r="R31" s="11">
        <v>9.5913200000000004E-3</v>
      </c>
      <c r="S31" s="11">
        <f t="shared" si="5"/>
        <v>1.07437825E-2</v>
      </c>
      <c r="T31" s="11">
        <v>374</v>
      </c>
      <c r="U31" s="11">
        <v>253</v>
      </c>
      <c r="V31" s="11">
        <v>255</v>
      </c>
      <c r="W31" s="11">
        <v>185</v>
      </c>
      <c r="X31" s="34">
        <f t="shared" si="3"/>
        <v>266.75</v>
      </c>
    </row>
    <row r="32" spans="1:24" x14ac:dyDescent="0.2">
      <c r="A32" s="9" t="s">
        <v>502</v>
      </c>
      <c r="B32" s="9" t="s">
        <v>503</v>
      </c>
      <c r="C32" s="15">
        <f t="shared" si="4"/>
        <v>5.5624744626951044</v>
      </c>
      <c r="D32" s="9">
        <f t="shared" si="0"/>
        <v>4.6899477180947065E-2</v>
      </c>
      <c r="E32" s="10">
        <v>1.3034E-4</v>
      </c>
      <c r="F32" s="10">
        <v>9.3319999999999994E-5</v>
      </c>
      <c r="G32" s="10">
        <v>1.1668E-4</v>
      </c>
      <c r="H32" s="10">
        <v>0</v>
      </c>
      <c r="I32" s="10">
        <f t="shared" si="1"/>
        <v>1.1344666666666665E-4</v>
      </c>
      <c r="J32" s="10">
        <v>5</v>
      </c>
      <c r="K32" s="10">
        <v>4</v>
      </c>
      <c r="L32" s="10">
        <v>4</v>
      </c>
      <c r="M32" s="10">
        <v>0</v>
      </c>
      <c r="N32" s="10">
        <f t="shared" si="2"/>
        <v>3.25</v>
      </c>
      <c r="O32" s="11">
        <v>1.5449999999999999E-5</v>
      </c>
      <c r="P32" s="11">
        <v>2.5340000000000001E-5</v>
      </c>
      <c r="Q32" s="11">
        <v>0</v>
      </c>
      <c r="R32" s="11">
        <v>0</v>
      </c>
      <c r="S32" s="11">
        <f t="shared" si="5"/>
        <v>2.0395E-5</v>
      </c>
      <c r="T32" s="11">
        <v>1</v>
      </c>
      <c r="U32" s="11">
        <v>1</v>
      </c>
      <c r="V32" s="11">
        <v>0</v>
      </c>
      <c r="W32" s="11">
        <v>0</v>
      </c>
      <c r="X32" s="34">
        <f t="shared" si="3"/>
        <v>0.5</v>
      </c>
    </row>
    <row r="33" spans="1:24" x14ac:dyDescent="0.2">
      <c r="A33" s="9" t="s">
        <v>1052</v>
      </c>
      <c r="B33" s="9" t="s">
        <v>1053</v>
      </c>
      <c r="C33" s="15">
        <f t="shared" si="4"/>
        <v>5.5153634624581542</v>
      </c>
      <c r="D33" s="9">
        <f t="shared" si="0"/>
        <v>1.0213337141804178E-5</v>
      </c>
      <c r="E33" s="10">
        <v>2.4696000000000001E-4</v>
      </c>
      <c r="F33" s="10">
        <v>2.5258000000000002E-4</v>
      </c>
      <c r="G33" s="10">
        <v>1.9739000000000001E-4</v>
      </c>
      <c r="H33" s="10">
        <v>2.2567999999999999E-4</v>
      </c>
      <c r="I33" s="10">
        <f t="shared" si="1"/>
        <v>2.3065250000000001E-4</v>
      </c>
      <c r="J33" s="10">
        <v>7</v>
      </c>
      <c r="K33" s="10">
        <v>8</v>
      </c>
      <c r="L33" s="10">
        <v>5</v>
      </c>
      <c r="M33" s="10">
        <v>4</v>
      </c>
      <c r="N33" s="10">
        <f t="shared" si="2"/>
        <v>6</v>
      </c>
      <c r="O33" s="11">
        <v>4.1820000000000003E-5</v>
      </c>
      <c r="P33" s="11">
        <v>0</v>
      </c>
      <c r="Q33" s="11">
        <v>0</v>
      </c>
      <c r="R33" s="11">
        <v>0</v>
      </c>
      <c r="S33" s="11">
        <f t="shared" si="5"/>
        <v>4.1820000000000003E-5</v>
      </c>
      <c r="T33" s="11">
        <v>2</v>
      </c>
      <c r="U33" s="11">
        <v>0</v>
      </c>
      <c r="V33" s="11">
        <v>0</v>
      </c>
      <c r="W33" s="11">
        <v>0</v>
      </c>
      <c r="X33" s="34">
        <f t="shared" si="3"/>
        <v>0.5</v>
      </c>
    </row>
    <row r="34" spans="1:24" x14ac:dyDescent="0.2">
      <c r="A34" s="9" t="s">
        <v>80</v>
      </c>
      <c r="B34" s="9" t="s">
        <v>81</v>
      </c>
      <c r="C34" s="15">
        <f t="shared" si="4"/>
        <v>5.3543408168543749</v>
      </c>
      <c r="D34" s="9">
        <f t="shared" si="0"/>
        <v>3.7300967382271635E-6</v>
      </c>
      <c r="E34" s="10">
        <v>2.9882369999999998E-2</v>
      </c>
      <c r="F34" s="10">
        <v>3.1716370000000001E-2</v>
      </c>
      <c r="G34" s="10">
        <v>2.795075E-2</v>
      </c>
      <c r="H34" s="10">
        <v>2.907063E-2</v>
      </c>
      <c r="I34" s="10">
        <f t="shared" si="1"/>
        <v>2.9655029999999999E-2</v>
      </c>
      <c r="J34" s="10">
        <v>457</v>
      </c>
      <c r="K34" s="10">
        <v>542</v>
      </c>
      <c r="L34" s="10">
        <v>382</v>
      </c>
      <c r="M34" s="10">
        <v>278</v>
      </c>
      <c r="N34" s="10">
        <f t="shared" si="2"/>
        <v>414.75</v>
      </c>
      <c r="O34" s="11">
        <v>1.8992E-3</v>
      </c>
      <c r="P34" s="11">
        <v>7.8812900000000009E-3</v>
      </c>
      <c r="Q34" s="11">
        <v>6.23677E-3</v>
      </c>
      <c r="R34" s="11">
        <v>6.1367499999999998E-3</v>
      </c>
      <c r="S34" s="11">
        <f t="shared" si="5"/>
        <v>5.5385025000000004E-3</v>
      </c>
      <c r="T34" s="11">
        <v>49</v>
      </c>
      <c r="U34" s="11">
        <v>124</v>
      </c>
      <c r="V34" s="11">
        <v>111</v>
      </c>
      <c r="W34" s="11">
        <v>88</v>
      </c>
      <c r="X34" s="34">
        <f t="shared" si="3"/>
        <v>93</v>
      </c>
    </row>
    <row r="35" spans="1:24" x14ac:dyDescent="0.2">
      <c r="A35" s="9" t="s">
        <v>68</v>
      </c>
      <c r="B35" s="9" t="s">
        <v>69</v>
      </c>
      <c r="C35" s="15">
        <f t="shared" si="4"/>
        <v>5.3084654281401917</v>
      </c>
      <c r="D35" s="9">
        <f t="shared" si="0"/>
        <v>9.7060197661402812E-6</v>
      </c>
      <c r="E35" s="10">
        <v>2.0099499999999999E-3</v>
      </c>
      <c r="F35" s="10">
        <v>2.04973E-3</v>
      </c>
      <c r="G35" s="10">
        <v>1.7783899999999999E-3</v>
      </c>
      <c r="H35" s="10">
        <v>1.79407E-3</v>
      </c>
      <c r="I35" s="10">
        <f t="shared" si="1"/>
        <v>1.9080349999999998E-3</v>
      </c>
      <c r="J35" s="10">
        <v>43</v>
      </c>
      <c r="K35" s="10">
        <v>49</v>
      </c>
      <c r="L35" s="10">
        <v>34</v>
      </c>
      <c r="M35" s="10">
        <v>24</v>
      </c>
      <c r="N35" s="10">
        <f t="shared" si="2"/>
        <v>37.5</v>
      </c>
      <c r="O35" s="11">
        <v>2.2165999999999999E-4</v>
      </c>
      <c r="P35" s="11">
        <v>4.5435000000000001E-4</v>
      </c>
      <c r="Q35" s="11">
        <v>5.6232000000000005E-4</v>
      </c>
      <c r="R35" s="11">
        <v>1.994E-4</v>
      </c>
      <c r="S35" s="11">
        <f t="shared" si="5"/>
        <v>3.5943250000000003E-4</v>
      </c>
      <c r="T35" s="11">
        <v>8</v>
      </c>
      <c r="U35" s="11">
        <v>10</v>
      </c>
      <c r="V35" s="11">
        <v>14</v>
      </c>
      <c r="W35" s="11">
        <v>4</v>
      </c>
      <c r="X35" s="34">
        <f t="shared" si="3"/>
        <v>9</v>
      </c>
    </row>
    <row r="36" spans="1:24" x14ac:dyDescent="0.2">
      <c r="A36" s="9" t="s">
        <v>107</v>
      </c>
      <c r="B36" s="9" t="s">
        <v>108</v>
      </c>
      <c r="C36" s="15">
        <f t="shared" si="4"/>
        <v>5.163598950761549</v>
      </c>
      <c r="D36" s="9">
        <f t="shared" ref="D36:D55" si="6">TTEST(E36:H36,O36:R36,2,2)</f>
        <v>3.3559908767641002E-5</v>
      </c>
      <c r="E36" s="10">
        <v>2.2511750000000001E-2</v>
      </c>
      <c r="F36" s="10">
        <v>2.4305489999999999E-2</v>
      </c>
      <c r="G36" s="10">
        <v>2.497402E-2</v>
      </c>
      <c r="H36" s="10">
        <v>3.0039920000000001E-2</v>
      </c>
      <c r="I36" s="10">
        <f t="shared" ref="I36:I55" si="7">AVERAGEIF(E36:H36,"&lt;&gt;0")</f>
        <v>2.5457794999999998E-2</v>
      </c>
      <c r="J36" s="10">
        <v>465</v>
      </c>
      <c r="K36" s="10">
        <v>561</v>
      </c>
      <c r="L36" s="10">
        <v>461</v>
      </c>
      <c r="M36" s="10">
        <v>388</v>
      </c>
      <c r="N36" s="10">
        <f t="shared" ref="N36:N55" si="8">AVERAGE(J36:M36)</f>
        <v>468.75</v>
      </c>
      <c r="O36" s="11">
        <v>2.1809500000000001E-3</v>
      </c>
      <c r="P36" s="11">
        <v>5.50578E-3</v>
      </c>
      <c r="Q36" s="11">
        <v>6.4064200000000003E-3</v>
      </c>
      <c r="R36" s="11">
        <v>5.6278200000000004E-3</v>
      </c>
      <c r="S36" s="11">
        <f t="shared" ref="S36:S55" si="9">AVERAGEIF(O36:R36,"&lt;&gt;0")</f>
        <v>4.9302425000000002E-3</v>
      </c>
      <c r="T36" s="11">
        <v>76</v>
      </c>
      <c r="U36" s="11">
        <v>117</v>
      </c>
      <c r="V36" s="11">
        <v>154</v>
      </c>
      <c r="W36" s="11">
        <v>109</v>
      </c>
      <c r="X36" s="34">
        <f t="shared" ref="X36:X55" si="10">AVERAGE(T36:W36)</f>
        <v>114</v>
      </c>
    </row>
    <row r="37" spans="1:24" x14ac:dyDescent="0.2">
      <c r="A37" s="9" t="s">
        <v>359</v>
      </c>
      <c r="B37" s="9" t="s">
        <v>360</v>
      </c>
      <c r="C37" s="15">
        <f t="shared" si="4"/>
        <v>5.1177753947417086</v>
      </c>
      <c r="D37" s="9">
        <f t="shared" si="6"/>
        <v>6.6566857471852094E-5</v>
      </c>
      <c r="E37" s="10">
        <v>7.8724000000000003E-4</v>
      </c>
      <c r="F37" s="10">
        <v>5.9613000000000005E-4</v>
      </c>
      <c r="G37" s="10">
        <v>6.0986999999999999E-4</v>
      </c>
      <c r="H37" s="10">
        <v>7.7475999999999999E-4</v>
      </c>
      <c r="I37" s="10">
        <f t="shared" si="7"/>
        <v>6.9200000000000012E-4</v>
      </c>
      <c r="J37" s="10">
        <v>13</v>
      </c>
      <c r="K37" s="10">
        <v>11</v>
      </c>
      <c r="L37" s="10">
        <v>9</v>
      </c>
      <c r="M37" s="10">
        <v>8</v>
      </c>
      <c r="N37" s="10">
        <f t="shared" si="8"/>
        <v>10.25</v>
      </c>
      <c r="O37" s="11">
        <v>1.4358E-4</v>
      </c>
      <c r="P37" s="11">
        <v>1.7658999999999999E-4</v>
      </c>
      <c r="Q37" s="11">
        <v>1.5610999999999999E-4</v>
      </c>
      <c r="R37" s="11">
        <v>6.4579999999999995E-5</v>
      </c>
      <c r="S37" s="11">
        <f t="shared" si="9"/>
        <v>1.35215E-4</v>
      </c>
      <c r="T37" s="11">
        <v>4</v>
      </c>
      <c r="U37" s="11">
        <v>3</v>
      </c>
      <c r="V37" s="11">
        <v>3</v>
      </c>
      <c r="W37" s="11">
        <v>1</v>
      </c>
      <c r="X37" s="34">
        <f t="shared" si="10"/>
        <v>2.75</v>
      </c>
    </row>
    <row r="38" spans="1:24" x14ac:dyDescent="0.2">
      <c r="A38" s="9" t="s">
        <v>257</v>
      </c>
      <c r="B38" s="9" t="s">
        <v>258</v>
      </c>
      <c r="C38" s="15">
        <f t="shared" si="4"/>
        <v>4.7773411241532662</v>
      </c>
      <c r="D38" s="9">
        <f t="shared" si="6"/>
        <v>1.3443590489637344E-3</v>
      </c>
      <c r="E38" s="10">
        <v>3.7644000000000002E-4</v>
      </c>
      <c r="F38" s="10">
        <v>4.6321999999999997E-4</v>
      </c>
      <c r="G38" s="10">
        <v>6.3186000000000004E-4</v>
      </c>
      <c r="H38" s="10">
        <v>3.7626000000000001E-4</v>
      </c>
      <c r="I38" s="10">
        <f t="shared" si="7"/>
        <v>4.6194500000000001E-4</v>
      </c>
      <c r="J38" s="10">
        <v>8</v>
      </c>
      <c r="K38" s="10">
        <v>11</v>
      </c>
      <c r="L38" s="10">
        <v>12</v>
      </c>
      <c r="M38" s="10">
        <v>5</v>
      </c>
      <c r="N38" s="10">
        <f t="shared" si="8"/>
        <v>9</v>
      </c>
      <c r="O38" s="11">
        <v>2.7889999999999999E-5</v>
      </c>
      <c r="P38" s="11">
        <v>1.3721999999999999E-4</v>
      </c>
      <c r="Q38" s="11">
        <v>1.2129999999999999E-4</v>
      </c>
      <c r="R38" s="11">
        <v>1.0037E-4</v>
      </c>
      <c r="S38" s="11">
        <f t="shared" si="9"/>
        <v>9.6694999999999995E-5</v>
      </c>
      <c r="T38" s="11">
        <v>1</v>
      </c>
      <c r="U38" s="11">
        <v>3</v>
      </c>
      <c r="V38" s="11">
        <v>3</v>
      </c>
      <c r="W38" s="11">
        <v>2</v>
      </c>
      <c r="X38" s="34">
        <f t="shared" si="10"/>
        <v>2.25</v>
      </c>
    </row>
    <row r="39" spans="1:24" x14ac:dyDescent="0.2">
      <c r="A39" s="9" t="s">
        <v>824</v>
      </c>
      <c r="B39" s="9" t="s">
        <v>825</v>
      </c>
      <c r="C39" s="15">
        <f t="shared" si="4"/>
        <v>4.4313889245792106</v>
      </c>
      <c r="D39" s="9">
        <f t="shared" si="6"/>
        <v>3.5404710934899965E-3</v>
      </c>
      <c r="E39" s="10">
        <v>1.1417999999999999E-4</v>
      </c>
      <c r="F39" s="10">
        <v>2.0437E-4</v>
      </c>
      <c r="G39" s="10">
        <v>1.2777E-4</v>
      </c>
      <c r="H39" s="10">
        <v>2.4347E-4</v>
      </c>
      <c r="I39" s="10">
        <f t="shared" si="7"/>
        <v>1.7244750000000001E-4</v>
      </c>
      <c r="J39" s="10">
        <v>3</v>
      </c>
      <c r="K39" s="10">
        <v>6</v>
      </c>
      <c r="L39" s="10">
        <v>3</v>
      </c>
      <c r="M39" s="10">
        <v>4</v>
      </c>
      <c r="N39" s="10">
        <f t="shared" si="8"/>
        <v>4</v>
      </c>
      <c r="O39" s="11">
        <v>4.5120000000000002E-5</v>
      </c>
      <c r="P39" s="11">
        <v>0</v>
      </c>
      <c r="Q39" s="11">
        <v>3.2709999999999997E-5</v>
      </c>
      <c r="R39" s="11">
        <v>0</v>
      </c>
      <c r="S39" s="11">
        <f t="shared" si="9"/>
        <v>3.8915000000000003E-5</v>
      </c>
      <c r="T39" s="11">
        <v>2</v>
      </c>
      <c r="U39" s="11">
        <v>0</v>
      </c>
      <c r="V39" s="11">
        <v>1</v>
      </c>
      <c r="W39" s="11">
        <v>0</v>
      </c>
      <c r="X39" s="34">
        <f t="shared" si="10"/>
        <v>0.75</v>
      </c>
    </row>
    <row r="40" spans="1:24" x14ac:dyDescent="0.2">
      <c r="A40" s="9" t="s">
        <v>912</v>
      </c>
      <c r="B40" s="9" t="s">
        <v>913</v>
      </c>
      <c r="C40" s="15">
        <f t="shared" si="4"/>
        <v>4.4153724475122234</v>
      </c>
      <c r="D40" s="9">
        <f t="shared" si="6"/>
        <v>1.3907350391514008E-2</v>
      </c>
      <c r="E40" s="10">
        <v>7.2000000000000002E-5</v>
      </c>
      <c r="F40" s="10">
        <v>2.2552E-4</v>
      </c>
      <c r="G40" s="10">
        <v>2.0142000000000001E-4</v>
      </c>
      <c r="H40" s="10">
        <v>1.1514999999999999E-4</v>
      </c>
      <c r="I40" s="10">
        <f t="shared" si="7"/>
        <v>1.5352249999999999E-4</v>
      </c>
      <c r="J40" s="10">
        <v>2</v>
      </c>
      <c r="K40" s="10">
        <v>7</v>
      </c>
      <c r="L40" s="10">
        <v>5</v>
      </c>
      <c r="M40" s="10">
        <v>2</v>
      </c>
      <c r="N40" s="10">
        <f t="shared" si="8"/>
        <v>4</v>
      </c>
      <c r="O40" s="11">
        <v>0</v>
      </c>
      <c r="P40" s="11">
        <v>3.4990000000000002E-5</v>
      </c>
      <c r="Q40" s="11">
        <v>3.0929999999999997E-5</v>
      </c>
      <c r="R40" s="11">
        <v>3.8389999999999997E-5</v>
      </c>
      <c r="S40" s="11">
        <f t="shared" si="9"/>
        <v>3.4769999999999994E-5</v>
      </c>
      <c r="T40" s="11">
        <v>0</v>
      </c>
      <c r="U40" s="11">
        <v>1</v>
      </c>
      <c r="V40" s="11">
        <v>1</v>
      </c>
      <c r="W40" s="11">
        <v>1</v>
      </c>
      <c r="X40" s="34">
        <f t="shared" si="10"/>
        <v>0.75</v>
      </c>
    </row>
    <row r="41" spans="1:24" x14ac:dyDescent="0.2">
      <c r="A41" s="9" t="s">
        <v>96</v>
      </c>
      <c r="B41" s="9" t="s">
        <v>97</v>
      </c>
      <c r="C41" s="15">
        <f t="shared" si="4"/>
        <v>4.1426269137792104</v>
      </c>
      <c r="D41" s="9">
        <f t="shared" si="6"/>
        <v>3.2607609543672485E-2</v>
      </c>
      <c r="E41" s="10">
        <v>2.0930000000000001E-5</v>
      </c>
      <c r="F41" s="10">
        <v>3.7459999999999997E-5</v>
      </c>
      <c r="G41" s="10">
        <v>4.6839999999999999E-5</v>
      </c>
      <c r="H41" s="10">
        <v>1.0041E-4</v>
      </c>
      <c r="I41" s="10">
        <f t="shared" si="7"/>
        <v>5.1409999999999997E-5</v>
      </c>
      <c r="J41" s="10">
        <v>1</v>
      </c>
      <c r="K41" s="10">
        <v>2</v>
      </c>
      <c r="L41" s="10">
        <v>2</v>
      </c>
      <c r="M41" s="10">
        <v>3</v>
      </c>
      <c r="N41" s="10">
        <f t="shared" si="8"/>
        <v>2</v>
      </c>
      <c r="O41" s="11">
        <v>1.241E-5</v>
      </c>
      <c r="P41" s="11">
        <v>0</v>
      </c>
      <c r="Q41" s="11">
        <v>0</v>
      </c>
      <c r="R41" s="11">
        <v>0</v>
      </c>
      <c r="S41" s="11">
        <f t="shared" si="9"/>
        <v>1.241E-5</v>
      </c>
      <c r="T41" s="11">
        <v>1</v>
      </c>
      <c r="U41" s="11">
        <v>0</v>
      </c>
      <c r="V41" s="11">
        <v>0</v>
      </c>
      <c r="W41" s="11">
        <v>0</v>
      </c>
      <c r="X41" s="34">
        <f t="shared" si="10"/>
        <v>0.25</v>
      </c>
    </row>
    <row r="42" spans="1:24" x14ac:dyDescent="0.2">
      <c r="A42" s="9" t="s">
        <v>281</v>
      </c>
      <c r="B42" s="9" t="s">
        <v>282</v>
      </c>
      <c r="C42" s="15">
        <f t="shared" si="4"/>
        <v>4.1027009437032218</v>
      </c>
      <c r="D42" s="9">
        <f t="shared" si="6"/>
        <v>8.1748062886547752E-3</v>
      </c>
      <c r="E42" s="10">
        <v>8.6355999999999998E-4</v>
      </c>
      <c r="F42" s="10">
        <v>8.6943000000000003E-4</v>
      </c>
      <c r="G42" s="10">
        <v>9.9653000000000003E-4</v>
      </c>
      <c r="H42" s="10">
        <v>1.6831400000000001E-3</v>
      </c>
      <c r="I42" s="10">
        <f t="shared" si="7"/>
        <v>1.1031650000000001E-3</v>
      </c>
      <c r="J42" s="10">
        <v>32</v>
      </c>
      <c r="K42" s="10">
        <v>36</v>
      </c>
      <c r="L42" s="10">
        <v>33</v>
      </c>
      <c r="M42" s="10">
        <v>39</v>
      </c>
      <c r="N42" s="10">
        <f t="shared" si="8"/>
        <v>35</v>
      </c>
      <c r="O42" s="11">
        <v>1.1197E-4</v>
      </c>
      <c r="P42" s="11">
        <v>5.2463E-4</v>
      </c>
      <c r="Q42" s="11">
        <v>2.087E-4</v>
      </c>
      <c r="R42" s="11">
        <v>2.3025000000000001E-4</v>
      </c>
      <c r="S42" s="11">
        <f t="shared" si="9"/>
        <v>2.688875E-4</v>
      </c>
      <c r="T42" s="11">
        <v>7</v>
      </c>
      <c r="U42" s="11">
        <v>20</v>
      </c>
      <c r="V42" s="11">
        <v>9</v>
      </c>
      <c r="W42" s="11">
        <v>8</v>
      </c>
      <c r="X42" s="34">
        <f t="shared" si="10"/>
        <v>11</v>
      </c>
    </row>
    <row r="43" spans="1:24" x14ac:dyDescent="0.2">
      <c r="A43" s="9" t="s">
        <v>599</v>
      </c>
      <c r="B43" s="9" t="s">
        <v>600</v>
      </c>
      <c r="C43" s="15">
        <f t="shared" si="4"/>
        <v>4.0314208748793821</v>
      </c>
      <c r="D43" s="9">
        <f t="shared" si="6"/>
        <v>2.9603672028599851E-3</v>
      </c>
      <c r="E43" s="10">
        <v>3.0781E-4</v>
      </c>
      <c r="F43" s="10">
        <v>6.8866000000000001E-4</v>
      </c>
      <c r="G43" s="10">
        <v>5.1665999999999995E-4</v>
      </c>
      <c r="H43" s="10">
        <v>4.9226000000000001E-4</v>
      </c>
      <c r="I43" s="10">
        <f t="shared" si="7"/>
        <v>5.0134750000000003E-4</v>
      </c>
      <c r="J43" s="10">
        <v>2</v>
      </c>
      <c r="K43" s="10">
        <v>5</v>
      </c>
      <c r="L43" s="10">
        <v>3</v>
      </c>
      <c r="M43" s="10">
        <v>2</v>
      </c>
      <c r="N43" s="10">
        <f t="shared" si="8"/>
        <v>3</v>
      </c>
      <c r="O43" s="11">
        <v>9.1230000000000006E-5</v>
      </c>
      <c r="P43" s="11">
        <v>1.496E-4</v>
      </c>
      <c r="Q43" s="11">
        <v>1.3224999999999999E-4</v>
      </c>
      <c r="R43" s="11">
        <v>0</v>
      </c>
      <c r="S43" s="11">
        <f t="shared" si="9"/>
        <v>1.2436000000000001E-4</v>
      </c>
      <c r="T43" s="11">
        <v>1</v>
      </c>
      <c r="U43" s="11">
        <v>1</v>
      </c>
      <c r="V43" s="11">
        <v>1</v>
      </c>
      <c r="W43" s="11">
        <v>0</v>
      </c>
      <c r="X43" s="34">
        <f t="shared" si="10"/>
        <v>0.75</v>
      </c>
    </row>
    <row r="44" spans="1:24" x14ac:dyDescent="0.2">
      <c r="A44" s="9" t="s">
        <v>123</v>
      </c>
      <c r="B44" s="9" t="s">
        <v>124</v>
      </c>
      <c r="C44" s="15">
        <f t="shared" si="4"/>
        <v>3.9623319034954294</v>
      </c>
      <c r="D44" s="9">
        <f t="shared" si="6"/>
        <v>2.0729574121799003E-3</v>
      </c>
      <c r="E44" s="10">
        <v>5.6591040000000002E-2</v>
      </c>
      <c r="F44" s="10">
        <v>6.8403800000000001E-2</v>
      </c>
      <c r="G44" s="10">
        <v>7.3132610000000001E-2</v>
      </c>
      <c r="H44" s="10">
        <v>0.10672034</v>
      </c>
      <c r="I44" s="10">
        <f t="shared" si="7"/>
        <v>7.6211947499999988E-2</v>
      </c>
      <c r="J44" s="10">
        <v>904</v>
      </c>
      <c r="K44" s="10">
        <v>1221</v>
      </c>
      <c r="L44" s="10">
        <v>1044</v>
      </c>
      <c r="M44" s="10">
        <v>1066</v>
      </c>
      <c r="N44" s="10">
        <f t="shared" si="8"/>
        <v>1058.75</v>
      </c>
      <c r="O44" s="11">
        <v>1.365534E-2</v>
      </c>
      <c r="P44" s="11">
        <v>2.4278890000000001E-2</v>
      </c>
      <c r="Q44" s="11">
        <v>1.683689E-2</v>
      </c>
      <c r="R44" s="11">
        <v>2.2165339999999999E-2</v>
      </c>
      <c r="S44" s="11">
        <f t="shared" si="9"/>
        <v>1.9234115E-2</v>
      </c>
      <c r="T44" s="11">
        <v>368</v>
      </c>
      <c r="U44" s="11">
        <v>399</v>
      </c>
      <c r="V44" s="11">
        <v>313</v>
      </c>
      <c r="W44" s="11">
        <v>332</v>
      </c>
      <c r="X44" s="34">
        <f t="shared" si="10"/>
        <v>353</v>
      </c>
    </row>
    <row r="45" spans="1:24" x14ac:dyDescent="0.2">
      <c r="A45" s="9" t="s">
        <v>341</v>
      </c>
      <c r="B45" s="9" t="s">
        <v>342</v>
      </c>
      <c r="C45" s="15">
        <f t="shared" si="4"/>
        <v>3.8913593615028041</v>
      </c>
      <c r="D45" s="9">
        <f t="shared" si="6"/>
        <v>4.8747840898485301E-2</v>
      </c>
      <c r="E45" s="10">
        <v>2.69382E-3</v>
      </c>
      <c r="F45" s="10">
        <v>1.9085199999999999E-3</v>
      </c>
      <c r="G45" s="10">
        <v>1.256E-3</v>
      </c>
      <c r="H45" s="10">
        <v>5.3850999999999997E-4</v>
      </c>
      <c r="I45" s="10">
        <f t="shared" si="7"/>
        <v>1.5992125E-3</v>
      </c>
      <c r="J45" s="10">
        <v>24</v>
      </c>
      <c r="K45" s="10">
        <v>19</v>
      </c>
      <c r="L45" s="10">
        <v>10</v>
      </c>
      <c r="M45" s="10">
        <v>3</v>
      </c>
      <c r="N45" s="10">
        <f t="shared" si="8"/>
        <v>14</v>
      </c>
      <c r="O45" s="11">
        <v>7.9838999999999995E-4</v>
      </c>
      <c r="P45" s="11">
        <v>4.3640999999999998E-4</v>
      </c>
      <c r="Q45" s="11">
        <v>2.8935000000000001E-4</v>
      </c>
      <c r="R45" s="11">
        <v>1.1971E-4</v>
      </c>
      <c r="S45" s="11">
        <f t="shared" si="9"/>
        <v>4.1096500000000001E-4</v>
      </c>
      <c r="T45" s="11">
        <v>12</v>
      </c>
      <c r="U45" s="11">
        <v>4</v>
      </c>
      <c r="V45" s="11">
        <v>3</v>
      </c>
      <c r="W45" s="11">
        <v>1</v>
      </c>
      <c r="X45" s="34">
        <f t="shared" si="10"/>
        <v>5</v>
      </c>
    </row>
    <row r="46" spans="1:24" x14ac:dyDescent="0.2">
      <c r="A46" s="9" t="s">
        <v>1076</v>
      </c>
      <c r="B46" s="9" t="s">
        <v>1077</v>
      </c>
      <c r="C46" s="15">
        <f t="shared" si="4"/>
        <v>3.7198110799080926</v>
      </c>
      <c r="D46" s="9">
        <f t="shared" si="6"/>
        <v>4.2648042034814752E-2</v>
      </c>
      <c r="E46" s="10">
        <v>5.7271999999999998E-4</v>
      </c>
      <c r="F46" s="10">
        <v>2.7598E-4</v>
      </c>
      <c r="G46" s="10">
        <v>2.4648999999999998E-4</v>
      </c>
      <c r="H46" s="10">
        <v>7.0450000000000005E-5</v>
      </c>
      <c r="I46" s="10">
        <f t="shared" si="7"/>
        <v>2.9140999999999998E-4</v>
      </c>
      <c r="J46" s="10">
        <v>13</v>
      </c>
      <c r="K46" s="10">
        <v>7</v>
      </c>
      <c r="L46" s="10">
        <v>5</v>
      </c>
      <c r="M46" s="10">
        <v>1</v>
      </c>
      <c r="N46" s="10">
        <f t="shared" si="8"/>
        <v>6.5</v>
      </c>
      <c r="O46" s="11">
        <v>7.8339999999999999E-5</v>
      </c>
      <c r="P46" s="11">
        <v>0</v>
      </c>
      <c r="Q46" s="11">
        <v>0</v>
      </c>
      <c r="R46" s="11">
        <v>0</v>
      </c>
      <c r="S46" s="11">
        <f t="shared" si="9"/>
        <v>7.8339999999999999E-5</v>
      </c>
      <c r="T46" s="11">
        <v>3</v>
      </c>
      <c r="U46" s="11">
        <v>0</v>
      </c>
      <c r="V46" s="11">
        <v>0</v>
      </c>
      <c r="W46" s="11">
        <v>0</v>
      </c>
      <c r="X46" s="34">
        <f t="shared" si="10"/>
        <v>0.75</v>
      </c>
    </row>
    <row r="47" spans="1:24" x14ac:dyDescent="0.2">
      <c r="A47" s="9" t="s">
        <v>331</v>
      </c>
      <c r="B47" s="9" t="s">
        <v>332</v>
      </c>
      <c r="C47" s="15">
        <f t="shared" si="4"/>
        <v>3.713837527955397</v>
      </c>
      <c r="D47" s="9">
        <f t="shared" si="6"/>
        <v>1.0691259893805431E-5</v>
      </c>
      <c r="E47" s="10">
        <v>1.5627E-3</v>
      </c>
      <c r="F47" s="10">
        <v>1.46638E-3</v>
      </c>
      <c r="G47" s="10">
        <v>1.51947E-3</v>
      </c>
      <c r="H47" s="10">
        <v>1.34661E-3</v>
      </c>
      <c r="I47" s="10">
        <f t="shared" si="7"/>
        <v>1.47379E-3</v>
      </c>
      <c r="J47" s="10">
        <v>206</v>
      </c>
      <c r="K47" s="10">
        <v>216</v>
      </c>
      <c r="L47" s="10">
        <v>179</v>
      </c>
      <c r="M47" s="10">
        <v>111</v>
      </c>
      <c r="N47" s="10">
        <f t="shared" si="8"/>
        <v>178</v>
      </c>
      <c r="O47" s="11">
        <v>2.0235000000000001E-4</v>
      </c>
      <c r="P47" s="11">
        <v>4.4979999999999998E-4</v>
      </c>
      <c r="Q47" s="11">
        <v>4.4977999999999999E-4</v>
      </c>
      <c r="R47" s="11">
        <v>4.8542000000000002E-4</v>
      </c>
      <c r="S47" s="11">
        <f t="shared" si="9"/>
        <v>3.9683750000000004E-4</v>
      </c>
      <c r="T47" s="11">
        <v>45</v>
      </c>
      <c r="U47" s="11">
        <v>61</v>
      </c>
      <c r="V47" s="11">
        <v>69</v>
      </c>
      <c r="W47" s="11">
        <v>60</v>
      </c>
      <c r="X47" s="34">
        <f t="shared" si="10"/>
        <v>58.75</v>
      </c>
    </row>
    <row r="48" spans="1:24" x14ac:dyDescent="0.2">
      <c r="A48" s="9" t="s">
        <v>253</v>
      </c>
      <c r="B48" s="9" t="s">
        <v>254</v>
      </c>
      <c r="C48" s="15">
        <f t="shared" si="4"/>
        <v>3.3744137763677058</v>
      </c>
      <c r="D48" s="9">
        <f t="shared" si="6"/>
        <v>2.095142837504959E-3</v>
      </c>
      <c r="E48" s="10">
        <v>9.1913800000000007E-3</v>
      </c>
      <c r="F48" s="10">
        <v>1.231E-2</v>
      </c>
      <c r="G48" s="10">
        <v>9.8595899999999997E-3</v>
      </c>
      <c r="H48" s="10">
        <v>6.1837699999999999E-3</v>
      </c>
      <c r="I48" s="10">
        <f t="shared" si="7"/>
        <v>9.386185E-3</v>
      </c>
      <c r="J48" s="10">
        <v>145</v>
      </c>
      <c r="K48" s="10">
        <v>217</v>
      </c>
      <c r="L48" s="10">
        <v>139</v>
      </c>
      <c r="M48" s="10">
        <v>61</v>
      </c>
      <c r="N48" s="10">
        <f t="shared" si="8"/>
        <v>140.5</v>
      </c>
      <c r="O48" s="11">
        <v>2.59261E-3</v>
      </c>
      <c r="P48" s="11">
        <v>2.27977E-3</v>
      </c>
      <c r="Q48" s="11">
        <v>2.9413400000000002E-3</v>
      </c>
      <c r="R48" s="11">
        <v>3.3125799999999999E-3</v>
      </c>
      <c r="S48" s="11">
        <f t="shared" si="9"/>
        <v>2.7815749999999997E-3</v>
      </c>
      <c r="T48" s="11">
        <v>69</v>
      </c>
      <c r="U48" s="11">
        <v>37</v>
      </c>
      <c r="V48" s="11">
        <v>54</v>
      </c>
      <c r="W48" s="11">
        <v>49</v>
      </c>
      <c r="X48" s="34">
        <f t="shared" si="10"/>
        <v>52.25</v>
      </c>
    </row>
    <row r="49" spans="1:24" x14ac:dyDescent="0.2">
      <c r="A49" s="9" t="s">
        <v>287</v>
      </c>
      <c r="B49" s="9" t="s">
        <v>288</v>
      </c>
      <c r="C49" s="15">
        <f t="shared" si="4"/>
        <v>3.343340839574271</v>
      </c>
      <c r="D49" s="9">
        <f t="shared" si="6"/>
        <v>7.6063129656359398E-3</v>
      </c>
      <c r="E49" s="10">
        <v>7.9022999999999995E-4</v>
      </c>
      <c r="F49" s="10">
        <v>1.36724E-3</v>
      </c>
      <c r="G49" s="10">
        <v>1.4737800000000001E-3</v>
      </c>
      <c r="H49" s="10">
        <v>9.2676E-4</v>
      </c>
      <c r="I49" s="10">
        <f t="shared" si="7"/>
        <v>1.1395024999999999E-3</v>
      </c>
      <c r="J49" s="10">
        <v>15</v>
      </c>
      <c r="K49" s="10">
        <v>29</v>
      </c>
      <c r="L49" s="10">
        <v>25</v>
      </c>
      <c r="M49" s="10">
        <v>11</v>
      </c>
      <c r="N49" s="10">
        <f t="shared" si="8"/>
        <v>20</v>
      </c>
      <c r="O49" s="11">
        <v>2.1859000000000001E-4</v>
      </c>
      <c r="P49" s="11">
        <v>1.5362000000000001E-4</v>
      </c>
      <c r="Q49" s="11">
        <v>3.1688000000000002E-4</v>
      </c>
      <c r="R49" s="11">
        <v>6.7422000000000001E-4</v>
      </c>
      <c r="S49" s="11">
        <f t="shared" si="9"/>
        <v>3.4082749999999999E-4</v>
      </c>
      <c r="T49" s="11">
        <v>7</v>
      </c>
      <c r="U49" s="11">
        <v>3</v>
      </c>
      <c r="V49" s="11">
        <v>7</v>
      </c>
      <c r="W49" s="11">
        <v>12</v>
      </c>
      <c r="X49" s="34">
        <f t="shared" si="10"/>
        <v>7.25</v>
      </c>
    </row>
    <row r="50" spans="1:24" x14ac:dyDescent="0.2">
      <c r="A50" s="9" t="s">
        <v>117</v>
      </c>
      <c r="B50" s="9" t="s">
        <v>118</v>
      </c>
      <c r="C50" s="15">
        <f t="shared" si="4"/>
        <v>3.3282797849107437</v>
      </c>
      <c r="D50" s="9">
        <f t="shared" si="6"/>
        <v>2.201471963366175E-3</v>
      </c>
      <c r="E50" s="10">
        <v>2.1012499999999998E-3</v>
      </c>
      <c r="F50" s="10">
        <v>2.7592900000000002E-3</v>
      </c>
      <c r="G50" s="10">
        <v>2.3988299999999998E-3</v>
      </c>
      <c r="H50" s="10">
        <v>1.41223E-3</v>
      </c>
      <c r="I50" s="10">
        <f t="shared" si="7"/>
        <v>2.1678999999999999E-3</v>
      </c>
      <c r="J50" s="10">
        <v>26.769230769230774</v>
      </c>
      <c r="K50" s="10">
        <v>39.279905582922829</v>
      </c>
      <c r="L50" s="10">
        <v>27.310344827586206</v>
      </c>
      <c r="M50" s="10">
        <v>11.25</v>
      </c>
      <c r="N50" s="10">
        <f t="shared" si="8"/>
        <v>26.152370294934951</v>
      </c>
      <c r="O50" s="11">
        <v>6.2779000000000003E-4</v>
      </c>
      <c r="P50" s="11">
        <v>5.0356999999999995E-4</v>
      </c>
      <c r="Q50" s="11">
        <v>8.8133999999999999E-4</v>
      </c>
      <c r="R50" s="11">
        <v>5.9272999999999997E-4</v>
      </c>
      <c r="S50" s="11">
        <f t="shared" si="9"/>
        <v>6.5135750000000004E-4</v>
      </c>
      <c r="T50" s="11">
        <v>13.492753623188408</v>
      </c>
      <c r="U50" s="11">
        <v>6.6</v>
      </c>
      <c r="V50" s="11">
        <v>13.066666666666666</v>
      </c>
      <c r="W50" s="11">
        <v>7.08041958041958</v>
      </c>
      <c r="X50" s="34">
        <f t="shared" si="10"/>
        <v>10.059959967568664</v>
      </c>
    </row>
    <row r="51" spans="1:24" x14ac:dyDescent="0.2">
      <c r="A51" s="9" t="s">
        <v>145</v>
      </c>
      <c r="B51" s="9" t="s">
        <v>146</v>
      </c>
      <c r="C51" s="15">
        <f t="shared" si="4"/>
        <v>3.3203962030943535</v>
      </c>
      <c r="D51" s="9">
        <f t="shared" si="6"/>
        <v>5.3904937884805795E-4</v>
      </c>
      <c r="E51" s="10">
        <v>4.1736549999999997E-2</v>
      </c>
      <c r="F51" s="10">
        <v>3.6306749999999999E-2</v>
      </c>
      <c r="G51" s="10">
        <v>4.1748430000000003E-2</v>
      </c>
      <c r="H51" s="10">
        <v>5.7081260000000002E-2</v>
      </c>
      <c r="I51" s="10">
        <f t="shared" si="7"/>
        <v>4.4218247500000002E-2</v>
      </c>
      <c r="J51" s="10">
        <v>1395</v>
      </c>
      <c r="K51" s="10">
        <v>1356</v>
      </c>
      <c r="L51" s="10">
        <v>1247</v>
      </c>
      <c r="M51" s="10">
        <v>1193</v>
      </c>
      <c r="N51" s="10">
        <f t="shared" si="8"/>
        <v>1297.75</v>
      </c>
      <c r="O51" s="11">
        <v>1.6457579999999999E-2</v>
      </c>
      <c r="P51" s="11">
        <v>1.323215E-2</v>
      </c>
      <c r="Q51" s="11">
        <v>1.2443020000000001E-2</v>
      </c>
      <c r="R51" s="11">
        <v>1.1135890000000001E-2</v>
      </c>
      <c r="S51" s="11">
        <f t="shared" si="9"/>
        <v>1.331716E-2</v>
      </c>
      <c r="T51" s="11">
        <v>928</v>
      </c>
      <c r="U51" s="11">
        <v>455</v>
      </c>
      <c r="V51" s="11">
        <v>484</v>
      </c>
      <c r="W51" s="11">
        <v>349</v>
      </c>
      <c r="X51" s="34">
        <f t="shared" si="10"/>
        <v>554</v>
      </c>
    </row>
    <row r="52" spans="1:24" x14ac:dyDescent="0.2">
      <c r="A52" s="9" t="s">
        <v>335</v>
      </c>
      <c r="B52" s="9" t="s">
        <v>336</v>
      </c>
      <c r="C52" s="15">
        <f t="shared" si="4"/>
        <v>3.299438947780454</v>
      </c>
      <c r="D52" s="9">
        <f t="shared" si="6"/>
        <v>7.5018085367752731E-3</v>
      </c>
      <c r="E52" s="10">
        <v>2.04455E-3</v>
      </c>
      <c r="F52" s="10">
        <v>3.3109099999999998E-3</v>
      </c>
      <c r="G52" s="10">
        <v>2.8325899999999998E-3</v>
      </c>
      <c r="H52" s="10">
        <v>2.1798099999999999E-3</v>
      </c>
      <c r="I52" s="10">
        <f t="shared" si="7"/>
        <v>2.5919649999999999E-3</v>
      </c>
      <c r="J52" s="10">
        <v>10.5</v>
      </c>
      <c r="K52" s="10">
        <v>19</v>
      </c>
      <c r="L52" s="10">
        <v>13</v>
      </c>
      <c r="M52" s="10">
        <v>7</v>
      </c>
      <c r="N52" s="10">
        <f t="shared" si="8"/>
        <v>12.375</v>
      </c>
      <c r="O52" s="11">
        <v>2.3084000000000001E-4</v>
      </c>
      <c r="P52" s="11">
        <v>1.05451E-3</v>
      </c>
      <c r="Q52" s="11">
        <v>1.6492900000000001E-3</v>
      </c>
      <c r="R52" s="11">
        <v>2.0767E-4</v>
      </c>
      <c r="S52" s="11">
        <f t="shared" si="9"/>
        <v>7.8557750000000004E-4</v>
      </c>
      <c r="T52" s="11">
        <v>2</v>
      </c>
      <c r="U52" s="11">
        <v>5.5714285714285721</v>
      </c>
      <c r="V52" s="11">
        <v>9.8571428571428577</v>
      </c>
      <c r="W52" s="11">
        <v>1</v>
      </c>
      <c r="X52" s="34">
        <f t="shared" si="10"/>
        <v>4.6071428571428577</v>
      </c>
    </row>
    <row r="53" spans="1:24" x14ac:dyDescent="0.2">
      <c r="A53" s="9" t="s">
        <v>349</v>
      </c>
      <c r="B53" s="9" t="s">
        <v>350</v>
      </c>
      <c r="C53" s="15">
        <f t="shared" si="4"/>
        <v>3.1687615191709222</v>
      </c>
      <c r="D53" s="9">
        <f t="shared" si="6"/>
        <v>5.4475850784830903E-3</v>
      </c>
      <c r="E53" s="10">
        <v>4.5005000000000002E-4</v>
      </c>
      <c r="F53" s="10">
        <v>7.2999000000000002E-4</v>
      </c>
      <c r="G53" s="10">
        <v>3.7770000000000002E-4</v>
      </c>
      <c r="H53" s="10">
        <v>5.3978999999999995E-4</v>
      </c>
      <c r="I53" s="10">
        <f t="shared" si="7"/>
        <v>5.2438250000000006E-4</v>
      </c>
      <c r="J53" s="10">
        <v>16</v>
      </c>
      <c r="K53" s="10">
        <v>29</v>
      </c>
      <c r="L53" s="10">
        <v>12</v>
      </c>
      <c r="M53" s="10">
        <v>12</v>
      </c>
      <c r="N53" s="10">
        <f t="shared" si="8"/>
        <v>17.25</v>
      </c>
      <c r="O53" s="11">
        <v>6.669E-5</v>
      </c>
      <c r="P53" s="11">
        <v>2.4606999999999998E-4</v>
      </c>
      <c r="Q53" s="11">
        <v>1.6919E-4</v>
      </c>
      <c r="R53" s="11">
        <v>1.7998999999999999E-4</v>
      </c>
      <c r="S53" s="11">
        <f t="shared" si="9"/>
        <v>1.6548499999999999E-4</v>
      </c>
      <c r="T53" s="11">
        <v>4</v>
      </c>
      <c r="U53" s="11">
        <v>9</v>
      </c>
      <c r="V53" s="11">
        <v>7</v>
      </c>
      <c r="W53" s="11">
        <v>6</v>
      </c>
      <c r="X53" s="34">
        <f t="shared" si="10"/>
        <v>6.5</v>
      </c>
    </row>
    <row r="54" spans="1:24" x14ac:dyDescent="0.2">
      <c r="A54" s="9" t="s">
        <v>168</v>
      </c>
      <c r="B54" s="9" t="s">
        <v>169</v>
      </c>
      <c r="C54" s="15">
        <f t="shared" si="4"/>
        <v>3.167046750285063</v>
      </c>
      <c r="D54" s="9">
        <f t="shared" si="6"/>
        <v>3.3723354905106132E-3</v>
      </c>
      <c r="E54" s="10">
        <v>4.6730000000000002E-5</v>
      </c>
      <c r="F54" s="10">
        <v>7.1899999999999999E-5</v>
      </c>
      <c r="G54" s="10">
        <v>6.6199999999999996E-5</v>
      </c>
      <c r="H54" s="10">
        <v>3.7370000000000003E-5</v>
      </c>
      <c r="I54" s="10">
        <f t="shared" si="7"/>
        <v>5.5549999999999995E-5</v>
      </c>
      <c r="J54" s="10">
        <v>6</v>
      </c>
      <c r="K54" s="10">
        <v>10.314960629921259</v>
      </c>
      <c r="L54" s="10">
        <v>7.5957446808510642</v>
      </c>
      <c r="M54" s="10">
        <v>3</v>
      </c>
      <c r="N54" s="10">
        <f t="shared" si="8"/>
        <v>6.7276763276930804</v>
      </c>
      <c r="O54" s="11">
        <v>2.457E-5</v>
      </c>
      <c r="P54" s="11">
        <v>0</v>
      </c>
      <c r="Q54" s="11">
        <v>0</v>
      </c>
      <c r="R54" s="11">
        <v>1.0509999999999999E-5</v>
      </c>
      <c r="S54" s="11">
        <f t="shared" si="9"/>
        <v>1.7539999999999998E-5</v>
      </c>
      <c r="T54" s="11">
        <v>5.32258064516129</v>
      </c>
      <c r="U54" s="11">
        <v>0</v>
      </c>
      <c r="V54" s="11">
        <v>0</v>
      </c>
      <c r="W54" s="11">
        <v>1.2647058823529411</v>
      </c>
      <c r="X54" s="34">
        <f t="shared" si="10"/>
        <v>1.6468216318785578</v>
      </c>
    </row>
    <row r="55" spans="1:24" x14ac:dyDescent="0.2">
      <c r="A55" s="9" t="s">
        <v>866</v>
      </c>
      <c r="B55" s="9" t="s">
        <v>867</v>
      </c>
      <c r="C55" s="15">
        <f t="shared" si="4"/>
        <v>3.1157085316733801</v>
      </c>
      <c r="D55" s="9">
        <f t="shared" si="6"/>
        <v>4.7903300874114499E-2</v>
      </c>
      <c r="E55" s="10">
        <v>4.108E-5</v>
      </c>
      <c r="F55" s="10">
        <v>1.4704E-4</v>
      </c>
      <c r="G55" s="10">
        <v>2.2982999999999999E-4</v>
      </c>
      <c r="H55" s="10">
        <v>2.6277000000000001E-4</v>
      </c>
      <c r="I55" s="10">
        <f t="shared" si="7"/>
        <v>1.7018E-4</v>
      </c>
      <c r="J55" s="10">
        <v>1</v>
      </c>
      <c r="K55" s="10">
        <v>4</v>
      </c>
      <c r="L55" s="10">
        <v>5</v>
      </c>
      <c r="M55" s="10">
        <v>4</v>
      </c>
      <c r="N55" s="10">
        <f t="shared" si="8"/>
        <v>3.5</v>
      </c>
      <c r="O55" s="11">
        <v>4.8699999999999998E-5</v>
      </c>
      <c r="P55" s="11">
        <v>7.9859999999999998E-5</v>
      </c>
      <c r="Q55" s="11">
        <v>3.5299999999999997E-5</v>
      </c>
      <c r="R55" s="11">
        <v>0</v>
      </c>
      <c r="S55" s="11">
        <f t="shared" si="9"/>
        <v>5.4619999999999995E-5</v>
      </c>
      <c r="T55" s="11">
        <v>2</v>
      </c>
      <c r="U55" s="11">
        <v>2</v>
      </c>
      <c r="V55" s="11">
        <v>1</v>
      </c>
      <c r="W55" s="11">
        <v>0</v>
      </c>
      <c r="X55" s="34">
        <f t="shared" si="10"/>
        <v>1.25</v>
      </c>
    </row>
    <row r="56" spans="1:24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</row>
    <row r="57" spans="1:24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</row>
    <row r="58" spans="1:24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</row>
    <row r="59" spans="1:24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</row>
    <row r="60" spans="1:24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</row>
    <row r="61" spans="1:24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</row>
    <row r="62" spans="1:24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</row>
    <row r="63" spans="1:24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</row>
    <row r="64" spans="1:24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</row>
    <row r="65" spans="1:24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</row>
    <row r="66" spans="1:24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</row>
    <row r="67" spans="1:24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</row>
    <row r="68" spans="1:24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</row>
    <row r="69" spans="1:24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</row>
    <row r="70" spans="1:24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</row>
    <row r="71" spans="1:24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</row>
    <row r="72" spans="1:24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</row>
    <row r="73" spans="1:24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</row>
    <row r="74" spans="1:24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4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4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  <row r="77" spans="1:24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</row>
    <row r="78" spans="1:24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</row>
    <row r="79" spans="1:24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</row>
    <row r="80" spans="1:24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</row>
    <row r="81" spans="1:24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</row>
    <row r="82" spans="1:24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</row>
    <row r="83" spans="1:24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</row>
    <row r="84" spans="1:24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</row>
    <row r="85" spans="1:24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</row>
    <row r="86" spans="1:24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</row>
    <row r="87" spans="1:24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</row>
    <row r="88" spans="1:24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</row>
    <row r="89" spans="1:24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</row>
    <row r="90" spans="1:24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</row>
    <row r="91" spans="1:24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</row>
    <row r="92" spans="1:24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</row>
    <row r="93" spans="1:24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</row>
    <row r="94" spans="1:24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</row>
    <row r="95" spans="1:24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</row>
    <row r="96" spans="1:24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</row>
    <row r="97" spans="1:24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</row>
    <row r="98" spans="1:24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</row>
    <row r="99" spans="1:24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</row>
    <row r="100" spans="1:24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</row>
    <row r="101" spans="1:24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</row>
    <row r="102" spans="1:24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</row>
    <row r="103" spans="1:24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</row>
    <row r="104" spans="1:24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</row>
    <row r="105" spans="1:24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</row>
    <row r="106" spans="1:24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</row>
    <row r="107" spans="1:24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</row>
    <row r="108" spans="1:24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</row>
    <row r="109" spans="1:24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</row>
    <row r="110" spans="1:24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</row>
    <row r="111" spans="1:24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</row>
    <row r="112" spans="1:24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</row>
    <row r="113" spans="1:24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</row>
    <row r="114" spans="1:24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</row>
    <row r="115" spans="1:24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</row>
    <row r="116" spans="1:24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</row>
    <row r="117" spans="1:24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</row>
    <row r="118" spans="1:24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</row>
    <row r="119" spans="1:24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</row>
    <row r="120" spans="1:24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</row>
    <row r="121" spans="1:24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</row>
    <row r="122" spans="1:24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</row>
    <row r="123" spans="1:24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</row>
    <row r="124" spans="1:24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</row>
    <row r="125" spans="1:24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</row>
    <row r="126" spans="1:24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</row>
    <row r="127" spans="1:24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</row>
    <row r="128" spans="1:24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</row>
    <row r="129" spans="1:24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</row>
    <row r="130" spans="1:24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</row>
    <row r="131" spans="1:24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</row>
    <row r="132" spans="1:24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</row>
    <row r="133" spans="1:24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</row>
    <row r="134" spans="1:24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</row>
    <row r="135" spans="1:24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</row>
    <row r="136" spans="1:24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</row>
    <row r="137" spans="1:24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</row>
    <row r="138" spans="1:24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</row>
    <row r="139" spans="1:24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</row>
    <row r="140" spans="1:24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</row>
    <row r="141" spans="1:24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</row>
    <row r="142" spans="1:24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</row>
    <row r="143" spans="1:24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</row>
    <row r="144" spans="1:24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</row>
    <row r="145" spans="1:24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</row>
    <row r="146" spans="1:24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</row>
    <row r="147" spans="1:24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</row>
    <row r="148" spans="1:24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</row>
    <row r="149" spans="1:24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</row>
    <row r="150" spans="1:24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</row>
    <row r="151" spans="1:24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</row>
    <row r="152" spans="1:24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</row>
    <row r="153" spans="1:24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</row>
    <row r="154" spans="1:24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</row>
    <row r="155" spans="1:24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</row>
    <row r="156" spans="1:24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</row>
    <row r="157" spans="1:24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</row>
    <row r="158" spans="1:24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</row>
    <row r="159" spans="1:24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</row>
    <row r="160" spans="1:24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</row>
    <row r="161" spans="1:24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</row>
    <row r="162" spans="1:24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</row>
    <row r="163" spans="1:24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</row>
    <row r="164" spans="1:24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</row>
    <row r="165" spans="1:24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</row>
    <row r="166" spans="1:24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</row>
    <row r="167" spans="1:24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</row>
    <row r="168" spans="1:24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</row>
    <row r="169" spans="1:24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</row>
    <row r="170" spans="1:24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</row>
    <row r="171" spans="1:24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</row>
    <row r="172" spans="1:24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</row>
    <row r="173" spans="1:24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</row>
    <row r="174" spans="1:24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</row>
    <row r="175" spans="1:24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</row>
    <row r="176" spans="1:24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</row>
    <row r="177" spans="1:24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</row>
    <row r="178" spans="1:24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</row>
    <row r="179" spans="1:24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</row>
    <row r="180" spans="1:24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</row>
    <row r="181" spans="1:24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</row>
    <row r="182" spans="1:24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</row>
    <row r="183" spans="1:24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</row>
    <row r="184" spans="1:24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</row>
    <row r="185" spans="1:24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</row>
    <row r="186" spans="1:24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</row>
    <row r="187" spans="1:24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</row>
    <row r="188" spans="1:24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</row>
    <row r="189" spans="1:24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</row>
    <row r="190" spans="1:24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</row>
    <row r="191" spans="1:24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</row>
    <row r="192" spans="1:24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</row>
    <row r="193" spans="1:24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</row>
    <row r="194" spans="1:24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</row>
    <row r="195" spans="1:24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</row>
    <row r="196" spans="1:24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</row>
    <row r="197" spans="1:24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</row>
    <row r="198" spans="1:24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</row>
    <row r="199" spans="1:24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</row>
    <row r="200" spans="1:24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</row>
    <row r="201" spans="1:24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</row>
    <row r="202" spans="1:24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</row>
    <row r="203" spans="1:24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</row>
    <row r="204" spans="1:24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</row>
    <row r="205" spans="1:24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</row>
    <row r="206" spans="1:24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</row>
    <row r="207" spans="1:24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</row>
    <row r="208" spans="1:24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</row>
    <row r="209" spans="1:24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</row>
    <row r="210" spans="1:24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</row>
    <row r="211" spans="1:24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</row>
    <row r="212" spans="1:24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</row>
    <row r="213" spans="1:24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</row>
    <row r="214" spans="1:24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</row>
    <row r="215" spans="1:24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</row>
    <row r="216" spans="1:24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</row>
    <row r="217" spans="1:24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</row>
    <row r="218" spans="1:24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</row>
    <row r="219" spans="1:24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</row>
    <row r="220" spans="1:24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</row>
    <row r="221" spans="1:24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</row>
    <row r="222" spans="1:24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</row>
    <row r="223" spans="1:24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</row>
    <row r="224" spans="1:24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</row>
    <row r="225" spans="1:24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</row>
    <row r="226" spans="1:24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</row>
    <row r="227" spans="1:24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</row>
    <row r="228" spans="1:24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</row>
    <row r="229" spans="1:24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</row>
    <row r="230" spans="1:24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</row>
    <row r="231" spans="1:24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</row>
    <row r="232" spans="1:24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</row>
    <row r="233" spans="1:24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</row>
    <row r="234" spans="1:24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</row>
    <row r="235" spans="1:24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</row>
    <row r="236" spans="1:24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</row>
    <row r="237" spans="1:24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</row>
    <row r="238" spans="1:24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</row>
    <row r="239" spans="1:24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</row>
    <row r="240" spans="1:24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</row>
    <row r="241" spans="1:24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</row>
    <row r="242" spans="1:24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</row>
    <row r="243" spans="1:24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</row>
    <row r="244" spans="1:24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</row>
    <row r="245" spans="1:24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</row>
    <row r="246" spans="1:24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</row>
    <row r="247" spans="1:24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</row>
    <row r="248" spans="1:24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</row>
    <row r="249" spans="1:24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</row>
    <row r="250" spans="1:24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</row>
    <row r="251" spans="1:24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</row>
    <row r="252" spans="1:24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</row>
    <row r="253" spans="1:24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</row>
    <row r="254" spans="1:24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</row>
    <row r="255" spans="1:24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</row>
    <row r="256" spans="1:24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</row>
    <row r="257" spans="1:24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</row>
    <row r="258" spans="1:24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</row>
    <row r="259" spans="1:24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</row>
    <row r="260" spans="1:24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</row>
    <row r="261" spans="1:24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</row>
    <row r="262" spans="1:24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</row>
    <row r="263" spans="1:24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</row>
    <row r="264" spans="1: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</row>
    <row r="265" spans="1:24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</row>
    <row r="266" spans="1:24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</row>
    <row r="267" spans="1:24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</row>
    <row r="268" spans="1:24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</row>
    <row r="269" spans="1:24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</row>
    <row r="270" spans="1:24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</row>
    <row r="271" spans="1:24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</row>
    <row r="272" spans="1:24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</row>
    <row r="273" spans="1:24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</row>
    <row r="274" spans="1:24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</row>
    <row r="275" spans="1:24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</row>
    <row r="277" spans="1:24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</row>
    <row r="278" spans="1:24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</row>
    <row r="279" spans="1:24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</row>
    <row r="280" spans="1:24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</row>
    <row r="281" spans="1:24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</row>
    <row r="282" spans="1:24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</row>
    <row r="283" spans="1:24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</row>
    <row r="284" spans="1:24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</row>
    <row r="285" spans="1:24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</row>
    <row r="286" spans="1:24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</row>
    <row r="287" spans="1:24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</row>
    <row r="288" spans="1:24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</row>
    <row r="289" spans="1:24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</row>
    <row r="290" spans="1:24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</row>
    <row r="291" spans="1:24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</row>
    <row r="292" spans="1:24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</row>
    <row r="293" spans="1:24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</row>
    <row r="294" spans="1:24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</row>
    <row r="295" spans="1:24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</row>
    <row r="296" spans="1:24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</row>
    <row r="297" spans="1:24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</row>
    <row r="298" spans="1:24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</row>
    <row r="299" spans="1:24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</row>
    <row r="301" spans="1:24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</row>
    <row r="302" spans="1:24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</row>
    <row r="303" spans="1:24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</row>
    <row r="304" spans="1:24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</row>
    <row r="305" spans="1:24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</row>
    <row r="306" spans="1:24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</row>
    <row r="307" spans="1:24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</row>
    <row r="308" spans="1:24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</row>
    <row r="309" spans="1:24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</row>
    <row r="310" spans="1:24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</row>
    <row r="311" spans="1:24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</row>
    <row r="312" spans="1:24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</row>
    <row r="313" spans="1:24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</row>
    <row r="314" spans="1:24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</row>
    <row r="315" spans="1:24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</row>
    <row r="316" spans="1:24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</row>
    <row r="317" spans="1:24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</row>
    <row r="318" spans="1:24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</row>
    <row r="319" spans="1:24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</row>
    <row r="320" spans="1:24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</row>
    <row r="321" spans="1:24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</row>
    <row r="322" spans="1:24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</row>
    <row r="323" spans="1:24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</row>
    <row r="324" spans="1:24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</row>
    <row r="326" spans="1:24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</row>
    <row r="327" spans="1:24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</row>
    <row r="328" spans="1:24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</row>
    <row r="329" spans="1:24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</row>
    <row r="330" spans="1:24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</row>
    <row r="331" spans="1:24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</row>
    <row r="332" spans="1:24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</row>
    <row r="333" spans="1:24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</row>
    <row r="334" spans="1:24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</row>
    <row r="335" spans="1:24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</row>
    <row r="336" spans="1:24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</row>
    <row r="337" spans="1:24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</row>
    <row r="338" spans="1:24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</row>
    <row r="339" spans="1:24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</row>
    <row r="340" spans="1:24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</row>
    <row r="341" spans="1:24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</row>
    <row r="342" spans="1:24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</row>
    <row r="343" spans="1:24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</row>
    <row r="344" spans="1:24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</row>
    <row r="345" spans="1:24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</row>
    <row r="346" spans="1: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</row>
    <row r="347" spans="1:24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</row>
    <row r="348" spans="1:24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</row>
    <row r="350" spans="1:24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</row>
    <row r="351" spans="1:24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</row>
    <row r="352" spans="1:24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</row>
    <row r="353" spans="1:24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</row>
    <row r="354" spans="1:24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</row>
    <row r="355" spans="1:24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</row>
    <row r="356" spans="1:24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</row>
    <row r="357" spans="1:24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</row>
    <row r="358" spans="1:24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</row>
    <row r="359" spans="1:24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</row>
    <row r="360" spans="1:24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</row>
    <row r="361" spans="1:24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</row>
    <row r="362" spans="1:24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</row>
    <row r="363" spans="1:24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</row>
    <row r="364" spans="1:24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</row>
    <row r="365" spans="1:24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</row>
    <row r="366" spans="1:24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</row>
    <row r="367" spans="1:24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</row>
    <row r="368" spans="1: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</row>
    <row r="369" spans="1:24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</row>
    <row r="370" spans="1:24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</row>
    <row r="371" spans="1:24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</row>
    <row r="372" spans="1:24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</row>
    <row r="373" spans="1:24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</row>
    <row r="375" spans="1:24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</row>
    <row r="376" spans="1: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</row>
    <row r="377" spans="1:24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</row>
    <row r="378" spans="1:24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</row>
    <row r="379" spans="1:24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</row>
    <row r="380" spans="1:24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</row>
    <row r="381" spans="1:24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</row>
    <row r="382" spans="1:24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</row>
    <row r="383" spans="1:24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</row>
    <row r="384" spans="1:24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</row>
    <row r="385" spans="1:24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</row>
    <row r="386" spans="1:24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</row>
    <row r="387" spans="1:24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</row>
    <row r="388" spans="1: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</row>
    <row r="389" spans="1:24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</row>
    <row r="390" spans="1:24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</row>
    <row r="391" spans="1:24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</row>
    <row r="392" spans="1:24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</row>
    <row r="393" spans="1: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</row>
    <row r="394" spans="1:24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</row>
    <row r="395" spans="1:24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</row>
    <row r="396" spans="1:24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</row>
    <row r="397" spans="1:24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</row>
    <row r="399" spans="1:24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</row>
    <row r="400" spans="1:24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</row>
    <row r="401" spans="1:24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</row>
    <row r="402" spans="1:24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</row>
    <row r="403" spans="1:24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</row>
    <row r="404" spans="1:24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</row>
    <row r="405" spans="1:24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</row>
    <row r="406" spans="1:24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</row>
    <row r="407" spans="1:24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</row>
    <row r="408" spans="1:24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</row>
    <row r="409" spans="1:24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</row>
    <row r="410" spans="1:24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</row>
    <row r="411" spans="1:24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</row>
    <row r="412" spans="1:24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</row>
    <row r="413" spans="1:24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</row>
    <row r="414" spans="1:24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</row>
    <row r="415" spans="1:24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</row>
    <row r="416" spans="1:24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</row>
    <row r="417" spans="1:24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</row>
    <row r="418" spans="1:24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</row>
    <row r="419" spans="1:24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</row>
    <row r="420" spans="1:24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</row>
    <row r="421" spans="1:24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</row>
    <row r="422" spans="1:24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</row>
    <row r="424" spans="1: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</row>
    <row r="425" spans="1:24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</row>
    <row r="426" spans="1: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</row>
    <row r="427" spans="1:24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</row>
    <row r="428" spans="1:24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</row>
    <row r="429" spans="1:24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</row>
    <row r="430" spans="1:24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</row>
    <row r="431" spans="1:24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</row>
    <row r="432" spans="1:24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</row>
    <row r="433" spans="1:24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</row>
    <row r="434" spans="1:24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</row>
    <row r="435" spans="1:24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</row>
    <row r="436" spans="1:24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</row>
    <row r="437" spans="1:24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</row>
    <row r="438" spans="1:24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</row>
    <row r="439" spans="1:24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</row>
    <row r="440" spans="1:24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</row>
    <row r="441" spans="1:24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</row>
    <row r="442" spans="1:24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</row>
    <row r="443" spans="1:24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</row>
    <row r="444" spans="1:24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</row>
    <row r="445" spans="1:24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</row>
    <row r="446" spans="1:24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</row>
    <row r="448" spans="1:24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</row>
    <row r="449" spans="1:24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</row>
    <row r="450" spans="1:24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</row>
    <row r="451" spans="1:24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</row>
    <row r="452" spans="1:24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</row>
    <row r="453" spans="1:24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</row>
    <row r="454" spans="1:24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</row>
    <row r="455" spans="1:24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</row>
    <row r="456" spans="1:24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</row>
    <row r="457" spans="1:24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</row>
    <row r="458" spans="1:24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</row>
    <row r="459" spans="1:24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</row>
    <row r="460" spans="1:24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</row>
    <row r="461" spans="1:24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</row>
    <row r="462" spans="1:24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</row>
    <row r="463" spans="1:24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</row>
    <row r="464" spans="1:24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</row>
    <row r="465" spans="1:24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</row>
    <row r="466" spans="1:24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</row>
    <row r="467" spans="1:24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</row>
    <row r="468" spans="1:24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</row>
    <row r="469" spans="1:24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</row>
    <row r="470" spans="1:24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</row>
    <row r="471" spans="1:24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</row>
    <row r="473" spans="1:24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</row>
    <row r="474" spans="1:24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</row>
    <row r="475" spans="1:24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</row>
    <row r="476" spans="1:24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</row>
    <row r="477" spans="1:24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</row>
    <row r="478" spans="1:24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</row>
    <row r="479" spans="1:24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</row>
    <row r="480" spans="1:24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</row>
    <row r="481" spans="1:24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</row>
    <row r="482" spans="1:24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</row>
    <row r="483" spans="1:24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</row>
    <row r="484" spans="1:24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</row>
    <row r="485" spans="1:24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</row>
    <row r="486" spans="1:24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</row>
    <row r="487" spans="1:24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</row>
    <row r="488" spans="1:24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</row>
    <row r="489" spans="1:24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</row>
    <row r="490" spans="1:24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</row>
    <row r="491" spans="1:24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</row>
    <row r="492" spans="1:24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</row>
    <row r="493" spans="1:24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</row>
    <row r="494" spans="1:24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</row>
    <row r="495" spans="1:24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</row>
    <row r="497" spans="1:24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</row>
    <row r="498" spans="1:24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</row>
    <row r="499" spans="1:24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</row>
    <row r="500" spans="1:24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</row>
    <row r="501" spans="1:24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</row>
    <row r="502" spans="1:24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</row>
    <row r="503" spans="1:24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</row>
    <row r="504" spans="1:24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</row>
    <row r="505" spans="1:24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</row>
    <row r="506" spans="1:24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</row>
    <row r="507" spans="1:24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</row>
    <row r="508" spans="1:24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</row>
    <row r="509" spans="1:24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</row>
    <row r="510" spans="1:24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</row>
    <row r="511" spans="1:24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</row>
    <row r="512" spans="1:24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</row>
    <row r="513" spans="1:24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</row>
    <row r="514" spans="1:24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</row>
    <row r="515" spans="1:24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</row>
    <row r="516" spans="1:24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</row>
    <row r="517" spans="1:24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</row>
    <row r="518" spans="1:24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</row>
    <row r="519" spans="1:24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</row>
    <row r="520" spans="1:24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</row>
    <row r="522" spans="1:24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</row>
    <row r="523" spans="1:24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</row>
    <row r="524" spans="1:24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</row>
    <row r="525" spans="1:24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</row>
    <row r="526" spans="1:24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</row>
    <row r="527" spans="1:24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</row>
    <row r="528" spans="1:24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</row>
    <row r="529" spans="1:24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</row>
    <row r="530" spans="1:24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</row>
    <row r="531" spans="1:24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</row>
    <row r="532" spans="1:24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</row>
    <row r="533" spans="1:24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</row>
    <row r="534" spans="1:24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</row>
    <row r="535" spans="1:24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</row>
    <row r="536" spans="1:24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</row>
    <row r="537" spans="1:24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</row>
    <row r="538" spans="1:24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</row>
    <row r="539" spans="1:24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</row>
    <row r="540" spans="1:24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</row>
    <row r="541" spans="1:24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</row>
    <row r="542" spans="1:24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</row>
    <row r="543" spans="1:24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</row>
    <row r="544" spans="1:24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</row>
    <row r="546" spans="1:24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</row>
    <row r="547" spans="1:24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</row>
    <row r="548" spans="1:24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</row>
    <row r="549" spans="1:24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</row>
    <row r="550" spans="1:24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</row>
    <row r="551" spans="1:24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</row>
    <row r="552" spans="1:24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</row>
    <row r="553" spans="1:24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</row>
    <row r="554" spans="1:24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</row>
    <row r="555" spans="1:24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</row>
    <row r="556" spans="1:24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</row>
    <row r="557" spans="1:24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</row>
    <row r="558" spans="1:24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</row>
    <row r="559" spans="1:24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</row>
    <row r="560" spans="1:24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</row>
    <row r="561" spans="1:24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</row>
    <row r="562" spans="1:24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</row>
    <row r="563" spans="1:24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</row>
    <row r="564" spans="1:24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</row>
    <row r="565" spans="1:24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</row>
    <row r="566" spans="1:24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</row>
    <row r="567" spans="1:24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</row>
    <row r="568" spans="1:24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</row>
    <row r="569" spans="1:24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</row>
    <row r="571" spans="1:24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</row>
    <row r="572" spans="1:24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</row>
    <row r="573" spans="1:24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</row>
    <row r="574" spans="1:24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</row>
    <row r="575" spans="1:24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</row>
    <row r="576" spans="1:24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</row>
    <row r="577" spans="1:24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</row>
    <row r="578" spans="1:24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</row>
    <row r="579" spans="1:24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</row>
    <row r="580" spans="1:24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</row>
    <row r="581" spans="1:24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</row>
    <row r="582" spans="1:24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</row>
    <row r="583" spans="1:24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</row>
    <row r="584" spans="1:24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</row>
    <row r="585" spans="1:24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</row>
    <row r="586" spans="1:24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</row>
    <row r="587" spans="1:24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</row>
    <row r="588" spans="1:24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</row>
    <row r="589" spans="1:24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</row>
    <row r="590" spans="1:24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</row>
    <row r="591" spans="1:24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</row>
    <row r="592" spans="1:24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</row>
    <row r="593" spans="1:24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</row>
    <row r="595" spans="1:24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</row>
    <row r="596" spans="1:24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</row>
    <row r="597" spans="1:24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</row>
    <row r="598" spans="1:24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</row>
    <row r="599" spans="1:24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</row>
    <row r="600" spans="1:24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</row>
    <row r="601" spans="1:24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</row>
    <row r="602" spans="1:24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</row>
    <row r="603" spans="1:24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</row>
    <row r="604" spans="1:24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</row>
    <row r="605" spans="1:24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</row>
    <row r="606" spans="1:24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</row>
    <row r="607" spans="1:24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</row>
    <row r="608" spans="1:24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</row>
    <row r="609" spans="1:24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</row>
    <row r="610" spans="1:24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</row>
    <row r="611" spans="1:24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</row>
    <row r="612" spans="1:24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</row>
    <row r="613" spans="1:24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</row>
    <row r="614" spans="1:24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</row>
    <row r="615" spans="1:24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</row>
    <row r="616" spans="1:24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</row>
    <row r="617" spans="1:24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</row>
    <row r="618" spans="1:24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</row>
    <row r="619" spans="1:24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4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</row>
    <row r="621" spans="1:24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</row>
    <row r="622" spans="1:24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</row>
    <row r="623" spans="1:24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</row>
    <row r="624" spans="1:24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</row>
    <row r="625" spans="1:24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</row>
    <row r="626" spans="1:24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</row>
    <row r="627" spans="1:24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</row>
    <row r="628" spans="1:24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</row>
    <row r="629" spans="1:24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</row>
    <row r="630" spans="1:24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</row>
    <row r="631" spans="1:24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</row>
    <row r="632" spans="1:24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</row>
    <row r="633" spans="1:24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</row>
    <row r="634" spans="1:24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</row>
    <row r="635" spans="1:24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</row>
    <row r="636" spans="1:24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</row>
    <row r="637" spans="1:24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</row>
    <row r="638" spans="1:24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</row>
    <row r="639" spans="1:24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</row>
    <row r="640" spans="1:24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</row>
    <row r="641" spans="1:24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</row>
    <row r="642" spans="1:24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</row>
    <row r="644" spans="1:24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</row>
    <row r="645" spans="1:24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</row>
    <row r="646" spans="1:24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</row>
    <row r="647" spans="1:24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</row>
    <row r="648" spans="1:24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</row>
    <row r="649" spans="1:24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</row>
    <row r="650" spans="1:24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</row>
    <row r="651" spans="1:24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</row>
    <row r="652" spans="1:24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</row>
    <row r="653" spans="1:24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</row>
    <row r="654" spans="1:24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</row>
    <row r="655" spans="1:24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</row>
    <row r="656" spans="1:24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</row>
    <row r="657" spans="1:24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</row>
    <row r="658" spans="1:24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</row>
    <row r="659" spans="1:24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</row>
    <row r="660" spans="1:24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</row>
    <row r="661" spans="1:24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</row>
    <row r="662" spans="1:24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</row>
    <row r="663" spans="1:24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</row>
    <row r="664" spans="1:24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</row>
    <row r="665" spans="1:24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</row>
    <row r="666" spans="1:24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</row>
    <row r="667" spans="1:24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</row>
    <row r="669" spans="1:24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</row>
    <row r="670" spans="1:24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</row>
    <row r="671" spans="1:24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</row>
    <row r="672" spans="1:24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</row>
    <row r="673" spans="1:24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</row>
    <row r="674" spans="1:24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</row>
    <row r="675" spans="1:24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</row>
    <row r="676" spans="1:24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</row>
    <row r="677" spans="1:24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</row>
    <row r="678" spans="1:24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</row>
    <row r="679" spans="1:24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</row>
    <row r="680" spans="1:24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</row>
    <row r="681" spans="1:24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</row>
    <row r="682" spans="1:24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</row>
    <row r="683" spans="1:24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</row>
    <row r="684" spans="1:24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</row>
    <row r="685" spans="1:24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</row>
    <row r="686" spans="1:24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</row>
    <row r="687" spans="1:24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</row>
    <row r="688" spans="1:24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</row>
    <row r="689" spans="1:24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</row>
    <row r="690" spans="1:24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</row>
    <row r="691" spans="1:24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</row>
    <row r="693" spans="1:24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</row>
    <row r="694" spans="1:24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</row>
    <row r="695" spans="1:24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</row>
    <row r="696" spans="1:24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</row>
    <row r="697" spans="1:24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</row>
    <row r="698" spans="1:24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</row>
    <row r="699" spans="1:24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</row>
    <row r="700" spans="1:24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</row>
    <row r="701" spans="1:24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</row>
    <row r="702" spans="1:24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</row>
    <row r="703" spans="1:24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</row>
    <row r="704" spans="1:24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</row>
    <row r="705" spans="1:24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</row>
    <row r="706" spans="1:24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</row>
    <row r="707" spans="1:24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</row>
    <row r="708" spans="1:24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</row>
    <row r="709" spans="1:24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</row>
    <row r="710" spans="1:24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</row>
    <row r="711" spans="1:24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</row>
    <row r="712" spans="1:24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</row>
    <row r="713" spans="1:24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</row>
    <row r="714" spans="1:24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</row>
    <row r="715" spans="1:24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</row>
    <row r="716" spans="1:24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</row>
    <row r="718" spans="1:24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</row>
    <row r="719" spans="1:24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</row>
    <row r="720" spans="1:24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</row>
    <row r="721" spans="1:24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</row>
    <row r="722" spans="1:24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</row>
    <row r="723" spans="1:24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</row>
    <row r="724" spans="1:24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</row>
    <row r="725" spans="1:24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</row>
    <row r="726" spans="1:24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</row>
    <row r="727" spans="1:24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</row>
    <row r="728" spans="1:24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</row>
    <row r="729" spans="1:24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</row>
    <row r="730" spans="1:24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</row>
    <row r="731" spans="1:24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</row>
    <row r="732" spans="1:24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</row>
    <row r="733" spans="1:24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</row>
    <row r="734" spans="1:24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</row>
    <row r="735" spans="1:24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</row>
    <row r="736" spans="1:24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</row>
    <row r="737" spans="1:24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</row>
    <row r="738" spans="1:24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</row>
    <row r="739" spans="1:24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</row>
    <row r="740" spans="1:24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</row>
    <row r="742" spans="1:24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</row>
    <row r="743" spans="1:24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</row>
    <row r="744" spans="1:24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</row>
    <row r="745" spans="1:24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</row>
    <row r="746" spans="1:24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</row>
    <row r="747" spans="1:24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</row>
    <row r="748" spans="1:24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</row>
    <row r="749" spans="1:24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</row>
    <row r="750" spans="1:24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</row>
    <row r="751" spans="1:24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</row>
    <row r="752" spans="1:24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</row>
    <row r="753" spans="1:24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</row>
    <row r="754" spans="1:24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</row>
    <row r="755" spans="1:24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</row>
    <row r="756" spans="1:24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</row>
    <row r="757" spans="1:24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</row>
    <row r="758" spans="1:24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</row>
    <row r="759" spans="1:24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</row>
    <row r="760" spans="1:24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</row>
    <row r="761" spans="1:24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</row>
    <row r="762" spans="1:24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</row>
    <row r="763" spans="1:24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</row>
    <row r="764" spans="1:24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</row>
    <row r="765" spans="1:24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</row>
    <row r="767" spans="1:24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</row>
    <row r="768" spans="1:24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</row>
    <row r="769" spans="1:24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</row>
    <row r="770" spans="1:24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</row>
    <row r="771" spans="1:24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</row>
    <row r="772" spans="1:24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</row>
    <row r="773" spans="1:24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</row>
    <row r="774" spans="1:24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</row>
    <row r="775" spans="1:24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</row>
    <row r="776" spans="1:24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</row>
    <row r="777" spans="1:24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</row>
    <row r="778" spans="1:24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</row>
    <row r="779" spans="1:24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</row>
    <row r="780" spans="1:24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</row>
    <row r="781" spans="1:24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</row>
    <row r="782" spans="1:24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</row>
    <row r="783" spans="1:24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</row>
    <row r="784" spans="1:24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</row>
    <row r="785" spans="1:24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</row>
    <row r="786" spans="1:24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</row>
    <row r="787" spans="1:24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</row>
    <row r="788" spans="1:24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</row>
    <row r="789" spans="1:24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</row>
    <row r="791" spans="1:24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</row>
    <row r="792" spans="1:24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</row>
    <row r="793" spans="1:24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</row>
    <row r="794" spans="1:24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</row>
    <row r="795" spans="1:24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</row>
    <row r="796" spans="1:24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</row>
    <row r="797" spans="1:24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</row>
    <row r="798" spans="1:24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</row>
    <row r="799" spans="1:24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</row>
    <row r="800" spans="1:24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</row>
    <row r="801" spans="1:24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</row>
    <row r="802" spans="1:24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</row>
    <row r="803" spans="1:24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</row>
    <row r="804" spans="1:24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</row>
    <row r="805" spans="1:24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</row>
    <row r="806" spans="1:24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</row>
    <row r="807" spans="1:24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</row>
    <row r="808" spans="1:24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</row>
    <row r="809" spans="1:24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</row>
    <row r="810" spans="1:24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</row>
    <row r="811" spans="1:24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</row>
    <row r="812" spans="1:24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</row>
    <row r="813" spans="1:24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</row>
    <row r="814" spans="1:24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</row>
    <row r="816" spans="1:24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</row>
    <row r="817" spans="1:24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</row>
    <row r="818" spans="1:24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</row>
    <row r="819" spans="1:24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</row>
    <row r="820" spans="1:24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</row>
    <row r="821" spans="1:24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</row>
    <row r="822" spans="1:24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</row>
    <row r="823" spans="1:24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</row>
    <row r="824" spans="1:24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</row>
    <row r="825" spans="1:24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</row>
    <row r="826" spans="1:24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</row>
    <row r="827" spans="1:24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</row>
    <row r="828" spans="1:24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</row>
    <row r="829" spans="1:24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</row>
    <row r="830" spans="1:24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</row>
    <row r="831" spans="1:24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</row>
    <row r="832" spans="1:24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</row>
    <row r="833" spans="1:24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</row>
    <row r="834" spans="1:24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</row>
    <row r="835" spans="1:24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</row>
    <row r="836" spans="1:24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</row>
    <row r="837" spans="1:24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</row>
    <row r="838" spans="1:24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</row>
    <row r="839" spans="1:24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</row>
    <row r="840" spans="1:24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</row>
    <row r="841" spans="1:24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</row>
    <row r="842" spans="1:24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</row>
    <row r="843" spans="1:24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</row>
    <row r="844" spans="1:24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</row>
    <row r="845" spans="1:24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</row>
    <row r="846" spans="1:24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</row>
    <row r="847" spans="1:24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</row>
    <row r="848" spans="1:24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</row>
    <row r="849" spans="1:24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</row>
    <row r="850" spans="1:24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</row>
    <row r="851" spans="1:24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</row>
    <row r="852" spans="1:24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</row>
    <row r="853" spans="1:24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</row>
    <row r="854" spans="1:24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</row>
    <row r="855" spans="1:24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</row>
    <row r="856" spans="1:24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</row>
    <row r="857" spans="1:24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</row>
    <row r="858" spans="1:24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</row>
    <row r="859" spans="1:24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</row>
    <row r="860" spans="1:24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</row>
    <row r="861" spans="1:24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</row>
    <row r="862" spans="1:24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</row>
    <row r="863" spans="1:24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</row>
    <row r="864" spans="1:24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</row>
    <row r="865" spans="1:24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</row>
    <row r="866" spans="1:24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</row>
    <row r="867" spans="1:24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</row>
    <row r="868" spans="1:24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</row>
    <row r="869" spans="1:24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</row>
    <row r="870" spans="1:24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</row>
    <row r="871" spans="1:24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</row>
    <row r="872" spans="1:24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</row>
    <row r="873" spans="1:24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</row>
    <row r="874" spans="1:24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</row>
    <row r="875" spans="1:24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</row>
    <row r="876" spans="1:24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</row>
    <row r="877" spans="1:24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</row>
    <row r="878" spans="1:24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</row>
    <row r="879" spans="1:24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</row>
    <row r="880" spans="1:24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</row>
    <row r="881" spans="1:24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</row>
    <row r="882" spans="1:24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</row>
    <row r="883" spans="1:24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</row>
    <row r="884" spans="1:24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</row>
    <row r="885" spans="1:24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</row>
    <row r="886" spans="1:24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</row>
    <row r="887" spans="1:24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</row>
    <row r="888" spans="1:24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</row>
    <row r="889" spans="1:24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</row>
    <row r="890" spans="1:24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</row>
    <row r="891" spans="1:24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</row>
    <row r="892" spans="1:24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</row>
    <row r="893" spans="1:24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</row>
    <row r="894" spans="1:24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</row>
    <row r="895" spans="1:24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</row>
    <row r="896" spans="1:24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</row>
    <row r="897" spans="1:24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</row>
    <row r="898" spans="1:24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</row>
    <row r="899" spans="1:24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</row>
    <row r="900" spans="1:24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</row>
    <row r="901" spans="1:24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</row>
    <row r="902" spans="1:24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</row>
    <row r="903" spans="1:24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</row>
    <row r="904" spans="1:24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</row>
    <row r="905" spans="1:24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</row>
    <row r="906" spans="1:24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</row>
    <row r="907" spans="1:24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</row>
    <row r="908" spans="1:24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</row>
    <row r="909" spans="1:24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</row>
    <row r="910" spans="1:24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</row>
    <row r="911" spans="1:24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</row>
    <row r="912" spans="1:24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</row>
    <row r="913" spans="1:24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</row>
    <row r="914" spans="1:24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</row>
    <row r="915" spans="1:24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</row>
    <row r="916" spans="1:24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</row>
    <row r="917" spans="1:24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</row>
    <row r="918" spans="1:24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</row>
    <row r="919" spans="1:24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</row>
    <row r="920" spans="1:24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</row>
    <row r="921" spans="1:24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</row>
    <row r="922" spans="1:24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</row>
    <row r="923" spans="1:24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</row>
    <row r="924" spans="1:24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</row>
    <row r="925" spans="1:24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</row>
    <row r="926" spans="1:24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</row>
    <row r="927" spans="1:24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</row>
    <row r="928" spans="1:24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</row>
    <row r="929" spans="1:24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</row>
    <row r="930" spans="1:24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</row>
    <row r="931" spans="1:24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</row>
    <row r="932" spans="1:24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</row>
    <row r="933" spans="1:24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</row>
    <row r="934" spans="1:24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</row>
    <row r="935" spans="1:24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</row>
    <row r="936" spans="1:24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</row>
    <row r="937" spans="1:24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</row>
    <row r="938" spans="1:24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</row>
    <row r="939" spans="1:24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</row>
    <row r="940" spans="1:24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</row>
    <row r="941" spans="1:24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</row>
    <row r="942" spans="1:24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</row>
    <row r="943" spans="1:24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</row>
    <row r="944" spans="1:24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</row>
    <row r="945" spans="1:24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</row>
    <row r="946" spans="1:24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</row>
    <row r="947" spans="1:24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</row>
    <row r="948" spans="1:24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</row>
    <row r="949" spans="1:24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</row>
    <row r="950" spans="1:24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</row>
    <row r="951" spans="1:24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</row>
    <row r="952" spans="1:24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</row>
    <row r="953" spans="1:24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</row>
    <row r="954" spans="1:24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</row>
    <row r="955" spans="1:24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</row>
    <row r="956" spans="1:24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</row>
    <row r="957" spans="1:24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</row>
    <row r="958" spans="1:24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</row>
    <row r="959" spans="1:24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</row>
    <row r="960" spans="1:24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</row>
    <row r="961" spans="1:24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</row>
    <row r="962" spans="1:24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</row>
    <row r="963" spans="1:24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</row>
    <row r="964" spans="1:24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</row>
    <row r="965" spans="1:24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</row>
    <row r="966" spans="1:24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</row>
    <row r="967" spans="1:24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</row>
    <row r="968" spans="1:24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</row>
    <row r="969" spans="1:24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</row>
    <row r="970" spans="1:24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</row>
    <row r="971" spans="1:24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</row>
    <row r="972" spans="1:24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</row>
    <row r="973" spans="1:24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</row>
    <row r="974" spans="1:24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</row>
    <row r="975" spans="1:24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</row>
    <row r="976" spans="1:24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</row>
    <row r="977" spans="1:24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</row>
    <row r="978" spans="1:24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</row>
    <row r="979" spans="1:24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</row>
    <row r="980" spans="1:24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</row>
    <row r="981" spans="1:24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</row>
    <row r="982" spans="1:24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</row>
    <row r="983" spans="1:24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</row>
    <row r="984" spans="1:24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</row>
    <row r="985" spans="1:24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</row>
    <row r="986" spans="1:24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</row>
    <row r="987" spans="1:24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</row>
    <row r="988" spans="1:24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</row>
    <row r="989" spans="1:24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</row>
    <row r="990" spans="1:24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</row>
    <row r="991" spans="1:24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</row>
    <row r="992" spans="1:24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</row>
    <row r="993" spans="1:24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</row>
    <row r="994" spans="1:24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</row>
    <row r="995" spans="1:24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</row>
    <row r="996" spans="1:24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</row>
    <row r="997" spans="1:24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</row>
    <row r="998" spans="1:24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</row>
    <row r="999" spans="1:24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</row>
    <row r="1000" spans="1:24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</row>
    <row r="1001" spans="1:24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</row>
    <row r="1002" spans="1:24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</row>
    <row r="1003" spans="1:24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</row>
    <row r="1004" spans="1:24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</row>
    <row r="1005" spans="1:24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</row>
    <row r="1006" spans="1:24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</row>
    <row r="1007" spans="1:24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</row>
    <row r="1008" spans="1:24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</row>
    <row r="1009" spans="1:24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</row>
    <row r="1010" spans="1:24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</row>
    <row r="1011" spans="1:24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</row>
    <row r="1012" spans="1:24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</row>
    <row r="1013" spans="1:24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</row>
    <row r="1014" spans="1:24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</row>
    <row r="1015" spans="1:24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</row>
    <row r="1016" spans="1:24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</row>
    <row r="1017" spans="1:24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</row>
    <row r="1018" spans="1:24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</row>
    <row r="1019" spans="1:24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</row>
    <row r="1020" spans="1:24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</row>
    <row r="1021" spans="1:24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</row>
    <row r="1022" spans="1:24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</row>
    <row r="1023" spans="1:24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</row>
    <row r="1024" spans="1:24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</row>
    <row r="1025" spans="1:24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</row>
    <row r="1026" spans="1:24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</row>
    <row r="1027" spans="1:24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</row>
    <row r="1028" spans="1:24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</row>
    <row r="1029" spans="1:24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</row>
    <row r="1030" spans="1:24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</row>
    <row r="1031" spans="1:24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</row>
    <row r="1032" spans="1:24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</row>
    <row r="1033" spans="1:24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</row>
    <row r="1034" spans="1:24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</row>
    <row r="1035" spans="1:24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</row>
    <row r="1036" spans="1:24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</row>
    <row r="1037" spans="1:24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</row>
    <row r="1038" spans="1:24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</row>
    <row r="1039" spans="1:24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</row>
    <row r="1040" spans="1:24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</row>
    <row r="1041" spans="1:24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</row>
    <row r="1042" spans="1:24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</row>
    <row r="1043" spans="1:24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</row>
    <row r="1044" spans="1:24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</row>
    <row r="1045" spans="1:24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</row>
    <row r="1046" spans="1:24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</row>
    <row r="1047" spans="1:24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</row>
    <row r="1048" spans="1:24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</row>
    <row r="1049" spans="1:24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</row>
    <row r="1050" spans="1:24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</row>
    <row r="1051" spans="1:24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</row>
    <row r="1052" spans="1:24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</row>
    <row r="1053" spans="1:24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</row>
    <row r="1054" spans="1:24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</row>
    <row r="1055" spans="1:24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</row>
    <row r="1056" spans="1:24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</row>
    <row r="1057" spans="1:24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</row>
    <row r="1058" spans="1:24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</row>
    <row r="1059" spans="1:24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</row>
    <row r="1060" spans="1:24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</row>
    <row r="1061" spans="1:24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</row>
    <row r="1062" spans="1:24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</row>
    <row r="1063" spans="1:24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</row>
    <row r="1064" spans="1:24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</row>
    <row r="1065" spans="1:24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</row>
    <row r="1066" spans="1:24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</row>
    <row r="1067" spans="1:24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</row>
    <row r="1068" spans="1:24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</row>
    <row r="1069" spans="1:24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</row>
    <row r="1070" spans="1:24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</row>
    <row r="1071" spans="1:24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</row>
    <row r="1072" spans="1:24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</row>
    <row r="1073" spans="1:24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</row>
    <row r="1074" spans="1:24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</row>
    <row r="1075" spans="1:24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</row>
    <row r="1076" spans="1:24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</row>
    <row r="1077" spans="1:24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</row>
    <row r="1078" spans="1:24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</row>
    <row r="1079" spans="1:24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</row>
    <row r="1080" spans="1:24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</row>
    <row r="1081" spans="1:24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</row>
    <row r="1082" spans="1:24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</row>
    <row r="1083" spans="1:24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</row>
    <row r="1084" spans="1:24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</row>
    <row r="1085" spans="1:24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</row>
    <row r="1086" spans="1:24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</row>
    <row r="1087" spans="1:24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</row>
    <row r="1088" spans="1:24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</row>
    <row r="1089" spans="1:24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</row>
    <row r="1090" spans="1:24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</row>
    <row r="1091" spans="1:24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</row>
    <row r="1092" spans="1:24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</row>
    <row r="1093" spans="1:24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</row>
    <row r="1094" spans="1:24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</row>
    <row r="1095" spans="1:24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</row>
    <row r="1096" spans="1:24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</row>
    <row r="1097" spans="1:24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</row>
    <row r="1098" spans="1:24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</row>
    <row r="1099" spans="1:24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</row>
    <row r="1100" spans="1:24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</row>
    <row r="1101" spans="1:24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</row>
    <row r="1102" spans="1:24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</row>
    <row r="1103" spans="1:24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</row>
    <row r="1104" spans="1:24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</row>
    <row r="1105" spans="1:24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</row>
    <row r="1106" spans="1:24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</row>
    <row r="1107" spans="1:24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</row>
    <row r="1108" spans="1:24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</row>
    <row r="1109" spans="1:24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</row>
    <row r="1110" spans="1:24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</row>
    <row r="1111" spans="1:24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</row>
    <row r="1112" spans="1:24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</row>
    <row r="1113" spans="1:24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</row>
    <row r="1114" spans="1:24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</row>
    <row r="1115" spans="1:24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</row>
    <row r="1116" spans="1:24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</row>
    <row r="1117" spans="1:24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</row>
    <row r="1118" spans="1:24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</row>
    <row r="1119" spans="1:24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</row>
    <row r="1120" spans="1:24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</row>
    <row r="1121" spans="1:24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</row>
    <row r="1122" spans="1:24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</row>
    <row r="1123" spans="1:24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</row>
    <row r="1124" spans="1:24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</row>
    <row r="1125" spans="1:24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</row>
    <row r="1126" spans="1:24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</row>
    <row r="1127" spans="1:24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</row>
    <row r="1128" spans="1:24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</row>
    <row r="1129" spans="1:24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</row>
    <row r="1130" spans="1:24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</row>
    <row r="1131" spans="1:24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</row>
    <row r="1132" spans="1:24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</row>
    <row r="1133" spans="1:24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</row>
    <row r="1134" spans="1:24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</row>
    <row r="1135" spans="1:24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</row>
    <row r="1136" spans="1:24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</row>
    <row r="1137" spans="1:24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</row>
    <row r="1138" spans="1:24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</row>
    <row r="1139" spans="1:24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</row>
    <row r="1140" spans="1:24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</row>
    <row r="1141" spans="1:24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</row>
    <row r="1142" spans="1:24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</row>
    <row r="1143" spans="1:24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</row>
    <row r="1144" spans="1:24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</row>
    <row r="1145" spans="1:24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</row>
    <row r="1146" spans="1:24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</row>
    <row r="1147" spans="1:24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</row>
    <row r="1148" spans="1:24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</row>
    <row r="1149" spans="1:24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</row>
    <row r="1150" spans="1:24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</row>
    <row r="1151" spans="1:24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</row>
    <row r="1152" spans="1:24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</row>
    <row r="1153" spans="1:24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</row>
    <row r="1154" spans="1:24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</row>
    <row r="1155" spans="1:24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</row>
    <row r="1156" spans="1:24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</row>
    <row r="1157" spans="1:24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</row>
    <row r="1158" spans="1:24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</row>
    <row r="1159" spans="1:24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</row>
    <row r="1160" spans="1:24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</row>
    <row r="1161" spans="1:24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</row>
    <row r="1162" spans="1:24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</row>
    <row r="1163" spans="1:24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</row>
    <row r="1164" spans="1:24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</row>
    <row r="1165" spans="1:24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</row>
    <row r="1166" spans="1:24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</row>
    <row r="1167" spans="1:24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</row>
    <row r="1168" spans="1:24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</row>
    <row r="1169" spans="1:24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</row>
    <row r="1170" spans="1:24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</row>
    <row r="1171" spans="1:24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</row>
    <row r="1172" spans="1:24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</row>
    <row r="1173" spans="1:24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</row>
    <row r="1174" spans="1:24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</row>
    <row r="1175" spans="1:24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</row>
    <row r="1176" spans="1:24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</row>
    <row r="1177" spans="1:24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</row>
    <row r="1178" spans="1:24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</row>
    <row r="1179" spans="1:24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</row>
    <row r="1180" spans="1:24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</row>
    <row r="1181" spans="1:24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</row>
    <row r="1182" spans="1:24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</row>
    <row r="1183" spans="1:24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</row>
    <row r="1184" spans="1:24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</row>
    <row r="1185" spans="1:24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</row>
    <row r="1186" spans="1:24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</row>
    <row r="1187" spans="1:24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</row>
    <row r="1188" spans="1:24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</row>
    <row r="1189" spans="1:24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</row>
    <row r="1190" spans="1:24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</row>
    <row r="1191" spans="1:24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</row>
    <row r="1192" spans="1:24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</row>
    <row r="1193" spans="1:24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</row>
    <row r="1194" spans="1:24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</row>
    <row r="1195" spans="1:24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</row>
    <row r="1196" spans="1:24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</row>
    <row r="1197" spans="1:24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</row>
    <row r="1198" spans="1:24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</row>
    <row r="1199" spans="1:24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</row>
    <row r="1200" spans="1:24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</row>
    <row r="1201" spans="1:24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</row>
    <row r="1202" spans="1:24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</row>
    <row r="1203" spans="1:24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</row>
    <row r="1204" spans="1:24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</row>
    <row r="1205" spans="1:24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</row>
    <row r="1206" spans="1:24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</row>
    <row r="1207" spans="1:24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</row>
    <row r="1208" spans="1:24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</row>
    <row r="1209" spans="1:24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</row>
    <row r="1210" spans="1:24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</row>
    <row r="1211" spans="1:24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</row>
    <row r="1212" spans="1:24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</row>
    <row r="1213" spans="1:24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</row>
    <row r="1214" spans="1:24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</row>
    <row r="1215" spans="1:24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</row>
    <row r="1216" spans="1:24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</row>
    <row r="1217" spans="1:24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</row>
    <row r="1218" spans="1:24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</row>
    <row r="1219" spans="1:24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</row>
    <row r="1220" spans="1:24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</row>
    <row r="1221" spans="1:24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</row>
    <row r="1222" spans="1:24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</row>
    <row r="1223" spans="1:24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</row>
    <row r="1224" spans="1:24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</row>
    <row r="1225" spans="1:24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</row>
    <row r="1226" spans="1:24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</row>
    <row r="1227" spans="1:24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</row>
    <row r="1228" spans="1:24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</row>
    <row r="1229" spans="1:24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</row>
    <row r="1230" spans="1:24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</row>
    <row r="1231" spans="1:24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</row>
    <row r="1232" spans="1:24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</row>
    <row r="1233" spans="1:24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</row>
    <row r="1234" spans="1:24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</row>
    <row r="1235" spans="1:24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</row>
    <row r="1236" spans="1:24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</row>
    <row r="1237" spans="1:24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</row>
    <row r="1238" spans="1:24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</row>
    <row r="1239" spans="1:24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</row>
    <row r="1240" spans="1:24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</row>
    <row r="1241" spans="1:24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</row>
    <row r="1242" spans="1:24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</row>
    <row r="1243" spans="1:24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</row>
    <row r="1244" spans="1:24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</row>
    <row r="1245" spans="1:24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</row>
    <row r="1246" spans="1:24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</row>
    <row r="1247" spans="1:24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</row>
    <row r="1248" spans="1:24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</row>
    <row r="1249" spans="1:24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</row>
    <row r="1250" spans="1:24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</row>
    <row r="1251" spans="1:24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</row>
    <row r="1252" spans="1:24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</row>
    <row r="1253" spans="1:24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</row>
    <row r="1254" spans="1:24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</row>
    <row r="1255" spans="1:24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</row>
    <row r="1256" spans="1:24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</row>
    <row r="1257" spans="1:24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</row>
    <row r="1258" spans="1:24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</row>
    <row r="1259" spans="1:24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</row>
    <row r="1260" spans="1:24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</row>
    <row r="1261" spans="1:24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</row>
    <row r="1262" spans="1:24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</row>
    <row r="1263" spans="1:24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</row>
    <row r="1264" spans="1:24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</row>
    <row r="1265" spans="1:24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</row>
    <row r="1266" spans="1:24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</row>
    <row r="1267" spans="1:24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</row>
    <row r="1268" spans="1:24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</row>
    <row r="1269" spans="1:24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</row>
    <row r="1270" spans="1:24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</row>
    <row r="1271" spans="1:24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</row>
    <row r="1272" spans="1:24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</row>
    <row r="1273" spans="1:24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</row>
    <row r="1274" spans="1:24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</row>
    <row r="1275" spans="1:24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</row>
    <row r="1276" spans="1:24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</row>
    <row r="1277" spans="1:24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</row>
    <row r="1278" spans="1:24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</row>
    <row r="1279" spans="1:24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</row>
    <row r="1280" spans="1:24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</row>
    <row r="1281" spans="1:24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</row>
    <row r="1282" spans="1:24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</row>
    <row r="1283" spans="1:24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</row>
    <row r="1284" spans="1:24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</row>
    <row r="1285" spans="1:24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</row>
    <row r="1286" spans="1:24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</row>
    <row r="1287" spans="1:24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</row>
    <row r="1288" spans="1:24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</row>
    <row r="1289" spans="1:24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</row>
    <row r="1290" spans="1:24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</row>
    <row r="1291" spans="1:24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</row>
    <row r="1292" spans="1:24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</row>
    <row r="1293" spans="1:24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</row>
    <row r="1294" spans="1:24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</row>
    <row r="1295" spans="1:24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</row>
    <row r="1296" spans="1:24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</row>
    <row r="1297" spans="1:24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</row>
    <row r="1298" spans="1:24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</row>
    <row r="1299" spans="1:24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</row>
    <row r="1300" spans="1:24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</row>
    <row r="1301" spans="1:24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</row>
    <row r="1302" spans="1:24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</row>
    <row r="1303" spans="1:24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</row>
    <row r="1304" spans="1:24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</row>
    <row r="1305" spans="1:24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</row>
    <row r="1306" spans="1:24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</row>
    <row r="1307" spans="1:24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</row>
    <row r="1308" spans="1:24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</row>
    <row r="1309" spans="1:24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</row>
    <row r="1310" spans="1:24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</row>
    <row r="1311" spans="1:24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</row>
    <row r="1312" spans="1:24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</row>
    <row r="1313" spans="1:24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</row>
    <row r="1314" spans="1:24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</row>
    <row r="1315" spans="1:24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</row>
    <row r="1316" spans="1:24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</row>
    <row r="1317" spans="1:24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</row>
    <row r="1318" spans="1:24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</row>
    <row r="1319" spans="1:24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</row>
    <row r="1320" spans="1:24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</row>
    <row r="1321" spans="1:24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</row>
    <row r="1322" spans="1:24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</row>
    <row r="1323" spans="1:24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</row>
    <row r="1324" spans="1:24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</row>
    <row r="1325" spans="1:24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</row>
    <row r="1326" spans="1:24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</row>
    <row r="1327" spans="1:24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</row>
    <row r="1328" spans="1:24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</row>
    <row r="1329" spans="1:24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</row>
    <row r="1330" spans="1:24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</row>
    <row r="1331" spans="1:24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</row>
    <row r="1332" spans="1:24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</row>
    <row r="1333" spans="1:24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</row>
    <row r="1334" spans="1:24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</row>
    <row r="1335" spans="1:24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</row>
    <row r="1336" spans="1:24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</row>
    <row r="1337" spans="1:24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</row>
    <row r="1338" spans="1:24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</row>
    <row r="1339" spans="1:24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</row>
    <row r="1340" spans="1:24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</row>
    <row r="1341" spans="1:24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</row>
    <row r="1342" spans="1:24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</row>
    <row r="1343" spans="1:24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</row>
    <row r="1344" spans="1:24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</row>
    <row r="1345" spans="1:24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</row>
    <row r="1346" spans="1:24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</row>
    <row r="1347" spans="1:24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</row>
    <row r="1348" spans="1:24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</row>
    <row r="1349" spans="1:24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</row>
    <row r="1350" spans="1:24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</row>
    <row r="1351" spans="1:24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</row>
    <row r="1352" spans="1:24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</row>
    <row r="1353" spans="1:24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</row>
    <row r="1354" spans="1:24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</row>
    <row r="1355" spans="1:24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</row>
    <row r="1356" spans="1:24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</row>
    <row r="1357" spans="1:24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</row>
    <row r="1358" spans="1:24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</row>
    <row r="1359" spans="1:24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</row>
    <row r="1360" spans="1:24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</row>
    <row r="1361" spans="1:24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</row>
    <row r="1362" spans="1:24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</row>
    <row r="1363" spans="1:24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</row>
    <row r="1364" spans="1:24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</row>
    <row r="1365" spans="1:24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</row>
    <row r="1366" spans="1:24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</row>
    <row r="1367" spans="1:24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</row>
    <row r="1368" spans="1:24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</row>
    <row r="1369" spans="1:24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</row>
    <row r="1370" spans="1:24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</row>
    <row r="1371" spans="1:24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</row>
    <row r="1372" spans="1:24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</row>
    <row r="1373" spans="1:24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</row>
    <row r="1374" spans="1:24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</row>
    <row r="1375" spans="1:24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</row>
    <row r="1376" spans="1:24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</row>
    <row r="1377" spans="1:24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</row>
    <row r="1378" spans="1:24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</row>
    <row r="1379" spans="1:24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</row>
    <row r="1380" spans="1:24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</row>
    <row r="1381" spans="1:24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</row>
    <row r="1382" spans="1:24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</row>
    <row r="1383" spans="1:24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</row>
    <row r="1384" spans="1:24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</row>
    <row r="1385" spans="1:24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</row>
    <row r="1386" spans="1:24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</row>
    <row r="1387" spans="1:24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</row>
    <row r="1388" spans="1:24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</row>
    <row r="1389" spans="1:24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</row>
    <row r="1390" spans="1:24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</row>
    <row r="1391" spans="1:24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</row>
    <row r="1392" spans="1:24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</row>
    <row r="1393" spans="1:24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</row>
    <row r="1394" spans="1:24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</row>
    <row r="1395" spans="1:24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</row>
    <row r="1396" spans="1:24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</row>
    <row r="1397" spans="1:24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</row>
    <row r="1398" spans="1:24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</row>
    <row r="1399" spans="1:24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</row>
    <row r="1400" spans="1:24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</row>
    <row r="1401" spans="1:24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</row>
    <row r="1402" spans="1:24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</row>
    <row r="1403" spans="1:24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</row>
    <row r="1404" spans="1:24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</row>
    <row r="1405" spans="1:24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</row>
    <row r="1406" spans="1:24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</row>
    <row r="1407" spans="1:24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</row>
    <row r="1408" spans="1:24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</row>
    <row r="1409" spans="1:24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</row>
    <row r="1410" spans="1:24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</row>
    <row r="1411" spans="1:24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</row>
    <row r="1412" spans="1:24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</row>
    <row r="1413" spans="1:24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</row>
    <row r="1414" spans="1:24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</row>
    <row r="1415" spans="1:24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</row>
    <row r="1416" spans="1:24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</row>
    <row r="1417" spans="1:24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</row>
    <row r="1418" spans="1:24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</row>
    <row r="1419" spans="1:24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</row>
    <row r="1420" spans="1:24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</row>
    <row r="1421" spans="1:24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</row>
    <row r="1422" spans="1:24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</row>
    <row r="1423" spans="1:24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</row>
    <row r="1424" spans="1:24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</row>
    <row r="1425" spans="1:24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</row>
    <row r="1426" spans="1:24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</row>
    <row r="1427" spans="1:24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</row>
    <row r="1428" spans="1:24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</row>
    <row r="1429" spans="1:24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</row>
    <row r="1430" spans="1:24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</row>
    <row r="1431" spans="1:24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</row>
    <row r="1432" spans="1:24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</row>
    <row r="1433" spans="1:24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</row>
    <row r="1434" spans="1:24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</row>
    <row r="1435" spans="1:24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</row>
    <row r="1436" spans="1:24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</row>
    <row r="1437" spans="1:24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</row>
    <row r="1438" spans="1:24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</row>
    <row r="1439" spans="1:24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</row>
    <row r="1440" spans="1:24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</row>
    <row r="1441" spans="1:24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</row>
    <row r="1442" spans="1:24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</row>
    <row r="1443" spans="1:24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</row>
    <row r="1444" spans="1:24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</row>
    <row r="1445" spans="1:24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</row>
    <row r="1446" spans="1:24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</row>
    <row r="1447" spans="1:24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</row>
    <row r="1448" spans="1:24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</row>
    <row r="1449" spans="1:24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</row>
    <row r="1450" spans="1:24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</row>
    <row r="1451" spans="1:24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</row>
    <row r="1452" spans="1:24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</row>
    <row r="1453" spans="1:24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</row>
    <row r="1454" spans="1:24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</row>
    <row r="1455" spans="1:24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</row>
    <row r="1456" spans="1:24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</row>
    <row r="1457" spans="1:24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</row>
    <row r="1458" spans="1:24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</row>
    <row r="1459" spans="1:24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</row>
    <row r="1460" spans="1:24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</row>
    <row r="1461" spans="1:24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</row>
    <row r="1462" spans="1:24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</row>
    <row r="1463" spans="1:24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</row>
    <row r="1464" spans="1:24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</row>
    <row r="1465" spans="1:24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</row>
    <row r="1466" spans="1:24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</row>
    <row r="1467" spans="1:24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</row>
    <row r="1468" spans="1:24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</row>
    <row r="1469" spans="1:24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</row>
    <row r="1470" spans="1:24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</row>
    <row r="1471" spans="1:24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</row>
    <row r="1472" spans="1:24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</row>
    <row r="1473" spans="1:24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</row>
    <row r="1474" spans="1:24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</row>
    <row r="1475" spans="1:24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</row>
    <row r="1476" spans="1:24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</row>
    <row r="1477" spans="1:24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</row>
    <row r="1478" spans="1:24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</row>
    <row r="1479" spans="1:24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</row>
    <row r="1480" spans="1:24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</row>
    <row r="1481" spans="1:24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</row>
    <row r="1482" spans="1:24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</row>
    <row r="1483" spans="1:24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</row>
    <row r="1484" spans="1:24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</row>
    <row r="1485" spans="1:24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</row>
    <row r="1486" spans="1:24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</row>
    <row r="1487" spans="1:24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</row>
    <row r="1488" spans="1:24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</row>
    <row r="1489" spans="1:24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</row>
    <row r="1490" spans="1:24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</row>
    <row r="1491" spans="1:24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</row>
    <row r="1492" spans="1:24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</row>
    <row r="1493" spans="1:24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</row>
    <row r="1494" spans="1:24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</row>
    <row r="1495" spans="1:24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</row>
    <row r="1496" spans="1:24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</row>
    <row r="1497" spans="1:24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</row>
    <row r="1498" spans="1:24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</row>
    <row r="1499" spans="1:24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</row>
    <row r="1500" spans="1:24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</row>
    <row r="1501" spans="1:24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</row>
    <row r="1502" spans="1:24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</row>
    <row r="1503" spans="1:24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</row>
    <row r="1504" spans="1:24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</row>
    <row r="1505" spans="1:24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</row>
    <row r="1506" spans="1:24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</row>
    <row r="1507" spans="1:24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</row>
    <row r="1508" spans="1:24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</row>
    <row r="1509" spans="1:24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</row>
    <row r="1510" spans="1:24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</row>
    <row r="1511" spans="1:24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</row>
    <row r="1512" spans="1:24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</row>
    <row r="1513" spans="1:24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</row>
    <row r="1514" spans="1:24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</row>
    <row r="1515" spans="1:24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</row>
    <row r="1516" spans="1:24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</row>
    <row r="1517" spans="1:24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</row>
    <row r="1518" spans="1:24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</row>
    <row r="1519" spans="1:24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</row>
    <row r="1520" spans="1:24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</row>
    <row r="1521" spans="1:24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</row>
    <row r="1522" spans="1:24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</row>
    <row r="1523" spans="1:24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</row>
    <row r="1524" spans="1:24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</row>
    <row r="1525" spans="1:24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</row>
    <row r="1526" spans="1:24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</row>
    <row r="1527" spans="1:24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</row>
    <row r="1528" spans="1:24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</row>
    <row r="1529" spans="1:24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</row>
    <row r="1530" spans="1:24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</row>
    <row r="1531" spans="1:24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</row>
    <row r="1532" spans="1:24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</row>
    <row r="1533" spans="1:24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</row>
    <row r="1534" spans="1:24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</row>
    <row r="1535" spans="1:24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</row>
    <row r="1536" spans="1:24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</row>
    <row r="1537" spans="1:24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</row>
    <row r="1538" spans="1:24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</row>
    <row r="1539" spans="1:24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</row>
    <row r="1540" spans="1:24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</row>
    <row r="1541" spans="1:24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</row>
    <row r="1542" spans="1:24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</row>
    <row r="1543" spans="1:24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</row>
    <row r="1544" spans="1:24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</row>
    <row r="1545" spans="1:24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</row>
    <row r="1546" spans="1:24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</row>
    <row r="1547" spans="1:24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</row>
    <row r="1548" spans="1:24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</row>
    <row r="1549" spans="1:24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</row>
    <row r="1550" spans="1:24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</row>
    <row r="1551" spans="1:24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</row>
    <row r="1552" spans="1:24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</row>
    <row r="1553" spans="1:24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</row>
    <row r="1554" spans="1:24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</row>
    <row r="1555" spans="1:24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</row>
    <row r="1556" spans="1:24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</row>
    <row r="1557" spans="1:24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</row>
    <row r="1558" spans="1:24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</row>
    <row r="1559" spans="1:24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</row>
    <row r="1560" spans="1:24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</row>
    <row r="1561" spans="1:24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</row>
    <row r="1562" spans="1:24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</row>
    <row r="1563" spans="1:24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</row>
    <row r="1564" spans="1:24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</row>
    <row r="1565" spans="1:24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</row>
    <row r="1566" spans="1:24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</row>
    <row r="1567" spans="1:24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</row>
    <row r="1568" spans="1:24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</row>
    <row r="1569" spans="1:24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</row>
    <row r="1570" spans="1:24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</row>
    <row r="1571" spans="1:24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</row>
    <row r="1572" spans="1:24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</row>
    <row r="1573" spans="1:24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</row>
    <row r="1574" spans="1:24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</row>
    <row r="1575" spans="1:24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</row>
    <row r="1576" spans="1:24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</row>
    <row r="1577" spans="1:24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</row>
    <row r="1578" spans="1:24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</row>
    <row r="1579" spans="1:24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</row>
    <row r="1580" spans="1:24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</row>
    <row r="1581" spans="1:24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</row>
    <row r="1582" spans="1:24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</row>
    <row r="1583" spans="1:24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</row>
    <row r="1584" spans="1:24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</row>
    <row r="1585" spans="1:24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</row>
    <row r="1586" spans="1:24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</row>
    <row r="1587" spans="1:24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</row>
    <row r="1588" spans="1:24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</row>
    <row r="1589" spans="1:24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</row>
    <row r="1590" spans="1:24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</row>
    <row r="1591" spans="1:24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</row>
    <row r="1592" spans="1:24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</row>
    <row r="1593" spans="1:24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</row>
    <row r="1594" spans="1:24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</row>
    <row r="1595" spans="1:24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</row>
    <row r="1596" spans="1:24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</row>
    <row r="1597" spans="1:24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</row>
    <row r="1598" spans="1:24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</row>
    <row r="1599" spans="1:24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</row>
    <row r="1600" spans="1:24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</row>
    <row r="1601" spans="1:24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</row>
    <row r="1602" spans="1:24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</row>
    <row r="1603" spans="1:24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</row>
    <row r="1604" spans="1:24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</row>
    <row r="1605" spans="1:24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</row>
    <row r="1606" spans="1:24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</row>
    <row r="1607" spans="1:24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</row>
    <row r="1608" spans="1:24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</row>
    <row r="1609" spans="1:24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</row>
    <row r="1610" spans="1:24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</row>
    <row r="1611" spans="1:24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</row>
    <row r="1612" spans="1:24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</row>
    <row r="1613" spans="1:24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</row>
    <row r="1614" spans="1:24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</row>
    <row r="1615" spans="1:24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</row>
    <row r="1616" spans="1:24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</row>
    <row r="1617" spans="1:24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</row>
    <row r="1618" spans="1:24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</row>
    <row r="1619" spans="1:24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</row>
    <row r="1620" spans="1:24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</row>
    <row r="1621" spans="1:24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</row>
    <row r="1622" spans="1:24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</row>
    <row r="1623" spans="1:24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</row>
    <row r="1624" spans="1:24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</row>
    <row r="1625" spans="1:24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</row>
    <row r="1626" spans="1:24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</row>
    <row r="1627" spans="1:24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</row>
    <row r="1628" spans="1:24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</row>
    <row r="1629" spans="1:24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</row>
    <row r="1630" spans="1:24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</row>
    <row r="1631" spans="1:24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</row>
    <row r="1632" spans="1:24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</row>
    <row r="1633" spans="1:24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</row>
    <row r="1634" spans="1:24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</row>
    <row r="1635" spans="1:24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</row>
    <row r="1636" spans="1:24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</row>
    <row r="1637" spans="1:24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</row>
    <row r="1638" spans="1:24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</row>
    <row r="1639" spans="1:24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</row>
    <row r="1640" spans="1:24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</row>
    <row r="1641" spans="1:24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</row>
    <row r="1642" spans="1:24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</row>
    <row r="1643" spans="1:24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</row>
    <row r="1644" spans="1:24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</row>
    <row r="1645" spans="1:24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</row>
    <row r="1646" spans="1:24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</row>
    <row r="1647" spans="1:24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</row>
    <row r="1648" spans="1:24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</row>
    <row r="1649" spans="1:24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</row>
    <row r="1650" spans="1:24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</row>
    <row r="1651" spans="1:24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</row>
    <row r="1652" spans="1:24" x14ac:dyDescent="0.2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</row>
    <row r="1653" spans="1:24" x14ac:dyDescent="0.2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</row>
    <row r="1654" spans="1:24" x14ac:dyDescent="0.2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</row>
    <row r="1655" spans="1:24" x14ac:dyDescent="0.2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</row>
    <row r="1656" spans="1:24" x14ac:dyDescent="0.2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</row>
    <row r="1657" spans="1:24" x14ac:dyDescent="0.2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</row>
    <row r="1658" spans="1:24" x14ac:dyDescent="0.2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</row>
    <row r="1659" spans="1:24" x14ac:dyDescent="0.2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</row>
    <row r="1660" spans="1:24" x14ac:dyDescent="0.2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</row>
    <row r="1661" spans="1:24" x14ac:dyDescent="0.2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</row>
    <row r="1662" spans="1:24" x14ac:dyDescent="0.2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</row>
    <row r="1663" spans="1:24" x14ac:dyDescent="0.2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</row>
    <row r="1664" spans="1:24" x14ac:dyDescent="0.2">
      <c r="A1664" s="31"/>
      <c r="B1664" s="31"/>
      <c r="C1664" s="31"/>
      <c r="D1664" s="31"/>
      <c r="E1664" s="31"/>
      <c r="F1664" s="31"/>
      <c r="G1664" s="31"/>
      <c r="H1664" s="31"/>
      <c r="I1664" s="31"/>
      <c r="J1664" s="31"/>
      <c r="K1664" s="31"/>
      <c r="L1664" s="31"/>
      <c r="M1664" s="31"/>
      <c r="N1664" s="31"/>
      <c r="O1664" s="31"/>
      <c r="P1664" s="31"/>
      <c r="Q1664" s="31"/>
      <c r="R1664" s="31"/>
      <c r="S1664" s="31"/>
      <c r="T1664" s="31"/>
      <c r="U1664" s="31"/>
      <c r="V1664" s="31"/>
      <c r="W1664" s="31"/>
      <c r="X1664" s="28"/>
    </row>
    <row r="1665" spans="1:24" x14ac:dyDescent="0.2">
      <c r="A1665" s="31"/>
      <c r="B1665" s="31"/>
      <c r="C1665" s="31"/>
      <c r="D1665" s="31"/>
      <c r="E1665" s="31"/>
      <c r="F1665" s="31"/>
      <c r="G1665" s="31"/>
      <c r="H1665" s="31"/>
      <c r="I1665" s="31"/>
      <c r="J1665" s="31"/>
      <c r="K1665" s="31"/>
      <c r="L1665" s="31"/>
      <c r="M1665" s="31"/>
      <c r="N1665" s="31"/>
      <c r="O1665" s="31"/>
      <c r="P1665" s="31"/>
      <c r="Q1665" s="31"/>
      <c r="R1665" s="31"/>
      <c r="S1665" s="31"/>
      <c r="T1665" s="31"/>
      <c r="U1665" s="31"/>
      <c r="V1665" s="31"/>
      <c r="W1665" s="31"/>
      <c r="X1665" s="28"/>
    </row>
    <row r="1666" spans="1:24" x14ac:dyDescent="0.2">
      <c r="A1666" s="31"/>
      <c r="B1666" s="31"/>
      <c r="C1666" s="31"/>
      <c r="D1666" s="31"/>
      <c r="E1666" s="31"/>
      <c r="F1666" s="31"/>
      <c r="G1666" s="31"/>
      <c r="H1666" s="31"/>
      <c r="I1666" s="31"/>
      <c r="J1666" s="31"/>
      <c r="K1666" s="31"/>
      <c r="L1666" s="31"/>
      <c r="M1666" s="31"/>
      <c r="N1666" s="31"/>
      <c r="O1666" s="31"/>
      <c r="P1666" s="31"/>
      <c r="Q1666" s="31"/>
      <c r="R1666" s="31"/>
      <c r="S1666" s="31"/>
      <c r="T1666" s="31"/>
      <c r="U1666" s="31"/>
      <c r="V1666" s="31"/>
      <c r="W1666" s="31"/>
      <c r="X1666" s="28"/>
    </row>
    <row r="1667" spans="1:24" x14ac:dyDescent="0.2">
      <c r="A1667" s="31"/>
      <c r="B1667" s="31"/>
      <c r="C1667" s="31"/>
      <c r="D1667" s="31"/>
      <c r="E1667" s="31"/>
      <c r="F1667" s="31"/>
      <c r="G1667" s="31"/>
      <c r="H1667" s="31"/>
      <c r="I1667" s="31"/>
      <c r="J1667" s="31"/>
      <c r="K1667" s="31"/>
      <c r="L1667" s="31"/>
      <c r="M1667" s="31"/>
      <c r="N1667" s="31"/>
      <c r="O1667" s="31"/>
      <c r="P1667" s="31"/>
      <c r="Q1667" s="31"/>
      <c r="R1667" s="31"/>
      <c r="S1667" s="31"/>
      <c r="T1667" s="31"/>
      <c r="U1667" s="31"/>
      <c r="V1667" s="31"/>
      <c r="W1667" s="31"/>
      <c r="X1667" s="28"/>
    </row>
    <row r="1668" spans="1:24" x14ac:dyDescent="0.2">
      <c r="A1668" s="31"/>
      <c r="B1668" s="31"/>
      <c r="C1668" s="31"/>
      <c r="D1668" s="31"/>
      <c r="E1668" s="31"/>
      <c r="F1668" s="31"/>
      <c r="G1668" s="31"/>
      <c r="H1668" s="31"/>
      <c r="I1668" s="31"/>
      <c r="J1668" s="31"/>
      <c r="K1668" s="31"/>
      <c r="L1668" s="31"/>
      <c r="M1668" s="31"/>
      <c r="N1668" s="31"/>
      <c r="O1668" s="31"/>
      <c r="P1668" s="31"/>
      <c r="Q1668" s="31"/>
      <c r="R1668" s="31"/>
      <c r="S1668" s="31"/>
      <c r="T1668" s="31"/>
      <c r="U1668" s="31"/>
      <c r="V1668" s="31"/>
      <c r="W1668" s="31"/>
      <c r="X1668" s="28"/>
    </row>
    <row r="1669" spans="1:24" x14ac:dyDescent="0.2">
      <c r="A1669" s="31"/>
      <c r="B1669" s="31"/>
      <c r="C1669" s="31"/>
      <c r="D1669" s="31"/>
      <c r="E1669" s="31"/>
      <c r="F1669" s="31"/>
      <c r="G1669" s="31"/>
      <c r="H1669" s="31"/>
      <c r="I1669" s="31"/>
      <c r="J1669" s="31"/>
      <c r="K1669" s="31"/>
      <c r="L1669" s="31"/>
      <c r="M1669" s="31"/>
      <c r="N1669" s="31"/>
      <c r="O1669" s="31"/>
      <c r="P1669" s="31"/>
      <c r="Q1669" s="31"/>
      <c r="R1669" s="31"/>
      <c r="S1669" s="31"/>
      <c r="T1669" s="31"/>
      <c r="U1669" s="31"/>
      <c r="V1669" s="31"/>
      <c r="W1669" s="31"/>
      <c r="X1669" s="28"/>
    </row>
    <row r="1670" spans="1:24" x14ac:dyDescent="0.2">
      <c r="A1670" s="31"/>
      <c r="B1670" s="31"/>
      <c r="C1670" s="31"/>
      <c r="D1670" s="31"/>
      <c r="E1670" s="31"/>
      <c r="F1670" s="31"/>
      <c r="G1670" s="31"/>
      <c r="H1670" s="31"/>
      <c r="I1670" s="31"/>
      <c r="J1670" s="31"/>
      <c r="K1670" s="31"/>
      <c r="L1670" s="31"/>
      <c r="M1670" s="31"/>
      <c r="N1670" s="31"/>
      <c r="O1670" s="31"/>
      <c r="P1670" s="31"/>
      <c r="Q1670" s="31"/>
      <c r="R1670" s="31"/>
      <c r="S1670" s="31"/>
      <c r="T1670" s="31"/>
      <c r="U1670" s="31"/>
      <c r="V1670" s="31"/>
      <c r="W1670" s="31"/>
      <c r="X1670" s="28"/>
    </row>
    <row r="1671" spans="1:24" x14ac:dyDescent="0.2">
      <c r="A1671" s="31"/>
      <c r="B1671" s="31"/>
      <c r="C1671" s="31"/>
      <c r="D1671" s="31"/>
      <c r="E1671" s="31"/>
      <c r="F1671" s="31"/>
      <c r="G1671" s="31"/>
      <c r="H1671" s="31"/>
      <c r="I1671" s="31"/>
      <c r="J1671" s="31"/>
      <c r="K1671" s="31"/>
      <c r="L1671" s="31"/>
      <c r="M1671" s="31"/>
      <c r="N1671" s="31"/>
      <c r="O1671" s="31"/>
      <c r="P1671" s="31"/>
      <c r="Q1671" s="31"/>
      <c r="R1671" s="31"/>
      <c r="S1671" s="31"/>
      <c r="T1671" s="31"/>
      <c r="U1671" s="31"/>
      <c r="V1671" s="31"/>
      <c r="W1671" s="31"/>
      <c r="X1671" s="28"/>
    </row>
    <row r="1672" spans="1:24" x14ac:dyDescent="0.2">
      <c r="A1672" s="31"/>
      <c r="B1672" s="31"/>
      <c r="C1672" s="31"/>
      <c r="D1672" s="31"/>
      <c r="E1672" s="31"/>
      <c r="F1672" s="31"/>
      <c r="G1672" s="31"/>
      <c r="H1672" s="31"/>
      <c r="I1672" s="31"/>
      <c r="J1672" s="31"/>
      <c r="K1672" s="31"/>
      <c r="L1672" s="31"/>
      <c r="M1672" s="31"/>
      <c r="N1672" s="31"/>
      <c r="O1672" s="31"/>
      <c r="P1672" s="31"/>
      <c r="Q1672" s="31"/>
      <c r="R1672" s="31"/>
      <c r="S1672" s="31"/>
      <c r="T1672" s="31"/>
      <c r="U1672" s="31"/>
      <c r="V1672" s="31"/>
      <c r="W1672" s="31"/>
      <c r="X1672" s="28"/>
    </row>
    <row r="1673" spans="1:24" x14ac:dyDescent="0.2">
      <c r="A1673" s="31"/>
      <c r="B1673" s="31"/>
      <c r="C1673" s="31"/>
      <c r="D1673" s="31"/>
      <c r="E1673" s="31"/>
      <c r="F1673" s="31"/>
      <c r="G1673" s="31"/>
      <c r="H1673" s="31"/>
      <c r="I1673" s="31"/>
      <c r="J1673" s="31"/>
      <c r="K1673" s="31"/>
      <c r="L1673" s="31"/>
      <c r="M1673" s="31"/>
      <c r="N1673" s="31"/>
      <c r="O1673" s="31"/>
      <c r="P1673" s="31"/>
      <c r="Q1673" s="31"/>
      <c r="R1673" s="31"/>
      <c r="S1673" s="31"/>
      <c r="T1673" s="31"/>
      <c r="U1673" s="31"/>
      <c r="V1673" s="31"/>
      <c r="W1673" s="31"/>
      <c r="X1673" s="28"/>
    </row>
    <row r="1674" spans="1:24" x14ac:dyDescent="0.2">
      <c r="A1674" s="31"/>
      <c r="B1674" s="31"/>
      <c r="C1674" s="31"/>
      <c r="D1674" s="31"/>
      <c r="E1674" s="31"/>
      <c r="F1674" s="31"/>
      <c r="G1674" s="31"/>
      <c r="H1674" s="31"/>
      <c r="I1674" s="31"/>
      <c r="J1674" s="31"/>
      <c r="K1674" s="31"/>
      <c r="L1674" s="31"/>
      <c r="M1674" s="31"/>
      <c r="N1674" s="31"/>
      <c r="O1674" s="31"/>
      <c r="P1674" s="31"/>
      <c r="Q1674" s="31"/>
      <c r="R1674" s="31"/>
      <c r="S1674" s="31"/>
      <c r="T1674" s="31"/>
      <c r="U1674" s="31"/>
      <c r="V1674" s="31"/>
      <c r="W1674" s="31"/>
      <c r="X1674" s="28"/>
    </row>
    <row r="1675" spans="1:24" x14ac:dyDescent="0.2">
      <c r="A1675" s="31"/>
      <c r="B1675" s="31"/>
      <c r="C1675" s="31"/>
      <c r="D1675" s="31"/>
      <c r="E1675" s="31"/>
      <c r="F1675" s="31"/>
      <c r="G1675" s="31"/>
      <c r="H1675" s="31"/>
      <c r="I1675" s="31"/>
      <c r="J1675" s="31"/>
      <c r="K1675" s="31"/>
      <c r="L1675" s="31"/>
      <c r="M1675" s="31"/>
      <c r="N1675" s="31"/>
      <c r="O1675" s="31"/>
      <c r="P1675" s="31"/>
      <c r="Q1675" s="31"/>
      <c r="R1675" s="31"/>
      <c r="S1675" s="31"/>
      <c r="T1675" s="31"/>
      <c r="U1675" s="31"/>
      <c r="V1675" s="31"/>
      <c r="W1675" s="31"/>
      <c r="X1675" s="28"/>
    </row>
    <row r="1676" spans="1:24" x14ac:dyDescent="0.2">
      <c r="A1676" s="31"/>
      <c r="B1676" s="31"/>
      <c r="C1676" s="31"/>
      <c r="D1676" s="31"/>
      <c r="E1676" s="31"/>
      <c r="F1676" s="31"/>
      <c r="G1676" s="31"/>
      <c r="H1676" s="31"/>
      <c r="I1676" s="31"/>
      <c r="J1676" s="31"/>
      <c r="K1676" s="31"/>
      <c r="L1676" s="31"/>
      <c r="M1676" s="31"/>
      <c r="N1676" s="31"/>
      <c r="O1676" s="31"/>
      <c r="P1676" s="31"/>
      <c r="Q1676" s="31"/>
      <c r="R1676" s="31"/>
      <c r="S1676" s="31"/>
      <c r="T1676" s="31"/>
      <c r="U1676" s="31"/>
      <c r="V1676" s="31"/>
      <c r="W1676" s="31"/>
      <c r="X1676" s="28"/>
    </row>
    <row r="1677" spans="1:24" x14ac:dyDescent="0.2">
      <c r="A1677" s="31"/>
      <c r="B1677" s="31"/>
      <c r="C1677" s="31"/>
      <c r="D1677" s="31"/>
      <c r="E1677" s="31"/>
      <c r="F1677" s="31"/>
      <c r="G1677" s="31"/>
      <c r="H1677" s="31"/>
      <c r="I1677" s="31"/>
      <c r="J1677" s="31"/>
      <c r="K1677" s="31"/>
      <c r="L1677" s="31"/>
      <c r="M1677" s="31"/>
      <c r="N1677" s="31"/>
      <c r="O1677" s="31"/>
      <c r="P1677" s="31"/>
      <c r="Q1677" s="31"/>
      <c r="R1677" s="31"/>
      <c r="S1677" s="31"/>
      <c r="T1677" s="31"/>
      <c r="U1677" s="31"/>
      <c r="V1677" s="31"/>
      <c r="W1677" s="31"/>
      <c r="X1677" s="28"/>
    </row>
    <row r="1678" spans="1:24" x14ac:dyDescent="0.2">
      <c r="A1678" s="32"/>
      <c r="B1678" s="32"/>
      <c r="C1678" s="31"/>
      <c r="D1678" s="31"/>
      <c r="E1678" s="32"/>
      <c r="F1678" s="32"/>
      <c r="G1678" s="32"/>
      <c r="H1678" s="32"/>
      <c r="I1678" s="31"/>
      <c r="J1678" s="32"/>
      <c r="K1678" s="32"/>
      <c r="L1678" s="32"/>
      <c r="M1678" s="32"/>
      <c r="N1678" s="31"/>
      <c r="O1678" s="32"/>
      <c r="P1678" s="32"/>
      <c r="Q1678" s="32"/>
      <c r="R1678" s="32"/>
      <c r="S1678" s="31"/>
      <c r="T1678" s="32"/>
      <c r="U1678" s="32"/>
      <c r="V1678" s="32"/>
      <c r="W1678" s="32"/>
      <c r="X1678" s="28"/>
    </row>
    <row r="1679" spans="1:24" x14ac:dyDescent="0.2">
      <c r="A1679" s="31"/>
      <c r="B1679" s="31"/>
      <c r="C1679" s="31"/>
      <c r="D1679" s="31"/>
      <c r="E1679" s="31"/>
      <c r="F1679" s="31"/>
      <c r="G1679" s="31"/>
      <c r="H1679" s="31"/>
      <c r="I1679" s="31"/>
      <c r="J1679" s="31"/>
      <c r="K1679" s="31"/>
      <c r="L1679" s="31"/>
      <c r="M1679" s="31"/>
      <c r="N1679" s="31"/>
      <c r="O1679" s="31"/>
      <c r="P1679" s="31"/>
      <c r="Q1679" s="31"/>
      <c r="R1679" s="31"/>
      <c r="S1679" s="31"/>
      <c r="T1679" s="31"/>
      <c r="U1679" s="31"/>
      <c r="V1679" s="31"/>
      <c r="W1679" s="31"/>
      <c r="X1679" s="28"/>
    </row>
    <row r="1680" spans="1:24" x14ac:dyDescent="0.2">
      <c r="A1680" s="31"/>
      <c r="B1680" s="31"/>
      <c r="C1680" s="31"/>
      <c r="D1680" s="31"/>
      <c r="E1680" s="31"/>
      <c r="F1680" s="31"/>
      <c r="G1680" s="31"/>
      <c r="H1680" s="31"/>
      <c r="I1680" s="31"/>
      <c r="J1680" s="31"/>
      <c r="K1680" s="31"/>
      <c r="L1680" s="31"/>
      <c r="M1680" s="31"/>
      <c r="N1680" s="31"/>
      <c r="O1680" s="31"/>
      <c r="P1680" s="31"/>
      <c r="Q1680" s="31"/>
      <c r="R1680" s="31"/>
      <c r="S1680" s="31"/>
      <c r="T1680" s="31"/>
      <c r="U1680" s="31"/>
      <c r="V1680" s="31"/>
      <c r="W1680" s="31"/>
      <c r="X1680" s="28"/>
    </row>
    <row r="1681" spans="1:24" x14ac:dyDescent="0.2">
      <c r="A1681" s="32"/>
      <c r="B1681" s="32"/>
      <c r="C1681" s="31"/>
      <c r="D1681" s="31"/>
      <c r="E1681" s="32"/>
      <c r="F1681" s="32"/>
      <c r="G1681" s="32"/>
      <c r="H1681" s="32"/>
      <c r="I1681" s="31"/>
      <c r="J1681" s="32"/>
      <c r="K1681" s="32"/>
      <c r="L1681" s="32"/>
      <c r="M1681" s="32"/>
      <c r="N1681" s="31"/>
      <c r="O1681" s="32"/>
      <c r="P1681" s="32"/>
      <c r="Q1681" s="32"/>
      <c r="R1681" s="32"/>
      <c r="S1681" s="31"/>
      <c r="T1681" s="32"/>
      <c r="U1681" s="32"/>
      <c r="V1681" s="32"/>
      <c r="W1681" s="32"/>
      <c r="X1681" s="28"/>
    </row>
    <row r="1682" spans="1:24" x14ac:dyDescent="0.2">
      <c r="A1682" s="31"/>
      <c r="B1682" s="31"/>
      <c r="C1682" s="31"/>
      <c r="D1682" s="31"/>
      <c r="E1682" s="31"/>
      <c r="F1682" s="31"/>
      <c r="G1682" s="31"/>
      <c r="H1682" s="31"/>
      <c r="I1682" s="31"/>
      <c r="J1682" s="31"/>
      <c r="K1682" s="31"/>
      <c r="L1682" s="31"/>
      <c r="M1682" s="31"/>
      <c r="N1682" s="31"/>
      <c r="O1682" s="31"/>
      <c r="P1682" s="31"/>
      <c r="Q1682" s="31"/>
      <c r="R1682" s="31"/>
      <c r="S1682" s="31"/>
      <c r="T1682" s="31"/>
      <c r="U1682" s="31"/>
      <c r="V1682" s="31"/>
      <c r="W1682" s="31"/>
      <c r="X1682" s="28"/>
    </row>
    <row r="1683" spans="1:24" x14ac:dyDescent="0.2">
      <c r="A1683" s="31"/>
      <c r="B1683" s="31"/>
      <c r="C1683" s="31"/>
      <c r="D1683" s="31"/>
      <c r="E1683" s="31"/>
      <c r="F1683" s="31"/>
      <c r="G1683" s="31"/>
      <c r="H1683" s="31"/>
      <c r="I1683" s="31"/>
      <c r="J1683" s="31"/>
      <c r="K1683" s="31"/>
      <c r="L1683" s="31"/>
      <c r="M1683" s="31"/>
      <c r="N1683" s="31"/>
      <c r="O1683" s="31"/>
      <c r="P1683" s="31"/>
      <c r="Q1683" s="31"/>
      <c r="R1683" s="31"/>
      <c r="S1683" s="31"/>
      <c r="T1683" s="31"/>
      <c r="U1683" s="31"/>
      <c r="V1683" s="31"/>
      <c r="W1683" s="31"/>
      <c r="X1683" s="28"/>
    </row>
    <row r="1684" spans="1:24" x14ac:dyDescent="0.2">
      <c r="A1684" s="32"/>
      <c r="B1684" s="32"/>
      <c r="C1684" s="31"/>
      <c r="D1684" s="31"/>
      <c r="E1684" s="32"/>
      <c r="F1684" s="32"/>
      <c r="G1684" s="32"/>
      <c r="H1684" s="32"/>
      <c r="I1684" s="31"/>
      <c r="J1684" s="32"/>
      <c r="K1684" s="32"/>
      <c r="L1684" s="32"/>
      <c r="M1684" s="32"/>
      <c r="N1684" s="31"/>
      <c r="O1684" s="32"/>
      <c r="P1684" s="32"/>
      <c r="Q1684" s="32"/>
      <c r="R1684" s="32"/>
      <c r="S1684" s="31"/>
      <c r="T1684" s="32"/>
      <c r="U1684" s="32"/>
      <c r="V1684" s="32"/>
      <c r="W1684" s="32"/>
      <c r="X1684" s="28"/>
    </row>
    <row r="1685" spans="1:24" x14ac:dyDescent="0.2">
      <c r="A1685" s="31"/>
      <c r="B1685" s="31"/>
      <c r="C1685" s="31"/>
      <c r="D1685" s="31"/>
      <c r="E1685" s="31"/>
      <c r="F1685" s="31"/>
      <c r="G1685" s="31"/>
      <c r="H1685" s="31"/>
      <c r="I1685" s="31"/>
      <c r="J1685" s="31"/>
      <c r="K1685" s="31"/>
      <c r="L1685" s="31"/>
      <c r="M1685" s="31"/>
      <c r="N1685" s="31"/>
      <c r="O1685" s="31"/>
      <c r="P1685" s="31"/>
      <c r="Q1685" s="31"/>
      <c r="R1685" s="31"/>
      <c r="S1685" s="31"/>
      <c r="T1685" s="31"/>
      <c r="U1685" s="31"/>
      <c r="V1685" s="31"/>
      <c r="W1685" s="31"/>
      <c r="X1685" s="28"/>
    </row>
    <row r="1686" spans="1:24" x14ac:dyDescent="0.2">
      <c r="A1686" s="31"/>
      <c r="B1686" s="33"/>
      <c r="C1686" s="31"/>
      <c r="D1686" s="31"/>
      <c r="E1686" s="31"/>
      <c r="F1686" s="31"/>
      <c r="G1686" s="31"/>
      <c r="H1686" s="31"/>
      <c r="I1686" s="31"/>
      <c r="J1686" s="33"/>
      <c r="K1686" s="33"/>
      <c r="L1686" s="33"/>
      <c r="M1686" s="33"/>
      <c r="N1686" s="31"/>
      <c r="O1686" s="31"/>
      <c r="P1686" s="31"/>
      <c r="Q1686" s="31"/>
      <c r="R1686" s="31"/>
      <c r="S1686" s="31"/>
      <c r="T1686" s="33"/>
      <c r="U1686" s="33"/>
      <c r="V1686" s="33"/>
      <c r="W1686" s="33"/>
      <c r="X1686" s="28"/>
    </row>
    <row r="1687" spans="1:24" x14ac:dyDescent="0.2">
      <c r="A1687" s="31"/>
      <c r="B1687" s="33"/>
      <c r="C1687" s="31"/>
      <c r="D1687" s="31"/>
      <c r="E1687" s="31"/>
      <c r="F1687" s="31"/>
      <c r="G1687" s="31"/>
      <c r="H1687" s="31"/>
      <c r="I1687" s="31"/>
      <c r="J1687" s="31"/>
      <c r="K1687" s="31"/>
      <c r="L1687" s="31"/>
      <c r="M1687" s="31"/>
      <c r="N1687" s="31"/>
      <c r="O1687" s="31"/>
      <c r="P1687" s="31"/>
      <c r="Q1687" s="31"/>
      <c r="R1687" s="31"/>
      <c r="S1687" s="31"/>
      <c r="T1687" s="31"/>
      <c r="U1687" s="31"/>
      <c r="V1687" s="31"/>
      <c r="W1687" s="31"/>
      <c r="X1687" s="28"/>
    </row>
    <row r="1688" spans="1:24" x14ac:dyDescent="0.2">
      <c r="A1688" s="31"/>
      <c r="B1688" s="33"/>
      <c r="C1688" s="31"/>
      <c r="D1688" s="31"/>
      <c r="E1688" s="33"/>
      <c r="F1688" s="33"/>
      <c r="G1688" s="33"/>
      <c r="H1688" s="33"/>
      <c r="I1688" s="31"/>
      <c r="J1688" s="31"/>
      <c r="K1688" s="31"/>
      <c r="L1688" s="31"/>
      <c r="M1688" s="31"/>
      <c r="N1688" s="31"/>
      <c r="O1688" s="33"/>
      <c r="P1688" s="33"/>
      <c r="Q1688" s="33"/>
      <c r="R1688" s="33"/>
      <c r="S1688" s="31"/>
      <c r="T1688" s="31"/>
      <c r="U1688" s="31"/>
      <c r="V1688" s="31"/>
      <c r="W1688" s="31"/>
      <c r="X1688" s="28"/>
    </row>
    <row r="1689" spans="1:24" x14ac:dyDescent="0.2">
      <c r="A1689" s="33"/>
      <c r="B1689" s="33"/>
      <c r="C1689" s="31"/>
      <c r="D1689" s="31"/>
      <c r="E1689" s="33"/>
      <c r="F1689" s="33"/>
      <c r="G1689" s="33"/>
      <c r="H1689" s="33"/>
      <c r="I1689" s="31"/>
      <c r="J1689" s="33"/>
      <c r="K1689" s="33"/>
      <c r="L1689" s="33"/>
      <c r="M1689" s="33"/>
      <c r="N1689" s="31"/>
      <c r="O1689" s="33"/>
      <c r="P1689" s="33"/>
      <c r="Q1689" s="33"/>
      <c r="R1689" s="33"/>
      <c r="S1689" s="31"/>
      <c r="T1689" s="33"/>
      <c r="U1689" s="33"/>
      <c r="V1689" s="33"/>
      <c r="W1689" s="33"/>
      <c r="X1689" s="28"/>
    </row>
    <row r="1690" spans="1:24" x14ac:dyDescent="0.2">
      <c r="A1690" s="33"/>
      <c r="B1690" s="33"/>
      <c r="C1690" s="31"/>
      <c r="D1690" s="31"/>
      <c r="E1690" s="33"/>
      <c r="F1690" s="33"/>
      <c r="G1690" s="33"/>
      <c r="H1690" s="33"/>
      <c r="I1690" s="31"/>
      <c r="J1690" s="33"/>
      <c r="K1690" s="33"/>
      <c r="L1690" s="33"/>
      <c r="M1690" s="33"/>
      <c r="N1690" s="31"/>
      <c r="O1690" s="33"/>
      <c r="P1690" s="33"/>
      <c r="Q1690" s="33"/>
      <c r="R1690" s="33"/>
      <c r="S1690" s="31"/>
      <c r="T1690" s="33"/>
      <c r="U1690" s="33"/>
      <c r="V1690" s="33"/>
      <c r="W1690" s="33"/>
      <c r="X1690" s="28"/>
    </row>
    <row r="1691" spans="1:24" x14ac:dyDescent="0.2">
      <c r="A1691" s="33"/>
      <c r="B1691" s="33"/>
      <c r="C1691" s="31"/>
      <c r="D1691" s="31"/>
      <c r="E1691" s="33"/>
      <c r="F1691" s="33"/>
      <c r="G1691" s="33"/>
      <c r="H1691" s="33"/>
      <c r="I1691" s="31"/>
      <c r="J1691" s="33"/>
      <c r="K1691" s="33"/>
      <c r="L1691" s="33"/>
      <c r="M1691" s="33"/>
      <c r="N1691" s="31"/>
      <c r="O1691" s="33"/>
      <c r="P1691" s="33"/>
      <c r="Q1691" s="33"/>
      <c r="R1691" s="33"/>
      <c r="S1691" s="31"/>
      <c r="T1691" s="33"/>
      <c r="U1691" s="33"/>
      <c r="V1691" s="33"/>
      <c r="W1691" s="33"/>
      <c r="X1691" s="28"/>
    </row>
    <row r="1692" spans="1:24" x14ac:dyDescent="0.2">
      <c r="A1692" s="33"/>
      <c r="B1692" s="33"/>
      <c r="C1692" s="31"/>
      <c r="D1692" s="31"/>
      <c r="E1692" s="33"/>
      <c r="F1692" s="33"/>
      <c r="G1692" s="33"/>
      <c r="H1692" s="33"/>
      <c r="I1692" s="31"/>
      <c r="J1692" s="33"/>
      <c r="K1692" s="33"/>
      <c r="L1692" s="33"/>
      <c r="M1692" s="33"/>
      <c r="N1692" s="31"/>
      <c r="O1692" s="33"/>
      <c r="P1692" s="33"/>
      <c r="Q1692" s="33"/>
      <c r="R1692" s="33"/>
      <c r="S1692" s="31"/>
      <c r="T1692" s="33"/>
      <c r="U1692" s="33"/>
      <c r="V1692" s="33"/>
      <c r="W1692" s="33"/>
      <c r="X1692" s="28"/>
    </row>
    <row r="1693" spans="1:24" x14ac:dyDescent="0.2">
      <c r="A1693" s="33"/>
      <c r="B1693" s="33"/>
      <c r="C1693" s="31"/>
      <c r="D1693" s="31"/>
      <c r="E1693" s="33"/>
      <c r="F1693" s="33"/>
      <c r="G1693" s="33"/>
      <c r="H1693" s="33"/>
      <c r="I1693" s="31"/>
      <c r="J1693" s="33"/>
      <c r="K1693" s="33"/>
      <c r="L1693" s="33"/>
      <c r="M1693" s="33"/>
      <c r="N1693" s="31"/>
      <c r="O1693" s="33"/>
      <c r="P1693" s="33"/>
      <c r="Q1693" s="33"/>
      <c r="R1693" s="33"/>
      <c r="S1693" s="31"/>
      <c r="T1693" s="33"/>
      <c r="U1693" s="33"/>
      <c r="V1693" s="33"/>
      <c r="W1693" s="33"/>
      <c r="X1693" s="28"/>
    </row>
    <row r="1694" spans="1:24" x14ac:dyDescent="0.2">
      <c r="A1694" s="33"/>
      <c r="B1694" s="33"/>
      <c r="C1694" s="31"/>
      <c r="D1694" s="31"/>
      <c r="E1694" s="33"/>
      <c r="F1694" s="33"/>
      <c r="G1694" s="33"/>
      <c r="H1694" s="33"/>
      <c r="I1694" s="31"/>
      <c r="J1694" s="33"/>
      <c r="K1694" s="33"/>
      <c r="L1694" s="33"/>
      <c r="M1694" s="33"/>
      <c r="N1694" s="31"/>
      <c r="O1694" s="33"/>
      <c r="P1694" s="33"/>
      <c r="Q1694" s="33"/>
      <c r="R1694" s="33"/>
      <c r="S1694" s="31"/>
      <c r="T1694" s="33"/>
      <c r="U1694" s="33"/>
      <c r="V1694" s="33"/>
      <c r="W1694" s="33"/>
      <c r="X1694" s="28"/>
    </row>
    <row r="1695" spans="1:24" x14ac:dyDescent="0.2">
      <c r="A1695" s="33"/>
      <c r="B1695" s="33"/>
      <c r="C1695" s="31"/>
      <c r="D1695" s="31"/>
      <c r="E1695" s="33"/>
      <c r="F1695" s="33"/>
      <c r="G1695" s="33"/>
      <c r="H1695" s="33"/>
      <c r="I1695" s="31"/>
      <c r="J1695" s="33"/>
      <c r="K1695" s="33"/>
      <c r="L1695" s="33"/>
      <c r="M1695" s="33"/>
      <c r="N1695" s="31"/>
      <c r="O1695" s="33"/>
      <c r="P1695" s="33"/>
      <c r="Q1695" s="33"/>
      <c r="R1695" s="33"/>
      <c r="S1695" s="31"/>
      <c r="T1695" s="33"/>
      <c r="U1695" s="33"/>
      <c r="V1695" s="33"/>
      <c r="W1695" s="33"/>
      <c r="X1695" s="28"/>
    </row>
    <row r="1696" spans="1:24" x14ac:dyDescent="0.2">
      <c r="A1696" s="33"/>
      <c r="B1696" s="33"/>
      <c r="C1696" s="31"/>
      <c r="D1696" s="31"/>
      <c r="E1696" s="33"/>
      <c r="F1696" s="33"/>
      <c r="G1696" s="33"/>
      <c r="H1696" s="33"/>
      <c r="I1696" s="31"/>
      <c r="J1696" s="33"/>
      <c r="K1696" s="33"/>
      <c r="L1696" s="33"/>
      <c r="M1696" s="33"/>
      <c r="N1696" s="31"/>
      <c r="O1696" s="33"/>
      <c r="P1696" s="33"/>
      <c r="Q1696" s="33"/>
      <c r="R1696" s="33"/>
      <c r="S1696" s="31"/>
      <c r="T1696" s="33"/>
      <c r="U1696" s="33"/>
      <c r="V1696" s="33"/>
      <c r="W1696" s="33"/>
      <c r="X1696" s="28"/>
    </row>
    <row r="1697" spans="1:24" x14ac:dyDescent="0.2">
      <c r="A1697" s="33"/>
      <c r="B1697" s="33"/>
      <c r="C1697" s="31"/>
      <c r="D1697" s="31"/>
      <c r="E1697" s="33"/>
      <c r="F1697" s="33"/>
      <c r="G1697" s="33"/>
      <c r="H1697" s="33"/>
      <c r="I1697" s="31"/>
      <c r="J1697" s="33"/>
      <c r="K1697" s="33"/>
      <c r="L1697" s="33"/>
      <c r="M1697" s="33"/>
      <c r="N1697" s="31"/>
      <c r="O1697" s="33"/>
      <c r="P1697" s="33"/>
      <c r="Q1697" s="33"/>
      <c r="R1697" s="33"/>
      <c r="S1697" s="31"/>
      <c r="T1697" s="33"/>
      <c r="U1697" s="33"/>
      <c r="V1697" s="33"/>
      <c r="W1697" s="33"/>
      <c r="X1697" s="28"/>
    </row>
    <row r="1698" spans="1:24" x14ac:dyDescent="0.2">
      <c r="A1698" s="33"/>
      <c r="B1698" s="33"/>
      <c r="C1698" s="31"/>
      <c r="D1698" s="31"/>
      <c r="E1698" s="33"/>
      <c r="F1698" s="33"/>
      <c r="G1698" s="33"/>
      <c r="H1698" s="33"/>
      <c r="I1698" s="31"/>
      <c r="J1698" s="33"/>
      <c r="K1698" s="33"/>
      <c r="L1698" s="33"/>
      <c r="M1698" s="33"/>
      <c r="N1698" s="31"/>
      <c r="O1698" s="33"/>
      <c r="P1698" s="33"/>
      <c r="Q1698" s="33"/>
      <c r="R1698" s="33"/>
      <c r="S1698" s="31"/>
      <c r="T1698" s="33"/>
      <c r="U1698" s="33"/>
      <c r="V1698" s="33"/>
      <c r="W1698" s="33"/>
      <c r="X1698" s="28"/>
    </row>
    <row r="1699" spans="1:24" x14ac:dyDescent="0.2">
      <c r="A1699" s="33"/>
      <c r="B1699" s="33"/>
      <c r="C1699" s="31"/>
      <c r="D1699" s="31"/>
      <c r="E1699" s="33"/>
      <c r="F1699" s="33"/>
      <c r="G1699" s="33"/>
      <c r="H1699" s="33"/>
      <c r="I1699" s="31"/>
      <c r="J1699" s="33"/>
      <c r="K1699" s="33"/>
      <c r="L1699" s="33"/>
      <c r="M1699" s="33"/>
      <c r="N1699" s="31"/>
      <c r="O1699" s="33"/>
      <c r="P1699" s="33"/>
      <c r="Q1699" s="33"/>
      <c r="R1699" s="33"/>
      <c r="S1699" s="31"/>
      <c r="T1699" s="33"/>
      <c r="U1699" s="33"/>
      <c r="V1699" s="33"/>
      <c r="W1699" s="33"/>
      <c r="X1699" s="28"/>
    </row>
    <row r="1700" spans="1:24" x14ac:dyDescent="0.2">
      <c r="A1700" s="33"/>
      <c r="B1700" s="33"/>
      <c r="C1700" s="31"/>
      <c r="D1700" s="31"/>
      <c r="E1700" s="33"/>
      <c r="F1700" s="33"/>
      <c r="G1700" s="33"/>
      <c r="H1700" s="33"/>
      <c r="I1700" s="31"/>
      <c r="J1700" s="33"/>
      <c r="K1700" s="33"/>
      <c r="L1700" s="33"/>
      <c r="M1700" s="33"/>
      <c r="N1700" s="31"/>
      <c r="O1700" s="33"/>
      <c r="P1700" s="33"/>
      <c r="Q1700" s="33"/>
      <c r="R1700" s="33"/>
      <c r="S1700" s="31"/>
      <c r="T1700" s="33"/>
      <c r="U1700" s="33"/>
      <c r="V1700" s="33"/>
      <c r="W1700" s="33"/>
      <c r="X1700" s="28"/>
    </row>
    <row r="1701" spans="1:24" x14ac:dyDescent="0.2">
      <c r="A1701" s="33"/>
      <c r="B1701" s="33"/>
      <c r="C1701" s="31"/>
      <c r="D1701" s="31"/>
      <c r="E1701" s="33"/>
      <c r="F1701" s="33"/>
      <c r="G1701" s="33"/>
      <c r="H1701" s="33"/>
      <c r="I1701" s="31"/>
      <c r="J1701" s="33"/>
      <c r="K1701" s="33"/>
      <c r="L1701" s="33"/>
      <c r="M1701" s="33"/>
      <c r="N1701" s="31"/>
      <c r="O1701" s="33"/>
      <c r="P1701" s="33"/>
      <c r="Q1701" s="33"/>
      <c r="R1701" s="33"/>
      <c r="S1701" s="31"/>
      <c r="T1701" s="33"/>
      <c r="U1701" s="33"/>
      <c r="V1701" s="33"/>
      <c r="W1701" s="33"/>
      <c r="X1701" s="28"/>
    </row>
    <row r="1702" spans="1:24" x14ac:dyDescent="0.2">
      <c r="A1702" s="33"/>
      <c r="B1702" s="33"/>
      <c r="C1702" s="31"/>
      <c r="D1702" s="31"/>
      <c r="E1702" s="33"/>
      <c r="F1702" s="33"/>
      <c r="G1702" s="33"/>
      <c r="H1702" s="33"/>
      <c r="I1702" s="31"/>
      <c r="J1702" s="33"/>
      <c r="K1702" s="33"/>
      <c r="L1702" s="33"/>
      <c r="M1702" s="33"/>
      <c r="N1702" s="31"/>
      <c r="O1702" s="33"/>
      <c r="P1702" s="33"/>
      <c r="Q1702" s="33"/>
      <c r="R1702" s="33"/>
      <c r="S1702" s="31"/>
      <c r="T1702" s="33"/>
      <c r="U1702" s="33"/>
      <c r="V1702" s="33"/>
      <c r="W1702" s="33"/>
      <c r="X1702" s="28"/>
    </row>
    <row r="1703" spans="1:24" x14ac:dyDescent="0.2">
      <c r="A1703" s="33"/>
      <c r="B1703" s="33"/>
      <c r="C1703" s="31"/>
      <c r="D1703" s="31"/>
      <c r="E1703" s="33"/>
      <c r="F1703" s="33"/>
      <c r="G1703" s="33"/>
      <c r="H1703" s="33"/>
      <c r="I1703" s="31"/>
      <c r="J1703" s="33"/>
      <c r="K1703" s="33"/>
      <c r="L1703" s="33"/>
      <c r="M1703" s="33"/>
      <c r="N1703" s="31"/>
      <c r="O1703" s="33"/>
      <c r="P1703" s="33"/>
      <c r="Q1703" s="33"/>
      <c r="R1703" s="33"/>
      <c r="S1703" s="31"/>
      <c r="T1703" s="33"/>
      <c r="U1703" s="33"/>
      <c r="V1703" s="33"/>
      <c r="W1703" s="33"/>
      <c r="X1703" s="28"/>
    </row>
    <row r="1704" spans="1:24" x14ac:dyDescent="0.2">
      <c r="A1704" s="33"/>
      <c r="B1704" s="33"/>
      <c r="C1704" s="31"/>
      <c r="D1704" s="31"/>
      <c r="E1704" s="33"/>
      <c r="F1704" s="33"/>
      <c r="G1704" s="33"/>
      <c r="H1704" s="33"/>
      <c r="I1704" s="31"/>
      <c r="J1704" s="33"/>
      <c r="K1704" s="33"/>
      <c r="L1704" s="33"/>
      <c r="M1704" s="33"/>
      <c r="N1704" s="31"/>
      <c r="O1704" s="33"/>
      <c r="P1704" s="33"/>
      <c r="Q1704" s="33"/>
      <c r="R1704" s="33"/>
      <c r="S1704" s="31"/>
      <c r="T1704" s="33"/>
      <c r="U1704" s="33"/>
      <c r="V1704" s="33"/>
      <c r="W1704" s="33"/>
      <c r="X1704" s="28"/>
    </row>
    <row r="1705" spans="1:24" x14ac:dyDescent="0.2">
      <c r="A1705" s="33"/>
      <c r="B1705" s="33"/>
      <c r="C1705" s="31"/>
      <c r="D1705" s="31"/>
      <c r="E1705" s="33"/>
      <c r="F1705" s="33"/>
      <c r="G1705" s="33"/>
      <c r="H1705" s="33"/>
      <c r="I1705" s="31"/>
      <c r="J1705" s="33"/>
      <c r="K1705" s="33"/>
      <c r="L1705" s="33"/>
      <c r="M1705" s="33"/>
      <c r="N1705" s="31"/>
      <c r="O1705" s="33"/>
      <c r="P1705" s="33"/>
      <c r="Q1705" s="33"/>
      <c r="R1705" s="33"/>
      <c r="S1705" s="31"/>
      <c r="T1705" s="33"/>
      <c r="U1705" s="33"/>
      <c r="V1705" s="33"/>
      <c r="W1705" s="33"/>
      <c r="X1705" s="28"/>
    </row>
    <row r="1706" spans="1:24" x14ac:dyDescent="0.2">
      <c r="A1706" s="33"/>
      <c r="B1706" s="33"/>
      <c r="C1706" s="31"/>
      <c r="D1706" s="31"/>
      <c r="E1706" s="33"/>
      <c r="F1706" s="33"/>
      <c r="G1706" s="33"/>
      <c r="H1706" s="33"/>
      <c r="I1706" s="31"/>
      <c r="J1706" s="33"/>
      <c r="K1706" s="33"/>
      <c r="L1706" s="33"/>
      <c r="M1706" s="33"/>
      <c r="N1706" s="31"/>
      <c r="O1706" s="33"/>
      <c r="P1706" s="33"/>
      <c r="Q1706" s="33"/>
      <c r="R1706" s="33"/>
      <c r="S1706" s="31"/>
      <c r="T1706" s="33"/>
      <c r="U1706" s="33"/>
      <c r="V1706" s="33"/>
      <c r="W1706" s="33"/>
      <c r="X1706" s="28"/>
    </row>
    <row r="1707" spans="1:24" x14ac:dyDescent="0.2">
      <c r="A1707" s="33"/>
      <c r="B1707" s="33"/>
      <c r="C1707" s="31"/>
      <c r="D1707" s="31"/>
      <c r="E1707" s="33"/>
      <c r="F1707" s="33"/>
      <c r="G1707" s="33"/>
      <c r="H1707" s="33"/>
      <c r="I1707" s="31"/>
      <c r="J1707" s="33"/>
      <c r="K1707" s="33"/>
      <c r="L1707" s="33"/>
      <c r="M1707" s="33"/>
      <c r="N1707" s="31"/>
      <c r="O1707" s="33"/>
      <c r="P1707" s="33"/>
      <c r="Q1707" s="33"/>
      <c r="R1707" s="33"/>
      <c r="S1707" s="31"/>
      <c r="T1707" s="33"/>
      <c r="U1707" s="33"/>
      <c r="V1707" s="33"/>
      <c r="W1707" s="33"/>
      <c r="X1707" s="28"/>
    </row>
    <row r="1708" spans="1:24" x14ac:dyDescent="0.2">
      <c r="A1708" s="33"/>
      <c r="B1708" s="33"/>
      <c r="C1708" s="31"/>
      <c r="D1708" s="31"/>
      <c r="E1708" s="33"/>
      <c r="F1708" s="33"/>
      <c r="G1708" s="33"/>
      <c r="H1708" s="33"/>
      <c r="I1708" s="31"/>
      <c r="J1708" s="33"/>
      <c r="K1708" s="33"/>
      <c r="L1708" s="33"/>
      <c r="M1708" s="33"/>
      <c r="N1708" s="31"/>
      <c r="O1708" s="33"/>
      <c r="P1708" s="33"/>
      <c r="Q1708" s="33"/>
      <c r="R1708" s="33"/>
      <c r="S1708" s="31"/>
      <c r="T1708" s="33"/>
      <c r="U1708" s="33"/>
      <c r="V1708" s="33"/>
      <c r="W1708" s="33"/>
      <c r="X1708" s="28"/>
    </row>
    <row r="1709" spans="1:24" x14ac:dyDescent="0.2">
      <c r="A1709" s="33"/>
      <c r="B1709" s="33"/>
      <c r="C1709" s="31"/>
      <c r="D1709" s="31"/>
      <c r="E1709" s="33"/>
      <c r="F1709" s="33"/>
      <c r="G1709" s="33"/>
      <c r="H1709" s="33"/>
      <c r="I1709" s="31"/>
      <c r="J1709" s="33"/>
      <c r="K1709" s="33"/>
      <c r="L1709" s="33"/>
      <c r="M1709" s="33"/>
      <c r="N1709" s="31"/>
      <c r="O1709" s="33"/>
      <c r="P1709" s="33"/>
      <c r="Q1709" s="33"/>
      <c r="R1709" s="33"/>
      <c r="S1709" s="31"/>
      <c r="T1709" s="33"/>
      <c r="U1709" s="33"/>
      <c r="V1709" s="33"/>
      <c r="W1709" s="33"/>
      <c r="X1709" s="28"/>
    </row>
    <row r="1710" spans="1:24" x14ac:dyDescent="0.2">
      <c r="A1710" s="33"/>
      <c r="B1710" s="33"/>
      <c r="C1710" s="31"/>
      <c r="D1710" s="31"/>
      <c r="E1710" s="33"/>
      <c r="F1710" s="33"/>
      <c r="G1710" s="33"/>
      <c r="H1710" s="33"/>
      <c r="I1710" s="31"/>
      <c r="J1710" s="33"/>
      <c r="K1710" s="33"/>
      <c r="L1710" s="33"/>
      <c r="M1710" s="33"/>
      <c r="N1710" s="31"/>
      <c r="O1710" s="33"/>
      <c r="P1710" s="33"/>
      <c r="Q1710" s="33"/>
      <c r="R1710" s="33"/>
      <c r="S1710" s="31"/>
      <c r="T1710" s="33"/>
      <c r="U1710" s="33"/>
      <c r="V1710" s="33"/>
      <c r="W1710" s="33"/>
      <c r="X1710" s="28"/>
    </row>
    <row r="1711" spans="1:24" x14ac:dyDescent="0.2">
      <c r="A1711" s="33"/>
      <c r="B1711" s="33"/>
      <c r="C1711" s="31"/>
      <c r="D1711" s="31"/>
      <c r="E1711" s="33"/>
      <c r="F1711" s="33"/>
      <c r="G1711" s="33"/>
      <c r="H1711" s="33"/>
      <c r="I1711" s="31"/>
      <c r="J1711" s="33"/>
      <c r="K1711" s="33"/>
      <c r="L1711" s="33"/>
      <c r="M1711" s="33"/>
      <c r="N1711" s="31"/>
      <c r="O1711" s="33"/>
      <c r="P1711" s="33"/>
      <c r="Q1711" s="33"/>
      <c r="R1711" s="33"/>
      <c r="S1711" s="31"/>
      <c r="T1711" s="33"/>
      <c r="U1711" s="33"/>
      <c r="V1711" s="33"/>
      <c r="W1711" s="33"/>
      <c r="X1711" s="28"/>
    </row>
    <row r="1712" spans="1:24" x14ac:dyDescent="0.2">
      <c r="A1712" s="33"/>
      <c r="B1712" s="33"/>
      <c r="C1712" s="31"/>
      <c r="D1712" s="31"/>
      <c r="E1712" s="33"/>
      <c r="F1712" s="33"/>
      <c r="G1712" s="33"/>
      <c r="H1712" s="33"/>
      <c r="I1712" s="31"/>
      <c r="J1712" s="33"/>
      <c r="K1712" s="33"/>
      <c r="L1712" s="33"/>
      <c r="M1712" s="33"/>
      <c r="N1712" s="31"/>
      <c r="O1712" s="33"/>
      <c r="P1712" s="33"/>
      <c r="Q1712" s="33"/>
      <c r="R1712" s="33"/>
      <c r="S1712" s="31"/>
      <c r="T1712" s="33"/>
      <c r="U1712" s="33"/>
      <c r="V1712" s="33"/>
      <c r="W1712" s="33"/>
      <c r="X1712" s="28"/>
    </row>
    <row r="1713" spans="1:24" x14ac:dyDescent="0.2">
      <c r="A1713" s="33"/>
      <c r="B1713" s="33"/>
      <c r="C1713" s="31"/>
      <c r="D1713" s="31"/>
      <c r="E1713" s="33"/>
      <c r="F1713" s="33"/>
      <c r="G1713" s="33"/>
      <c r="H1713" s="33"/>
      <c r="I1713" s="31"/>
      <c r="J1713" s="33"/>
      <c r="K1713" s="33"/>
      <c r="L1713" s="33"/>
      <c r="M1713" s="33"/>
      <c r="N1713" s="31"/>
      <c r="O1713" s="33"/>
      <c r="P1713" s="33"/>
      <c r="Q1713" s="33"/>
      <c r="R1713" s="33"/>
      <c r="S1713" s="31"/>
      <c r="T1713" s="33"/>
      <c r="U1713" s="33"/>
      <c r="V1713" s="33"/>
      <c r="W1713" s="33"/>
      <c r="X1713" s="28"/>
    </row>
    <row r="1714" spans="1:24" x14ac:dyDescent="0.2">
      <c r="A1714" s="33"/>
      <c r="B1714" s="33"/>
      <c r="C1714" s="31"/>
      <c r="D1714" s="31"/>
      <c r="E1714" s="33"/>
      <c r="F1714" s="33"/>
      <c r="G1714" s="33"/>
      <c r="H1714" s="33"/>
      <c r="I1714" s="31"/>
      <c r="J1714" s="33"/>
      <c r="K1714" s="33"/>
      <c r="L1714" s="33"/>
      <c r="M1714" s="33"/>
      <c r="N1714" s="31"/>
      <c r="O1714" s="33"/>
      <c r="P1714" s="33"/>
      <c r="Q1714" s="33"/>
      <c r="R1714" s="33"/>
      <c r="S1714" s="31"/>
      <c r="T1714" s="33"/>
      <c r="U1714" s="33"/>
      <c r="V1714" s="33"/>
      <c r="W1714" s="33"/>
      <c r="X1714" s="28"/>
    </row>
    <row r="1715" spans="1:24" x14ac:dyDescent="0.2">
      <c r="A1715" s="33"/>
      <c r="B1715" s="33"/>
      <c r="C1715" s="31"/>
      <c r="D1715" s="31"/>
      <c r="E1715" s="33"/>
      <c r="F1715" s="33"/>
      <c r="G1715" s="33"/>
      <c r="H1715" s="33"/>
      <c r="I1715" s="31"/>
      <c r="J1715" s="33"/>
      <c r="K1715" s="33"/>
      <c r="L1715" s="33"/>
      <c r="M1715" s="33"/>
      <c r="N1715" s="31"/>
      <c r="O1715" s="33"/>
      <c r="P1715" s="33"/>
      <c r="Q1715" s="33"/>
      <c r="R1715" s="33"/>
      <c r="S1715" s="31"/>
      <c r="T1715" s="33"/>
      <c r="U1715" s="33"/>
      <c r="V1715" s="33"/>
      <c r="W1715" s="33"/>
      <c r="X1715" s="28"/>
    </row>
    <row r="1716" spans="1:24" x14ac:dyDescent="0.2">
      <c r="A1716" s="33"/>
      <c r="B1716" s="33"/>
      <c r="C1716" s="31"/>
      <c r="D1716" s="31"/>
      <c r="E1716" s="33"/>
      <c r="F1716" s="33"/>
      <c r="G1716" s="33"/>
      <c r="H1716" s="33"/>
      <c r="I1716" s="31"/>
      <c r="J1716" s="33"/>
      <c r="K1716" s="33"/>
      <c r="L1716" s="33"/>
      <c r="M1716" s="33"/>
      <c r="N1716" s="31"/>
      <c r="O1716" s="33"/>
      <c r="P1716" s="33"/>
      <c r="Q1716" s="33"/>
      <c r="R1716" s="33"/>
      <c r="S1716" s="31"/>
      <c r="T1716" s="33"/>
      <c r="U1716" s="33"/>
      <c r="V1716" s="33"/>
      <c r="W1716" s="33"/>
      <c r="X1716" s="28"/>
    </row>
    <row r="1717" spans="1:24" x14ac:dyDescent="0.2">
      <c r="A1717" s="33"/>
      <c r="B1717" s="33"/>
      <c r="C1717" s="31"/>
      <c r="D1717" s="31"/>
      <c r="E1717" s="33"/>
      <c r="F1717" s="33"/>
      <c r="G1717" s="33"/>
      <c r="H1717" s="33"/>
      <c r="I1717" s="31"/>
      <c r="J1717" s="33"/>
      <c r="K1717" s="33"/>
      <c r="L1717" s="33"/>
      <c r="M1717" s="33"/>
      <c r="N1717" s="31"/>
      <c r="O1717" s="33"/>
      <c r="P1717" s="33"/>
      <c r="Q1717" s="33"/>
      <c r="R1717" s="33"/>
      <c r="S1717" s="31"/>
      <c r="T1717" s="33"/>
      <c r="U1717" s="33"/>
      <c r="V1717" s="33"/>
      <c r="W1717" s="33"/>
      <c r="X1717" s="28"/>
    </row>
    <row r="1718" spans="1:24" x14ac:dyDescent="0.2">
      <c r="A1718" s="33"/>
      <c r="B1718" s="33"/>
      <c r="C1718" s="31"/>
      <c r="D1718" s="31"/>
      <c r="E1718" s="33"/>
      <c r="F1718" s="33"/>
      <c r="G1718" s="33"/>
      <c r="H1718" s="33"/>
      <c r="I1718" s="31"/>
      <c r="J1718" s="33"/>
      <c r="K1718" s="33"/>
      <c r="L1718" s="33"/>
      <c r="M1718" s="33"/>
      <c r="N1718" s="31"/>
      <c r="O1718" s="33"/>
      <c r="P1718" s="33"/>
      <c r="Q1718" s="33"/>
      <c r="R1718" s="33"/>
      <c r="S1718" s="31"/>
      <c r="T1718" s="33"/>
      <c r="U1718" s="33"/>
      <c r="V1718" s="33"/>
      <c r="W1718" s="33"/>
      <c r="X1718" s="28"/>
    </row>
    <row r="1719" spans="1:24" x14ac:dyDescent="0.2">
      <c r="A1719" s="33"/>
      <c r="B1719" s="33"/>
      <c r="C1719" s="31"/>
      <c r="D1719" s="31"/>
      <c r="E1719" s="33"/>
      <c r="F1719" s="33"/>
      <c r="G1719" s="33"/>
      <c r="H1719" s="33"/>
      <c r="I1719" s="31"/>
      <c r="J1719" s="33"/>
      <c r="K1719" s="33"/>
      <c r="L1719" s="33"/>
      <c r="M1719" s="33"/>
      <c r="N1719" s="31"/>
      <c r="O1719" s="33"/>
      <c r="P1719" s="33"/>
      <c r="Q1719" s="33"/>
      <c r="R1719" s="33"/>
      <c r="S1719" s="31"/>
      <c r="T1719" s="33"/>
      <c r="U1719" s="33"/>
      <c r="V1719" s="33"/>
      <c r="W1719" s="33"/>
      <c r="X1719" s="28"/>
    </row>
    <row r="1720" spans="1:24" x14ac:dyDescent="0.2">
      <c r="A1720" s="33"/>
      <c r="B1720" s="33"/>
      <c r="C1720" s="31"/>
      <c r="D1720" s="31"/>
      <c r="E1720" s="33"/>
      <c r="F1720" s="33"/>
      <c r="G1720" s="33"/>
      <c r="H1720" s="33"/>
      <c r="I1720" s="31"/>
      <c r="J1720" s="33"/>
      <c r="K1720" s="33"/>
      <c r="L1720" s="33"/>
      <c r="M1720" s="33"/>
      <c r="N1720" s="31"/>
      <c r="O1720" s="33"/>
      <c r="P1720" s="33"/>
      <c r="Q1720" s="33"/>
      <c r="R1720" s="33"/>
      <c r="S1720" s="31"/>
      <c r="T1720" s="33"/>
      <c r="U1720" s="33"/>
      <c r="V1720" s="33"/>
      <c r="W1720" s="33"/>
      <c r="X1720" s="28"/>
    </row>
    <row r="1721" spans="1:24" x14ac:dyDescent="0.2">
      <c r="A1721" s="33"/>
      <c r="B1721" s="33"/>
      <c r="C1721" s="31"/>
      <c r="D1721" s="31"/>
      <c r="E1721" s="33"/>
      <c r="F1721" s="33"/>
      <c r="G1721" s="33"/>
      <c r="H1721" s="33"/>
      <c r="I1721" s="31"/>
      <c r="J1721" s="33"/>
      <c r="K1721" s="33"/>
      <c r="L1721" s="33"/>
      <c r="M1721" s="33"/>
      <c r="N1721" s="31"/>
      <c r="O1721" s="33"/>
      <c r="P1721" s="33"/>
      <c r="Q1721" s="33"/>
      <c r="R1721" s="33"/>
      <c r="S1721" s="31"/>
      <c r="T1721" s="33"/>
      <c r="U1721" s="33"/>
      <c r="V1721" s="33"/>
      <c r="W1721" s="33"/>
      <c r="X1721" s="28"/>
    </row>
    <row r="1722" spans="1:24" x14ac:dyDescent="0.2">
      <c r="A1722" s="33"/>
      <c r="B1722" s="33"/>
      <c r="C1722" s="31"/>
      <c r="D1722" s="31"/>
      <c r="E1722" s="33"/>
      <c r="F1722" s="33"/>
      <c r="G1722" s="33"/>
      <c r="H1722" s="33"/>
      <c r="I1722" s="31"/>
      <c r="J1722" s="33"/>
      <c r="K1722" s="33"/>
      <c r="L1722" s="33"/>
      <c r="M1722" s="33"/>
      <c r="N1722" s="31"/>
      <c r="O1722" s="33"/>
      <c r="P1722" s="33"/>
      <c r="Q1722" s="33"/>
      <c r="R1722" s="33"/>
      <c r="S1722" s="31"/>
      <c r="T1722" s="33"/>
      <c r="U1722" s="33"/>
      <c r="V1722" s="33"/>
      <c r="W1722" s="33"/>
      <c r="X1722" s="28"/>
    </row>
    <row r="1723" spans="1:24" x14ac:dyDescent="0.2">
      <c r="A1723" s="33"/>
      <c r="B1723" s="33"/>
      <c r="C1723" s="31"/>
      <c r="D1723" s="31"/>
      <c r="E1723" s="33"/>
      <c r="F1723" s="33"/>
      <c r="G1723" s="33"/>
      <c r="H1723" s="33"/>
      <c r="I1723" s="31"/>
      <c r="J1723" s="33"/>
      <c r="K1723" s="33"/>
      <c r="L1723" s="33"/>
      <c r="M1723" s="33"/>
      <c r="N1723" s="31"/>
      <c r="O1723" s="33"/>
      <c r="P1723" s="33"/>
      <c r="Q1723" s="33"/>
      <c r="R1723" s="33"/>
      <c r="S1723" s="31"/>
      <c r="T1723" s="33"/>
      <c r="U1723" s="33"/>
      <c r="V1723" s="33"/>
      <c r="W1723" s="33"/>
      <c r="X1723" s="28"/>
    </row>
    <row r="1724" spans="1:24" x14ac:dyDescent="0.2">
      <c r="A1724" s="33"/>
      <c r="B1724" s="33"/>
      <c r="C1724" s="31"/>
      <c r="D1724" s="31"/>
      <c r="E1724" s="33"/>
      <c r="F1724" s="33"/>
      <c r="G1724" s="33"/>
      <c r="H1724" s="33"/>
      <c r="I1724" s="31"/>
      <c r="J1724" s="33"/>
      <c r="K1724" s="33"/>
      <c r="L1724" s="33"/>
      <c r="M1724" s="33"/>
      <c r="N1724" s="31"/>
      <c r="O1724" s="33"/>
      <c r="P1724" s="33"/>
      <c r="Q1724" s="33"/>
      <c r="R1724" s="33"/>
      <c r="S1724" s="31"/>
      <c r="T1724" s="33"/>
      <c r="U1724" s="33"/>
      <c r="V1724" s="33"/>
      <c r="W1724" s="33"/>
      <c r="X1724" s="28"/>
    </row>
    <row r="1725" spans="1:24" x14ac:dyDescent="0.2">
      <c r="A1725" s="33"/>
      <c r="B1725" s="33"/>
      <c r="C1725" s="31"/>
      <c r="D1725" s="31"/>
      <c r="E1725" s="33"/>
      <c r="F1725" s="33"/>
      <c r="G1725" s="33"/>
      <c r="H1725" s="33"/>
      <c r="I1725" s="31"/>
      <c r="J1725" s="33"/>
      <c r="K1725" s="33"/>
      <c r="L1725" s="33"/>
      <c r="M1725" s="33"/>
      <c r="N1725" s="31"/>
      <c r="O1725" s="33"/>
      <c r="P1725" s="33"/>
      <c r="Q1725" s="33"/>
      <c r="R1725" s="33"/>
      <c r="S1725" s="31"/>
      <c r="T1725" s="33"/>
      <c r="U1725" s="33"/>
      <c r="V1725" s="33"/>
      <c r="W1725" s="33"/>
      <c r="X1725" s="28"/>
    </row>
    <row r="1726" spans="1:24" x14ac:dyDescent="0.2">
      <c r="A1726" s="33"/>
      <c r="B1726" s="33"/>
      <c r="C1726" s="31"/>
      <c r="D1726" s="31"/>
      <c r="E1726" s="33"/>
      <c r="F1726" s="33"/>
      <c r="G1726" s="33"/>
      <c r="H1726" s="33"/>
      <c r="I1726" s="31"/>
      <c r="J1726" s="33"/>
      <c r="K1726" s="33"/>
      <c r="L1726" s="33"/>
      <c r="M1726" s="33"/>
      <c r="N1726" s="31"/>
      <c r="O1726" s="33"/>
      <c r="P1726" s="33"/>
      <c r="Q1726" s="33"/>
      <c r="R1726" s="33"/>
      <c r="S1726" s="31"/>
      <c r="T1726" s="33"/>
      <c r="U1726" s="33"/>
      <c r="V1726" s="33"/>
      <c r="W1726" s="33"/>
      <c r="X1726" s="28"/>
    </row>
    <row r="1727" spans="1:24" x14ac:dyDescent="0.2">
      <c r="A1727" s="33"/>
      <c r="B1727" s="33"/>
      <c r="C1727" s="31"/>
      <c r="D1727" s="31"/>
      <c r="E1727" s="33"/>
      <c r="F1727" s="33"/>
      <c r="G1727" s="33"/>
      <c r="H1727" s="33"/>
      <c r="I1727" s="31"/>
      <c r="J1727" s="33"/>
      <c r="K1727" s="33"/>
      <c r="L1727" s="33"/>
      <c r="M1727" s="33"/>
      <c r="N1727" s="31"/>
      <c r="O1727" s="33"/>
      <c r="P1727" s="33"/>
      <c r="Q1727" s="33"/>
      <c r="R1727" s="33"/>
      <c r="S1727" s="31"/>
      <c r="T1727" s="33"/>
      <c r="U1727" s="33"/>
      <c r="V1727" s="33"/>
      <c r="W1727" s="33"/>
      <c r="X1727" s="28"/>
    </row>
    <row r="1728" spans="1:24" x14ac:dyDescent="0.2">
      <c r="A1728" s="33"/>
      <c r="B1728" s="33"/>
      <c r="C1728" s="31"/>
      <c r="D1728" s="31"/>
      <c r="E1728" s="33"/>
      <c r="F1728" s="33"/>
      <c r="G1728" s="33"/>
      <c r="H1728" s="33"/>
      <c r="I1728" s="31"/>
      <c r="J1728" s="33"/>
      <c r="K1728" s="33"/>
      <c r="L1728" s="33"/>
      <c r="M1728" s="33"/>
      <c r="N1728" s="31"/>
      <c r="O1728" s="33"/>
      <c r="P1728" s="33"/>
      <c r="Q1728" s="33"/>
      <c r="R1728" s="33"/>
      <c r="S1728" s="31"/>
      <c r="T1728" s="33"/>
      <c r="U1728" s="33"/>
      <c r="V1728" s="33"/>
      <c r="W1728" s="33"/>
      <c r="X1728" s="28"/>
    </row>
    <row r="1729" spans="1:24" x14ac:dyDescent="0.2">
      <c r="A1729" s="33"/>
      <c r="B1729" s="33"/>
      <c r="C1729" s="31"/>
      <c r="D1729" s="31"/>
      <c r="E1729" s="33"/>
      <c r="F1729" s="33"/>
      <c r="G1729" s="33"/>
      <c r="H1729" s="33"/>
      <c r="I1729" s="31"/>
      <c r="J1729" s="33"/>
      <c r="K1729" s="33"/>
      <c r="L1729" s="33"/>
      <c r="M1729" s="33"/>
      <c r="N1729" s="31"/>
      <c r="O1729" s="33"/>
      <c r="P1729" s="33"/>
      <c r="Q1729" s="33"/>
      <c r="R1729" s="33"/>
      <c r="S1729" s="31"/>
      <c r="T1729" s="33"/>
      <c r="U1729" s="33"/>
      <c r="V1729" s="33"/>
      <c r="W1729" s="33"/>
      <c r="X1729" s="28"/>
    </row>
    <row r="1730" spans="1:24" x14ac:dyDescent="0.2">
      <c r="A1730" s="33"/>
      <c r="B1730" s="33"/>
      <c r="C1730" s="31"/>
      <c r="D1730" s="31"/>
      <c r="E1730" s="33"/>
      <c r="F1730" s="33"/>
      <c r="G1730" s="33"/>
      <c r="H1730" s="33"/>
      <c r="I1730" s="31"/>
      <c r="J1730" s="33"/>
      <c r="K1730" s="33"/>
      <c r="L1730" s="33"/>
      <c r="M1730" s="33"/>
      <c r="N1730" s="31"/>
      <c r="O1730" s="33"/>
      <c r="P1730" s="33"/>
      <c r="Q1730" s="33"/>
      <c r="R1730" s="33"/>
      <c r="S1730" s="31"/>
      <c r="T1730" s="33"/>
      <c r="U1730" s="33"/>
      <c r="V1730" s="33"/>
      <c r="W1730" s="33"/>
      <c r="X1730" s="28"/>
    </row>
    <row r="1731" spans="1:24" x14ac:dyDescent="0.2">
      <c r="A1731" s="33"/>
      <c r="B1731" s="33"/>
      <c r="C1731" s="31"/>
      <c r="D1731" s="31"/>
      <c r="E1731" s="33"/>
      <c r="F1731" s="33"/>
      <c r="G1731" s="33"/>
      <c r="H1731" s="33"/>
      <c r="I1731" s="31"/>
      <c r="J1731" s="33"/>
      <c r="K1731" s="33"/>
      <c r="L1731" s="33"/>
      <c r="M1731" s="33"/>
      <c r="N1731" s="31"/>
      <c r="O1731" s="33"/>
      <c r="P1731" s="33"/>
      <c r="Q1731" s="33"/>
      <c r="R1731" s="33"/>
      <c r="S1731" s="31"/>
      <c r="T1731" s="33"/>
      <c r="U1731" s="33"/>
      <c r="V1731" s="33"/>
      <c r="W1731" s="33"/>
      <c r="X1731" s="28"/>
    </row>
    <row r="1732" spans="1:24" x14ac:dyDescent="0.2">
      <c r="A1732" s="33"/>
      <c r="B1732" s="33"/>
      <c r="C1732" s="31"/>
      <c r="D1732" s="31"/>
      <c r="E1732" s="33"/>
      <c r="F1732" s="33"/>
      <c r="G1732" s="33"/>
      <c r="H1732" s="33"/>
      <c r="I1732" s="31"/>
      <c r="J1732" s="33"/>
      <c r="K1732" s="33"/>
      <c r="L1732" s="33"/>
      <c r="M1732" s="33"/>
      <c r="N1732" s="31"/>
      <c r="O1732" s="33"/>
      <c r="P1732" s="33"/>
      <c r="Q1732" s="33"/>
      <c r="R1732" s="33"/>
      <c r="S1732" s="31"/>
      <c r="T1732" s="33"/>
      <c r="U1732" s="33"/>
      <c r="V1732" s="33"/>
      <c r="W1732" s="33"/>
      <c r="X1732" s="28"/>
    </row>
    <row r="1733" spans="1:24" x14ac:dyDescent="0.2">
      <c r="A1733" s="33"/>
      <c r="B1733" s="33"/>
      <c r="C1733" s="31"/>
      <c r="D1733" s="31"/>
      <c r="E1733" s="33"/>
      <c r="F1733" s="33"/>
      <c r="G1733" s="33"/>
      <c r="H1733" s="33"/>
      <c r="I1733" s="31"/>
      <c r="J1733" s="33"/>
      <c r="K1733" s="33"/>
      <c r="L1733" s="33"/>
      <c r="M1733" s="33"/>
      <c r="N1733" s="31"/>
      <c r="O1733" s="33"/>
      <c r="P1733" s="33"/>
      <c r="Q1733" s="33"/>
      <c r="R1733" s="33"/>
      <c r="S1733" s="31"/>
      <c r="T1733" s="33"/>
      <c r="U1733" s="33"/>
      <c r="V1733" s="33"/>
      <c r="W1733" s="33"/>
      <c r="X1733" s="28"/>
    </row>
    <row r="1734" spans="1:24" x14ac:dyDescent="0.2">
      <c r="A1734" s="33"/>
      <c r="B1734" s="33"/>
      <c r="C1734" s="31"/>
      <c r="D1734" s="31"/>
      <c r="E1734" s="33"/>
      <c r="F1734" s="33"/>
      <c r="G1734" s="33"/>
      <c r="H1734" s="33"/>
      <c r="I1734" s="31"/>
      <c r="J1734" s="33"/>
      <c r="K1734" s="33"/>
      <c r="L1734" s="33"/>
      <c r="M1734" s="33"/>
      <c r="N1734" s="31"/>
      <c r="O1734" s="33"/>
      <c r="P1734" s="33"/>
      <c r="Q1734" s="33"/>
      <c r="R1734" s="33"/>
      <c r="S1734" s="31"/>
      <c r="T1734" s="33"/>
      <c r="U1734" s="33"/>
      <c r="V1734" s="33"/>
      <c r="W1734" s="33"/>
      <c r="X1734" s="28"/>
    </row>
    <row r="1735" spans="1:24" x14ac:dyDescent="0.2">
      <c r="A1735" s="33"/>
      <c r="B1735" s="33"/>
      <c r="C1735" s="31"/>
      <c r="D1735" s="31"/>
      <c r="E1735" s="33"/>
      <c r="F1735" s="33"/>
      <c r="G1735" s="33"/>
      <c r="H1735" s="33"/>
      <c r="I1735" s="31"/>
      <c r="J1735" s="33"/>
      <c r="K1735" s="33"/>
      <c r="L1735" s="33"/>
      <c r="M1735" s="33"/>
      <c r="N1735" s="31"/>
      <c r="O1735" s="33"/>
      <c r="P1735" s="33"/>
      <c r="Q1735" s="33"/>
      <c r="R1735" s="33"/>
      <c r="S1735" s="31"/>
      <c r="T1735" s="33"/>
      <c r="U1735" s="33"/>
      <c r="V1735" s="33"/>
      <c r="W1735" s="33"/>
      <c r="X1735" s="28"/>
    </row>
    <row r="1736" spans="1:24" x14ac:dyDescent="0.2">
      <c r="A1736" s="33"/>
      <c r="B1736" s="33"/>
      <c r="C1736" s="31"/>
      <c r="D1736" s="31"/>
      <c r="E1736" s="33"/>
      <c r="F1736" s="33"/>
      <c r="G1736" s="33"/>
      <c r="H1736" s="33"/>
      <c r="I1736" s="31"/>
      <c r="J1736" s="33"/>
      <c r="K1736" s="33"/>
      <c r="L1736" s="33"/>
      <c r="M1736" s="33"/>
      <c r="N1736" s="31"/>
      <c r="O1736" s="33"/>
      <c r="P1736" s="33"/>
      <c r="Q1736" s="33"/>
      <c r="R1736" s="33"/>
      <c r="S1736" s="31"/>
      <c r="T1736" s="33"/>
      <c r="U1736" s="33"/>
      <c r="V1736" s="33"/>
      <c r="W1736" s="33"/>
      <c r="X1736" s="28"/>
    </row>
    <row r="1737" spans="1:24" x14ac:dyDescent="0.2">
      <c r="A1737" s="33"/>
      <c r="B1737" s="33"/>
      <c r="C1737" s="31"/>
      <c r="D1737" s="31"/>
      <c r="E1737" s="33"/>
      <c r="F1737" s="33"/>
      <c r="G1737" s="33"/>
      <c r="H1737" s="33"/>
      <c r="I1737" s="31"/>
      <c r="J1737" s="33"/>
      <c r="K1737" s="33"/>
      <c r="L1737" s="33"/>
      <c r="M1737" s="33"/>
      <c r="N1737" s="31"/>
      <c r="O1737" s="33"/>
      <c r="P1737" s="33"/>
      <c r="Q1737" s="33"/>
      <c r="R1737" s="33"/>
      <c r="S1737" s="31"/>
      <c r="T1737" s="33"/>
      <c r="U1737" s="33"/>
      <c r="V1737" s="33"/>
      <c r="W1737" s="33"/>
      <c r="X1737" s="28"/>
    </row>
    <row r="1738" spans="1:24" x14ac:dyDescent="0.2">
      <c r="A1738" s="33"/>
      <c r="B1738" s="33"/>
      <c r="C1738" s="31"/>
      <c r="D1738" s="31"/>
      <c r="E1738" s="33"/>
      <c r="F1738" s="33"/>
      <c r="G1738" s="33"/>
      <c r="H1738" s="33"/>
      <c r="I1738" s="31"/>
      <c r="J1738" s="33"/>
      <c r="K1738" s="33"/>
      <c r="L1738" s="33"/>
      <c r="M1738" s="33"/>
      <c r="N1738" s="31"/>
      <c r="O1738" s="33"/>
      <c r="P1738" s="33"/>
      <c r="Q1738" s="33"/>
      <c r="R1738" s="33"/>
      <c r="S1738" s="31"/>
      <c r="T1738" s="33"/>
      <c r="U1738" s="33"/>
      <c r="V1738" s="33"/>
      <c r="W1738" s="33"/>
      <c r="X1738" s="28"/>
    </row>
    <row r="1739" spans="1:24" x14ac:dyDescent="0.2">
      <c r="A1739" s="33"/>
      <c r="B1739" s="33"/>
      <c r="C1739" s="31"/>
      <c r="D1739" s="31"/>
      <c r="E1739" s="33"/>
      <c r="F1739" s="33"/>
      <c r="G1739" s="33"/>
      <c r="H1739" s="33"/>
      <c r="I1739" s="31"/>
      <c r="J1739" s="33"/>
      <c r="K1739" s="33"/>
      <c r="L1739" s="33"/>
      <c r="M1739" s="33"/>
      <c r="N1739" s="31"/>
      <c r="O1739" s="33"/>
      <c r="P1739" s="33"/>
      <c r="Q1739" s="33"/>
      <c r="R1739" s="33"/>
      <c r="S1739" s="31"/>
      <c r="T1739" s="33"/>
      <c r="U1739" s="33"/>
      <c r="V1739" s="33"/>
      <c r="W1739" s="33"/>
      <c r="X1739" s="28"/>
    </row>
    <row r="1740" spans="1:24" x14ac:dyDescent="0.2">
      <c r="A1740" s="33"/>
      <c r="B1740" s="33"/>
      <c r="C1740" s="31"/>
      <c r="D1740" s="31"/>
      <c r="E1740" s="33"/>
      <c r="F1740" s="33"/>
      <c r="G1740" s="33"/>
      <c r="H1740" s="33"/>
      <c r="I1740" s="31"/>
      <c r="J1740" s="33"/>
      <c r="K1740" s="33"/>
      <c r="L1740" s="33"/>
      <c r="M1740" s="33"/>
      <c r="N1740" s="31"/>
      <c r="O1740" s="33"/>
      <c r="P1740" s="33"/>
      <c r="Q1740" s="33"/>
      <c r="R1740" s="33"/>
      <c r="S1740" s="31"/>
      <c r="T1740" s="33"/>
      <c r="U1740" s="33"/>
      <c r="V1740" s="33"/>
      <c r="W1740" s="33"/>
      <c r="X1740" s="28"/>
    </row>
    <row r="1741" spans="1:24" x14ac:dyDescent="0.2">
      <c r="A1741" s="33"/>
      <c r="B1741" s="33"/>
      <c r="C1741" s="31"/>
      <c r="D1741" s="31"/>
      <c r="E1741" s="33"/>
      <c r="F1741" s="33"/>
      <c r="G1741" s="33"/>
      <c r="H1741" s="33"/>
      <c r="I1741" s="31"/>
      <c r="J1741" s="33"/>
      <c r="K1741" s="33"/>
      <c r="L1741" s="33"/>
      <c r="M1741" s="33"/>
      <c r="N1741" s="31"/>
      <c r="O1741" s="33"/>
      <c r="P1741" s="33"/>
      <c r="Q1741" s="33"/>
      <c r="R1741" s="33"/>
      <c r="S1741" s="31"/>
      <c r="T1741" s="33"/>
      <c r="U1741" s="33"/>
      <c r="V1741" s="33"/>
      <c r="W1741" s="33"/>
      <c r="X1741" s="28"/>
    </row>
    <row r="1742" spans="1:24" x14ac:dyDescent="0.2">
      <c r="A1742" s="33"/>
      <c r="B1742" s="33"/>
      <c r="C1742" s="31"/>
      <c r="D1742" s="31"/>
      <c r="E1742" s="33"/>
      <c r="F1742" s="33"/>
      <c r="G1742" s="33"/>
      <c r="H1742" s="33"/>
      <c r="I1742" s="31"/>
      <c r="J1742" s="33"/>
      <c r="K1742" s="33"/>
      <c r="L1742" s="33"/>
      <c r="M1742" s="33"/>
      <c r="N1742" s="31"/>
      <c r="O1742" s="33"/>
      <c r="P1742" s="33"/>
      <c r="Q1742" s="33"/>
      <c r="R1742" s="33"/>
      <c r="S1742" s="31"/>
      <c r="T1742" s="33"/>
      <c r="U1742" s="33"/>
      <c r="V1742" s="33"/>
      <c r="W1742" s="33"/>
      <c r="X1742" s="28"/>
    </row>
    <row r="1743" spans="1:24" x14ac:dyDescent="0.2">
      <c r="A1743" s="33"/>
      <c r="B1743" s="33"/>
      <c r="C1743" s="31"/>
      <c r="D1743" s="31"/>
      <c r="E1743" s="33"/>
      <c r="F1743" s="33"/>
      <c r="G1743" s="33"/>
      <c r="H1743" s="33"/>
      <c r="I1743" s="31"/>
      <c r="J1743" s="33"/>
      <c r="K1743" s="33"/>
      <c r="L1743" s="33"/>
      <c r="M1743" s="33"/>
      <c r="N1743" s="31"/>
      <c r="O1743" s="33"/>
      <c r="P1743" s="33"/>
      <c r="Q1743" s="33"/>
      <c r="R1743" s="33"/>
      <c r="S1743" s="31"/>
      <c r="T1743" s="33"/>
      <c r="U1743" s="33"/>
      <c r="V1743" s="33"/>
      <c r="W1743" s="33"/>
      <c r="X1743" s="28"/>
    </row>
    <row r="1744" spans="1:24" x14ac:dyDescent="0.2">
      <c r="A1744" s="33"/>
      <c r="B1744" s="33"/>
      <c r="C1744" s="31"/>
      <c r="D1744" s="31"/>
      <c r="E1744" s="33"/>
      <c r="F1744" s="33"/>
      <c r="G1744" s="33"/>
      <c r="H1744" s="33"/>
      <c r="I1744" s="31"/>
      <c r="J1744" s="33"/>
      <c r="K1744" s="33"/>
      <c r="L1744" s="33"/>
      <c r="M1744" s="33"/>
      <c r="N1744" s="31"/>
      <c r="O1744" s="33"/>
      <c r="P1744" s="33"/>
      <c r="Q1744" s="33"/>
      <c r="R1744" s="33"/>
      <c r="S1744" s="31"/>
      <c r="T1744" s="33"/>
      <c r="U1744" s="33"/>
      <c r="V1744" s="33"/>
      <c r="W1744" s="33"/>
      <c r="X1744" s="28"/>
    </row>
    <row r="1745" spans="1:24" x14ac:dyDescent="0.2">
      <c r="A1745" s="33"/>
      <c r="B1745" s="33"/>
      <c r="C1745" s="31"/>
      <c r="D1745" s="31"/>
      <c r="E1745" s="33"/>
      <c r="F1745" s="33"/>
      <c r="G1745" s="33"/>
      <c r="H1745" s="33"/>
      <c r="I1745" s="31"/>
      <c r="J1745" s="33"/>
      <c r="K1745" s="33"/>
      <c r="L1745" s="33"/>
      <c r="M1745" s="33"/>
      <c r="N1745" s="31"/>
      <c r="O1745" s="33"/>
      <c r="P1745" s="33"/>
      <c r="Q1745" s="33"/>
      <c r="R1745" s="33"/>
      <c r="S1745" s="31"/>
      <c r="T1745" s="33"/>
      <c r="U1745" s="33"/>
      <c r="V1745" s="33"/>
      <c r="W1745" s="33"/>
      <c r="X1745" s="28"/>
    </row>
    <row r="1746" spans="1:24" x14ac:dyDescent="0.2">
      <c r="A1746" s="33"/>
      <c r="B1746" s="33"/>
      <c r="C1746" s="31"/>
      <c r="D1746" s="31"/>
      <c r="E1746" s="33"/>
      <c r="F1746" s="33"/>
      <c r="G1746" s="33"/>
      <c r="H1746" s="33"/>
      <c r="I1746" s="31"/>
      <c r="J1746" s="33"/>
      <c r="K1746" s="33"/>
      <c r="L1746" s="33"/>
      <c r="M1746" s="33"/>
      <c r="N1746" s="31"/>
      <c r="O1746" s="33"/>
      <c r="P1746" s="33"/>
      <c r="Q1746" s="33"/>
      <c r="R1746" s="33"/>
      <c r="S1746" s="31"/>
      <c r="T1746" s="33"/>
      <c r="U1746" s="33"/>
      <c r="V1746" s="33"/>
      <c r="W1746" s="33"/>
      <c r="X1746" s="28"/>
    </row>
    <row r="1747" spans="1:24" x14ac:dyDescent="0.2">
      <c r="A1747" s="33"/>
      <c r="B1747" s="33"/>
      <c r="C1747" s="31"/>
      <c r="D1747" s="31"/>
      <c r="E1747" s="33"/>
      <c r="F1747" s="33"/>
      <c r="G1747" s="33"/>
      <c r="H1747" s="33"/>
      <c r="I1747" s="31"/>
      <c r="J1747" s="33"/>
      <c r="K1747" s="33"/>
      <c r="L1747" s="33"/>
      <c r="M1747" s="33"/>
      <c r="N1747" s="31"/>
      <c r="O1747" s="33"/>
      <c r="P1747" s="33"/>
      <c r="Q1747" s="33"/>
      <c r="R1747" s="33"/>
      <c r="S1747" s="31"/>
      <c r="T1747" s="33"/>
      <c r="U1747" s="33"/>
      <c r="V1747" s="33"/>
      <c r="W1747" s="33"/>
      <c r="X1747" s="28"/>
    </row>
    <row r="1748" spans="1:24" x14ac:dyDescent="0.2">
      <c r="A1748" s="33"/>
      <c r="B1748" s="33"/>
      <c r="C1748" s="31"/>
      <c r="D1748" s="31"/>
      <c r="E1748" s="33"/>
      <c r="F1748" s="33"/>
      <c r="G1748" s="33"/>
      <c r="H1748" s="33"/>
      <c r="I1748" s="31"/>
      <c r="J1748" s="33"/>
      <c r="K1748" s="33"/>
      <c r="L1748" s="33"/>
      <c r="M1748" s="33"/>
      <c r="N1748" s="31"/>
      <c r="O1748" s="33"/>
      <c r="P1748" s="33"/>
      <c r="Q1748" s="33"/>
      <c r="R1748" s="33"/>
      <c r="S1748" s="31"/>
      <c r="T1748" s="33"/>
      <c r="U1748" s="33"/>
      <c r="V1748" s="33"/>
      <c r="W1748" s="33"/>
      <c r="X1748" s="28"/>
    </row>
    <row r="1749" spans="1:24" x14ac:dyDescent="0.2">
      <c r="A1749" s="33"/>
      <c r="B1749" s="33"/>
      <c r="C1749" s="31"/>
      <c r="D1749" s="31"/>
      <c r="E1749" s="33"/>
      <c r="F1749" s="33"/>
      <c r="G1749" s="33"/>
      <c r="H1749" s="33"/>
      <c r="I1749" s="31"/>
      <c r="J1749" s="33"/>
      <c r="K1749" s="33"/>
      <c r="L1749" s="33"/>
      <c r="M1749" s="33"/>
      <c r="N1749" s="31"/>
      <c r="O1749" s="33"/>
      <c r="P1749" s="33"/>
      <c r="Q1749" s="33"/>
      <c r="R1749" s="33"/>
      <c r="S1749" s="31"/>
      <c r="T1749" s="33"/>
      <c r="U1749" s="33"/>
      <c r="V1749" s="33"/>
      <c r="W1749" s="33"/>
      <c r="X1749" s="28"/>
    </row>
    <row r="1750" spans="1:24" x14ac:dyDescent="0.2">
      <c r="A1750" s="33"/>
      <c r="B1750" s="33"/>
      <c r="C1750" s="31"/>
      <c r="D1750" s="31"/>
      <c r="E1750" s="33"/>
      <c r="F1750" s="33"/>
      <c r="G1750" s="33"/>
      <c r="H1750" s="33"/>
      <c r="I1750" s="31"/>
      <c r="J1750" s="33"/>
      <c r="K1750" s="33"/>
      <c r="L1750" s="33"/>
      <c r="M1750" s="33"/>
      <c r="N1750" s="31"/>
      <c r="O1750" s="33"/>
      <c r="P1750" s="33"/>
      <c r="Q1750" s="33"/>
      <c r="R1750" s="33"/>
      <c r="S1750" s="31"/>
      <c r="T1750" s="33"/>
      <c r="U1750" s="33"/>
      <c r="V1750" s="33"/>
      <c r="W1750" s="33"/>
      <c r="X1750" s="28"/>
    </row>
    <row r="1751" spans="1:24" x14ac:dyDescent="0.2">
      <c r="A1751" s="33"/>
      <c r="B1751" s="33"/>
      <c r="C1751" s="31"/>
      <c r="D1751" s="31"/>
      <c r="E1751" s="33"/>
      <c r="F1751" s="33"/>
      <c r="G1751" s="33"/>
      <c r="H1751" s="33"/>
      <c r="I1751" s="31"/>
      <c r="J1751" s="33"/>
      <c r="K1751" s="33"/>
      <c r="L1751" s="33"/>
      <c r="M1751" s="33"/>
      <c r="N1751" s="31"/>
      <c r="O1751" s="33"/>
      <c r="P1751" s="33"/>
      <c r="Q1751" s="33"/>
      <c r="R1751" s="33"/>
      <c r="S1751" s="31"/>
      <c r="T1751" s="33"/>
      <c r="U1751" s="33"/>
      <c r="V1751" s="33"/>
      <c r="W1751" s="33"/>
      <c r="X1751" s="28"/>
    </row>
    <row r="1752" spans="1:24" x14ac:dyDescent="0.2">
      <c r="A1752" s="33"/>
      <c r="B1752" s="33"/>
      <c r="C1752" s="31"/>
      <c r="D1752" s="31"/>
      <c r="E1752" s="33"/>
      <c r="F1752" s="33"/>
      <c r="G1752" s="33"/>
      <c r="H1752" s="33"/>
      <c r="I1752" s="31"/>
      <c r="J1752" s="33"/>
      <c r="K1752" s="33"/>
      <c r="L1752" s="33"/>
      <c r="M1752" s="33"/>
      <c r="N1752" s="31"/>
      <c r="O1752" s="33"/>
      <c r="P1752" s="33"/>
      <c r="Q1752" s="33"/>
      <c r="R1752" s="33"/>
      <c r="S1752" s="31"/>
      <c r="T1752" s="33"/>
      <c r="U1752" s="33"/>
      <c r="V1752" s="33"/>
      <c r="W1752" s="33"/>
      <c r="X1752" s="28"/>
    </row>
    <row r="1753" spans="1:24" x14ac:dyDescent="0.2">
      <c r="A1753" s="33"/>
      <c r="B1753" s="33"/>
      <c r="C1753" s="31"/>
      <c r="D1753" s="31"/>
      <c r="E1753" s="33"/>
      <c r="F1753" s="33"/>
      <c r="G1753" s="33"/>
      <c r="H1753" s="33"/>
      <c r="I1753" s="31"/>
      <c r="J1753" s="33"/>
      <c r="K1753" s="33"/>
      <c r="L1753" s="33"/>
      <c r="M1753" s="33"/>
      <c r="N1753" s="31"/>
      <c r="O1753" s="33"/>
      <c r="P1753" s="33"/>
      <c r="Q1753" s="33"/>
      <c r="R1753" s="33"/>
      <c r="S1753" s="31"/>
      <c r="T1753" s="33"/>
      <c r="U1753" s="33"/>
      <c r="V1753" s="33"/>
      <c r="W1753" s="33"/>
      <c r="X1753" s="28"/>
    </row>
    <row r="1754" spans="1:24" x14ac:dyDescent="0.2">
      <c r="A1754" s="33"/>
      <c r="B1754" s="33"/>
      <c r="C1754" s="31"/>
      <c r="D1754" s="31"/>
      <c r="E1754" s="33"/>
      <c r="F1754" s="33"/>
      <c r="G1754" s="33"/>
      <c r="H1754" s="33"/>
      <c r="I1754" s="31"/>
      <c r="J1754" s="33"/>
      <c r="K1754" s="33"/>
      <c r="L1754" s="33"/>
      <c r="M1754" s="33"/>
      <c r="N1754" s="31"/>
      <c r="O1754" s="33"/>
      <c r="P1754" s="33"/>
      <c r="Q1754" s="33"/>
      <c r="R1754" s="33"/>
      <c r="S1754" s="31"/>
      <c r="T1754" s="33"/>
      <c r="U1754" s="33"/>
      <c r="V1754" s="33"/>
      <c r="W1754" s="33"/>
      <c r="X1754" s="28"/>
    </row>
    <row r="1755" spans="1:24" x14ac:dyDescent="0.2">
      <c r="A1755" s="33"/>
      <c r="B1755" s="33"/>
      <c r="C1755" s="31"/>
      <c r="D1755" s="31"/>
      <c r="E1755" s="33"/>
      <c r="F1755" s="33"/>
      <c r="G1755" s="33"/>
      <c r="H1755" s="33"/>
      <c r="I1755" s="31"/>
      <c r="J1755" s="33"/>
      <c r="K1755" s="33"/>
      <c r="L1755" s="33"/>
      <c r="M1755" s="33"/>
      <c r="N1755" s="31"/>
      <c r="O1755" s="33"/>
      <c r="P1755" s="33"/>
      <c r="Q1755" s="33"/>
      <c r="R1755" s="33"/>
      <c r="S1755" s="31"/>
      <c r="T1755" s="33"/>
      <c r="U1755" s="33"/>
      <c r="V1755" s="33"/>
      <c r="W1755" s="33"/>
      <c r="X1755" s="28"/>
    </row>
    <row r="1756" spans="1:24" x14ac:dyDescent="0.2">
      <c r="A1756" s="33"/>
      <c r="B1756" s="33"/>
      <c r="C1756" s="31"/>
      <c r="D1756" s="31"/>
      <c r="E1756" s="33"/>
      <c r="F1756" s="33"/>
      <c r="G1756" s="33"/>
      <c r="H1756" s="33"/>
      <c r="I1756" s="31"/>
      <c r="J1756" s="33"/>
      <c r="K1756" s="33"/>
      <c r="L1756" s="33"/>
      <c r="M1756" s="33"/>
      <c r="N1756" s="31"/>
      <c r="O1756" s="33"/>
      <c r="P1756" s="33"/>
      <c r="Q1756" s="33"/>
      <c r="R1756" s="33"/>
      <c r="S1756" s="31"/>
      <c r="T1756" s="33"/>
      <c r="U1756" s="33"/>
      <c r="V1756" s="33"/>
      <c r="W1756" s="33"/>
      <c r="X1756" s="28"/>
    </row>
    <row r="1757" spans="1:24" x14ac:dyDescent="0.2">
      <c r="A1757" s="33"/>
      <c r="B1757" s="33"/>
      <c r="C1757" s="31"/>
      <c r="D1757" s="31"/>
      <c r="E1757" s="33"/>
      <c r="F1757" s="33"/>
      <c r="G1757" s="33"/>
      <c r="H1757" s="33"/>
      <c r="I1757" s="31"/>
      <c r="J1757" s="33"/>
      <c r="K1757" s="33"/>
      <c r="L1757" s="33"/>
      <c r="M1757" s="33"/>
      <c r="N1757" s="31"/>
      <c r="O1757" s="33"/>
      <c r="P1757" s="33"/>
      <c r="Q1757" s="33"/>
      <c r="R1757" s="33"/>
      <c r="S1757" s="31"/>
      <c r="T1757" s="33"/>
      <c r="U1757" s="33"/>
      <c r="V1757" s="33"/>
      <c r="W1757" s="33"/>
      <c r="X1757" s="28"/>
    </row>
    <row r="1758" spans="1:24" x14ac:dyDescent="0.2">
      <c r="A1758" s="33"/>
      <c r="B1758" s="33"/>
      <c r="C1758" s="31"/>
      <c r="D1758" s="31"/>
      <c r="E1758" s="33"/>
      <c r="F1758" s="33"/>
      <c r="G1758" s="33"/>
      <c r="H1758" s="33"/>
      <c r="I1758" s="31"/>
      <c r="J1758" s="33"/>
      <c r="K1758" s="33"/>
      <c r="L1758" s="33"/>
      <c r="M1758" s="33"/>
      <c r="N1758" s="31"/>
      <c r="O1758" s="33"/>
      <c r="P1758" s="33"/>
      <c r="Q1758" s="33"/>
      <c r="R1758" s="33"/>
      <c r="S1758" s="31"/>
      <c r="T1758" s="33"/>
      <c r="U1758" s="33"/>
      <c r="V1758" s="33"/>
      <c r="W1758" s="33"/>
      <c r="X1758" s="28"/>
    </row>
    <row r="1759" spans="1:24" x14ac:dyDescent="0.2">
      <c r="A1759" s="33"/>
      <c r="B1759" s="33"/>
      <c r="C1759" s="31"/>
      <c r="D1759" s="31"/>
      <c r="E1759" s="33"/>
      <c r="F1759" s="33"/>
      <c r="G1759" s="33"/>
      <c r="H1759" s="33"/>
      <c r="I1759" s="31"/>
      <c r="J1759" s="33"/>
      <c r="K1759" s="33"/>
      <c r="L1759" s="33"/>
      <c r="M1759" s="33"/>
      <c r="N1759" s="31"/>
      <c r="O1759" s="33"/>
      <c r="P1759" s="33"/>
      <c r="Q1759" s="33"/>
      <c r="R1759" s="33"/>
      <c r="S1759" s="31"/>
      <c r="T1759" s="33"/>
      <c r="U1759" s="33"/>
      <c r="V1759" s="33"/>
      <c r="W1759" s="33"/>
      <c r="X1759" s="28"/>
    </row>
    <row r="1760" spans="1:24" x14ac:dyDescent="0.2">
      <c r="A1760" s="33"/>
      <c r="B1760" s="33"/>
      <c r="C1760" s="31"/>
      <c r="D1760" s="31"/>
      <c r="E1760" s="33"/>
      <c r="F1760" s="33"/>
      <c r="G1760" s="33"/>
      <c r="H1760" s="33"/>
      <c r="I1760" s="31"/>
      <c r="J1760" s="33"/>
      <c r="K1760" s="33"/>
      <c r="L1760" s="33"/>
      <c r="M1760" s="33"/>
      <c r="N1760" s="31"/>
      <c r="O1760" s="33"/>
      <c r="P1760" s="33"/>
      <c r="Q1760" s="33"/>
      <c r="R1760" s="33"/>
      <c r="S1760" s="31"/>
      <c r="T1760" s="33"/>
      <c r="U1760" s="33"/>
      <c r="V1760" s="33"/>
      <c r="W1760" s="33"/>
      <c r="X1760" s="28"/>
    </row>
    <row r="1761" spans="1:24" x14ac:dyDescent="0.2">
      <c r="A1761" s="33"/>
      <c r="B1761" s="33"/>
      <c r="C1761" s="31"/>
      <c r="D1761" s="31"/>
      <c r="E1761" s="33"/>
      <c r="F1761" s="33"/>
      <c r="G1761" s="33"/>
      <c r="H1761" s="33"/>
      <c r="I1761" s="31"/>
      <c r="J1761" s="33"/>
      <c r="K1761" s="33"/>
      <c r="L1761" s="33"/>
      <c r="M1761" s="33"/>
      <c r="N1761" s="31"/>
      <c r="O1761" s="33"/>
      <c r="P1761" s="33"/>
      <c r="Q1761" s="33"/>
      <c r="R1761" s="33"/>
      <c r="S1761" s="31"/>
      <c r="T1761" s="33"/>
      <c r="U1761" s="33"/>
      <c r="V1761" s="33"/>
      <c r="W1761" s="33"/>
      <c r="X1761" s="28"/>
    </row>
    <row r="1762" spans="1:24" x14ac:dyDescent="0.2">
      <c r="A1762" s="33"/>
      <c r="B1762" s="33"/>
      <c r="C1762" s="31"/>
      <c r="D1762" s="31"/>
      <c r="E1762" s="33"/>
      <c r="F1762" s="33"/>
      <c r="G1762" s="33"/>
      <c r="H1762" s="33"/>
      <c r="I1762" s="31"/>
      <c r="J1762" s="33"/>
      <c r="K1762" s="33"/>
      <c r="L1762" s="33"/>
      <c r="M1762" s="33"/>
      <c r="N1762" s="31"/>
      <c r="O1762" s="33"/>
      <c r="P1762" s="33"/>
      <c r="Q1762" s="33"/>
      <c r="R1762" s="33"/>
      <c r="S1762" s="31"/>
      <c r="T1762" s="33"/>
      <c r="U1762" s="33"/>
      <c r="V1762" s="33"/>
      <c r="W1762" s="33"/>
      <c r="X1762" s="28"/>
    </row>
    <row r="1763" spans="1:24" x14ac:dyDescent="0.2">
      <c r="A1763" s="33"/>
      <c r="B1763" s="33"/>
      <c r="C1763" s="31"/>
      <c r="D1763" s="31"/>
      <c r="E1763" s="33"/>
      <c r="F1763" s="33"/>
      <c r="G1763" s="33"/>
      <c r="H1763" s="33"/>
      <c r="I1763" s="31"/>
      <c r="J1763" s="33"/>
      <c r="K1763" s="33"/>
      <c r="L1763" s="33"/>
      <c r="M1763" s="33"/>
      <c r="N1763" s="31"/>
      <c r="O1763" s="33"/>
      <c r="P1763" s="33"/>
      <c r="Q1763" s="33"/>
      <c r="R1763" s="33"/>
      <c r="S1763" s="31"/>
      <c r="T1763" s="33"/>
      <c r="U1763" s="33"/>
      <c r="V1763" s="33"/>
      <c r="W1763" s="33"/>
      <c r="X1763" s="28"/>
    </row>
    <row r="1764" spans="1:24" x14ac:dyDescent="0.2">
      <c r="A1764" s="33"/>
      <c r="B1764" s="33"/>
      <c r="C1764" s="31"/>
      <c r="D1764" s="31"/>
      <c r="E1764" s="33"/>
      <c r="F1764" s="33"/>
      <c r="G1764" s="33"/>
      <c r="H1764" s="33"/>
      <c r="I1764" s="31"/>
      <c r="J1764" s="33"/>
      <c r="K1764" s="33"/>
      <c r="L1764" s="33"/>
      <c r="M1764" s="33"/>
      <c r="N1764" s="31"/>
      <c r="O1764" s="33"/>
      <c r="P1764" s="33"/>
      <c r="Q1764" s="33"/>
      <c r="R1764" s="33"/>
      <c r="S1764" s="31"/>
      <c r="T1764" s="33"/>
      <c r="U1764" s="33"/>
      <c r="V1764" s="33"/>
      <c r="W1764" s="33"/>
      <c r="X1764" s="28"/>
    </row>
    <row r="1765" spans="1:24" x14ac:dyDescent="0.2">
      <c r="A1765" s="33"/>
      <c r="B1765" s="33"/>
      <c r="C1765" s="31"/>
      <c r="D1765" s="31"/>
      <c r="E1765" s="33"/>
      <c r="F1765" s="33"/>
      <c r="G1765" s="33"/>
      <c r="H1765" s="33"/>
      <c r="I1765" s="31"/>
      <c r="J1765" s="33"/>
      <c r="K1765" s="33"/>
      <c r="L1765" s="33"/>
      <c r="M1765" s="33"/>
      <c r="N1765" s="31"/>
      <c r="O1765" s="33"/>
      <c r="P1765" s="33"/>
      <c r="Q1765" s="33"/>
      <c r="R1765" s="33"/>
      <c r="S1765" s="31"/>
      <c r="T1765" s="33"/>
      <c r="U1765" s="33"/>
      <c r="V1765" s="33"/>
      <c r="W1765" s="33"/>
      <c r="X1765" s="28"/>
    </row>
    <row r="1766" spans="1:24" x14ac:dyDescent="0.2">
      <c r="A1766" s="33"/>
      <c r="B1766" s="33"/>
      <c r="C1766" s="31"/>
      <c r="D1766" s="31"/>
      <c r="E1766" s="33"/>
      <c r="F1766" s="33"/>
      <c r="G1766" s="33"/>
      <c r="H1766" s="33"/>
      <c r="I1766" s="31"/>
      <c r="J1766" s="33"/>
      <c r="K1766" s="33"/>
      <c r="L1766" s="33"/>
      <c r="M1766" s="33"/>
      <c r="N1766" s="31"/>
      <c r="O1766" s="33"/>
      <c r="P1766" s="33"/>
      <c r="Q1766" s="33"/>
      <c r="R1766" s="33"/>
      <c r="S1766" s="31"/>
      <c r="T1766" s="33"/>
      <c r="U1766" s="33"/>
      <c r="V1766" s="33"/>
      <c r="W1766" s="33"/>
      <c r="X1766" s="28"/>
    </row>
    <row r="1767" spans="1:24" x14ac:dyDescent="0.2">
      <c r="A1767" s="33"/>
      <c r="B1767" s="33"/>
      <c r="C1767" s="31"/>
      <c r="D1767" s="31"/>
      <c r="E1767" s="33"/>
      <c r="F1767" s="33"/>
      <c r="G1767" s="33"/>
      <c r="H1767" s="33"/>
      <c r="I1767" s="31"/>
      <c r="J1767" s="33"/>
      <c r="K1767" s="33"/>
      <c r="L1767" s="33"/>
      <c r="M1767" s="33"/>
      <c r="N1767" s="31"/>
      <c r="O1767" s="33"/>
      <c r="P1767" s="33"/>
      <c r="Q1767" s="33"/>
      <c r="R1767" s="33"/>
      <c r="S1767" s="31"/>
      <c r="T1767" s="33"/>
      <c r="U1767" s="33"/>
      <c r="V1767" s="33"/>
      <c r="W1767" s="33"/>
      <c r="X1767" s="28"/>
    </row>
    <row r="1768" spans="1:24" x14ac:dyDescent="0.2">
      <c r="A1768" s="33"/>
      <c r="B1768" s="33"/>
      <c r="C1768" s="31"/>
      <c r="D1768" s="31"/>
      <c r="E1768" s="33"/>
      <c r="F1768" s="33"/>
      <c r="G1768" s="33"/>
      <c r="H1768" s="33"/>
      <c r="I1768" s="31"/>
      <c r="J1768" s="33"/>
      <c r="K1768" s="33"/>
      <c r="L1768" s="33"/>
      <c r="M1768" s="33"/>
      <c r="N1768" s="31"/>
      <c r="O1768" s="33"/>
      <c r="P1768" s="33"/>
      <c r="Q1768" s="33"/>
      <c r="R1768" s="33"/>
      <c r="S1768" s="31"/>
      <c r="T1768" s="33"/>
      <c r="U1768" s="33"/>
      <c r="V1768" s="33"/>
      <c r="W1768" s="33"/>
      <c r="X1768" s="28"/>
    </row>
    <row r="1769" spans="1:24" x14ac:dyDescent="0.2">
      <c r="A1769" s="33"/>
      <c r="B1769" s="33"/>
      <c r="C1769" s="31"/>
      <c r="D1769" s="31"/>
      <c r="E1769" s="33"/>
      <c r="F1769" s="33"/>
      <c r="G1769" s="33"/>
      <c r="H1769" s="33"/>
      <c r="I1769" s="31"/>
      <c r="J1769" s="33"/>
      <c r="K1769" s="33"/>
      <c r="L1769" s="33"/>
      <c r="M1769" s="33"/>
      <c r="N1769" s="31"/>
      <c r="O1769" s="33"/>
      <c r="P1769" s="33"/>
      <c r="Q1769" s="33"/>
      <c r="R1769" s="33"/>
      <c r="S1769" s="31"/>
      <c r="T1769" s="33"/>
      <c r="U1769" s="33"/>
      <c r="V1769" s="33"/>
      <c r="W1769" s="33"/>
      <c r="X1769" s="28"/>
    </row>
    <row r="1770" spans="1:24" x14ac:dyDescent="0.2">
      <c r="A1770" s="33"/>
      <c r="B1770" s="33"/>
      <c r="C1770" s="31"/>
      <c r="D1770" s="31"/>
      <c r="E1770" s="33"/>
      <c r="F1770" s="33"/>
      <c r="G1770" s="33"/>
      <c r="H1770" s="33"/>
      <c r="I1770" s="31"/>
      <c r="J1770" s="33"/>
      <c r="K1770" s="33"/>
      <c r="L1770" s="33"/>
      <c r="M1770" s="33"/>
      <c r="N1770" s="31"/>
      <c r="O1770" s="33"/>
      <c r="P1770" s="33"/>
      <c r="Q1770" s="33"/>
      <c r="R1770" s="33"/>
      <c r="S1770" s="31"/>
      <c r="T1770" s="33"/>
      <c r="U1770" s="33"/>
      <c r="V1770" s="33"/>
      <c r="W1770" s="33"/>
      <c r="X1770" s="28"/>
    </row>
    <row r="1771" spans="1:24" x14ac:dyDescent="0.2">
      <c r="A1771" s="33"/>
      <c r="B1771" s="33"/>
      <c r="C1771" s="31"/>
      <c r="D1771" s="31"/>
      <c r="E1771" s="33"/>
      <c r="F1771" s="33"/>
      <c r="G1771" s="33"/>
      <c r="H1771" s="33"/>
      <c r="I1771" s="31"/>
      <c r="J1771" s="33"/>
      <c r="K1771" s="33"/>
      <c r="L1771" s="33"/>
      <c r="M1771" s="33"/>
      <c r="N1771" s="31"/>
      <c r="O1771" s="33"/>
      <c r="P1771" s="33"/>
      <c r="Q1771" s="33"/>
      <c r="R1771" s="33"/>
      <c r="S1771" s="31"/>
      <c r="T1771" s="33"/>
      <c r="U1771" s="33"/>
      <c r="V1771" s="33"/>
      <c r="W1771" s="33"/>
      <c r="X1771" s="28"/>
    </row>
    <row r="1772" spans="1:24" x14ac:dyDescent="0.2">
      <c r="A1772" s="33"/>
      <c r="B1772" s="33"/>
      <c r="C1772" s="31"/>
      <c r="D1772" s="31"/>
      <c r="E1772" s="33"/>
      <c r="F1772" s="33"/>
      <c r="G1772" s="33"/>
      <c r="H1772" s="33"/>
      <c r="I1772" s="31"/>
      <c r="J1772" s="33"/>
      <c r="K1772" s="33"/>
      <c r="L1772" s="33"/>
      <c r="M1772" s="33"/>
      <c r="N1772" s="31"/>
      <c r="O1772" s="33"/>
      <c r="P1772" s="33"/>
      <c r="Q1772" s="33"/>
      <c r="R1772" s="33"/>
      <c r="S1772" s="31"/>
      <c r="T1772" s="33"/>
      <c r="U1772" s="33"/>
      <c r="V1772" s="33"/>
      <c r="W1772" s="33"/>
      <c r="X1772" s="28"/>
    </row>
    <row r="1773" spans="1:24" x14ac:dyDescent="0.2">
      <c r="A1773" s="33"/>
      <c r="B1773" s="33"/>
      <c r="C1773" s="31"/>
      <c r="D1773" s="31"/>
      <c r="E1773" s="33"/>
      <c r="F1773" s="33"/>
      <c r="G1773" s="33"/>
      <c r="H1773" s="33"/>
      <c r="I1773" s="31"/>
      <c r="J1773" s="33"/>
      <c r="K1773" s="33"/>
      <c r="L1773" s="33"/>
      <c r="M1773" s="33"/>
      <c r="N1773" s="31"/>
      <c r="O1773" s="33"/>
      <c r="P1773" s="33"/>
      <c r="Q1773" s="33"/>
      <c r="R1773" s="33"/>
      <c r="S1773" s="31"/>
      <c r="T1773" s="33"/>
      <c r="U1773" s="33"/>
      <c r="V1773" s="33"/>
      <c r="W1773" s="33"/>
      <c r="X1773" s="28"/>
    </row>
    <row r="1774" spans="1:24" x14ac:dyDescent="0.2">
      <c r="A1774" s="33"/>
      <c r="B1774" s="33"/>
      <c r="C1774" s="31"/>
      <c r="D1774" s="31"/>
      <c r="E1774" s="33"/>
      <c r="F1774" s="33"/>
      <c r="G1774" s="33"/>
      <c r="H1774" s="33"/>
      <c r="I1774" s="31"/>
      <c r="J1774" s="33"/>
      <c r="K1774" s="33"/>
      <c r="L1774" s="33"/>
      <c r="M1774" s="33"/>
      <c r="N1774" s="31"/>
      <c r="O1774" s="33"/>
      <c r="P1774" s="33"/>
      <c r="Q1774" s="33"/>
      <c r="R1774" s="33"/>
      <c r="S1774" s="31"/>
      <c r="T1774" s="33"/>
      <c r="U1774" s="33"/>
      <c r="V1774" s="33"/>
      <c r="W1774" s="33"/>
      <c r="X1774" s="28"/>
    </row>
    <row r="1775" spans="1:24" x14ac:dyDescent="0.2">
      <c r="A1775" s="33"/>
      <c r="B1775" s="33"/>
      <c r="C1775" s="31"/>
      <c r="D1775" s="31"/>
      <c r="E1775" s="33"/>
      <c r="F1775" s="33"/>
      <c r="G1775" s="33"/>
      <c r="H1775" s="33"/>
      <c r="I1775" s="31"/>
      <c r="J1775" s="33"/>
      <c r="K1775" s="33"/>
      <c r="L1775" s="33"/>
      <c r="M1775" s="33"/>
      <c r="N1775" s="31"/>
      <c r="O1775" s="33"/>
      <c r="P1775" s="33"/>
      <c r="Q1775" s="33"/>
      <c r="R1775" s="33"/>
      <c r="S1775" s="31"/>
      <c r="T1775" s="33"/>
      <c r="U1775" s="33"/>
      <c r="V1775" s="33"/>
      <c r="W1775" s="33"/>
      <c r="X1775" s="28"/>
    </row>
    <row r="1776" spans="1:24" x14ac:dyDescent="0.2">
      <c r="A1776" s="33"/>
      <c r="B1776" s="33"/>
      <c r="C1776" s="31"/>
      <c r="D1776" s="31"/>
      <c r="E1776" s="33"/>
      <c r="F1776" s="33"/>
      <c r="G1776" s="33"/>
      <c r="H1776" s="33"/>
      <c r="I1776" s="31"/>
      <c r="J1776" s="33"/>
      <c r="K1776" s="33"/>
      <c r="L1776" s="33"/>
      <c r="M1776" s="33"/>
      <c r="N1776" s="31"/>
      <c r="O1776" s="33"/>
      <c r="P1776" s="33"/>
      <c r="Q1776" s="33"/>
      <c r="R1776" s="33"/>
      <c r="S1776" s="31"/>
      <c r="T1776" s="33"/>
      <c r="U1776" s="33"/>
      <c r="V1776" s="33"/>
      <c r="W1776" s="33"/>
      <c r="X1776" s="28"/>
    </row>
    <row r="1777" spans="1:24" x14ac:dyDescent="0.2">
      <c r="A1777" s="33"/>
      <c r="B1777" s="33"/>
      <c r="C1777" s="31"/>
      <c r="D1777" s="31"/>
      <c r="E1777" s="33"/>
      <c r="F1777" s="33"/>
      <c r="G1777" s="33"/>
      <c r="H1777" s="33"/>
      <c r="I1777" s="31"/>
      <c r="J1777" s="33"/>
      <c r="K1777" s="33"/>
      <c r="L1777" s="33"/>
      <c r="M1777" s="33"/>
      <c r="N1777" s="31"/>
      <c r="O1777" s="33"/>
      <c r="P1777" s="33"/>
      <c r="Q1777" s="33"/>
      <c r="R1777" s="33"/>
      <c r="S1777" s="31"/>
      <c r="T1777" s="33"/>
      <c r="U1777" s="33"/>
      <c r="V1777" s="33"/>
      <c r="W1777" s="33"/>
      <c r="X1777" s="28"/>
    </row>
    <row r="1778" spans="1:24" x14ac:dyDescent="0.2">
      <c r="A1778" s="33"/>
      <c r="B1778" s="33"/>
      <c r="C1778" s="31"/>
      <c r="D1778" s="31"/>
      <c r="E1778" s="33"/>
      <c r="F1778" s="33"/>
      <c r="G1778" s="33"/>
      <c r="H1778" s="33"/>
      <c r="I1778" s="31"/>
      <c r="J1778" s="33"/>
      <c r="K1778" s="33"/>
      <c r="L1778" s="33"/>
      <c r="M1778" s="33"/>
      <c r="N1778" s="31"/>
      <c r="O1778" s="33"/>
      <c r="P1778" s="33"/>
      <c r="Q1778" s="33"/>
      <c r="R1778" s="33"/>
      <c r="S1778" s="31"/>
      <c r="T1778" s="33"/>
      <c r="U1778" s="33"/>
      <c r="V1778" s="33"/>
      <c r="W1778" s="33"/>
      <c r="X1778" s="28"/>
    </row>
    <row r="1779" spans="1:24" x14ac:dyDescent="0.2">
      <c r="A1779" s="33"/>
      <c r="B1779" s="33"/>
      <c r="C1779" s="31"/>
      <c r="D1779" s="31"/>
      <c r="E1779" s="33"/>
      <c r="F1779" s="33"/>
      <c r="G1779" s="33"/>
      <c r="H1779" s="33"/>
      <c r="I1779" s="31"/>
      <c r="J1779" s="33"/>
      <c r="K1779" s="33"/>
      <c r="L1779" s="33"/>
      <c r="M1779" s="33"/>
      <c r="N1779" s="31"/>
      <c r="O1779" s="33"/>
      <c r="P1779" s="33"/>
      <c r="Q1779" s="33"/>
      <c r="R1779" s="33"/>
      <c r="S1779" s="31"/>
      <c r="T1779" s="33"/>
      <c r="U1779" s="33"/>
      <c r="V1779" s="33"/>
      <c r="W1779" s="33"/>
      <c r="X1779" s="28"/>
    </row>
    <row r="1780" spans="1:24" x14ac:dyDescent="0.2">
      <c r="A1780" s="33"/>
      <c r="B1780" s="33"/>
      <c r="C1780" s="31"/>
      <c r="D1780" s="31"/>
      <c r="E1780" s="33"/>
      <c r="F1780" s="33"/>
      <c r="G1780" s="33"/>
      <c r="H1780" s="33"/>
      <c r="I1780" s="31"/>
      <c r="J1780" s="33"/>
      <c r="K1780" s="33"/>
      <c r="L1780" s="33"/>
      <c r="M1780" s="33"/>
      <c r="N1780" s="31"/>
      <c r="O1780" s="33"/>
      <c r="P1780" s="33"/>
      <c r="Q1780" s="33"/>
      <c r="R1780" s="33"/>
      <c r="S1780" s="31"/>
      <c r="T1780" s="33"/>
      <c r="U1780" s="33"/>
      <c r="V1780" s="33"/>
      <c r="W1780" s="33"/>
      <c r="X1780" s="28"/>
    </row>
    <row r="1781" spans="1:24" x14ac:dyDescent="0.2">
      <c r="A1781" s="33"/>
      <c r="B1781" s="33"/>
      <c r="C1781" s="31"/>
      <c r="D1781" s="31"/>
      <c r="E1781" s="33"/>
      <c r="F1781" s="33"/>
      <c r="G1781" s="33"/>
      <c r="H1781" s="33"/>
      <c r="I1781" s="31"/>
      <c r="J1781" s="33"/>
      <c r="K1781" s="33"/>
      <c r="L1781" s="33"/>
      <c r="M1781" s="33"/>
      <c r="N1781" s="31"/>
      <c r="O1781" s="33"/>
      <c r="P1781" s="33"/>
      <c r="Q1781" s="33"/>
      <c r="R1781" s="33"/>
      <c r="S1781" s="31"/>
      <c r="T1781" s="33"/>
      <c r="U1781" s="33"/>
      <c r="V1781" s="33"/>
      <c r="W1781" s="33"/>
      <c r="X1781" s="28"/>
    </row>
    <row r="1782" spans="1:24" x14ac:dyDescent="0.2">
      <c r="A1782" s="33"/>
      <c r="B1782" s="33"/>
      <c r="C1782" s="31"/>
      <c r="D1782" s="31"/>
      <c r="E1782" s="33"/>
      <c r="F1782" s="33"/>
      <c r="G1782" s="33"/>
      <c r="H1782" s="33"/>
      <c r="I1782" s="31"/>
      <c r="J1782" s="33"/>
      <c r="K1782" s="33"/>
      <c r="L1782" s="33"/>
      <c r="M1782" s="33"/>
      <c r="N1782" s="31"/>
      <c r="O1782" s="33"/>
      <c r="P1782" s="33"/>
      <c r="Q1782" s="33"/>
      <c r="R1782" s="33"/>
      <c r="S1782" s="31"/>
      <c r="T1782" s="33"/>
      <c r="U1782" s="33"/>
      <c r="V1782" s="33"/>
      <c r="W1782" s="33"/>
      <c r="X1782" s="28"/>
    </row>
    <row r="1783" spans="1:24" x14ac:dyDescent="0.2">
      <c r="A1783" s="33"/>
      <c r="B1783" s="33"/>
      <c r="C1783" s="31"/>
      <c r="D1783" s="31"/>
      <c r="E1783" s="33"/>
      <c r="F1783" s="33"/>
      <c r="G1783" s="33"/>
      <c r="H1783" s="33"/>
      <c r="I1783" s="31"/>
      <c r="J1783" s="33"/>
      <c r="K1783" s="33"/>
      <c r="L1783" s="33"/>
      <c r="M1783" s="33"/>
      <c r="N1783" s="31"/>
      <c r="O1783" s="33"/>
      <c r="P1783" s="33"/>
      <c r="Q1783" s="33"/>
      <c r="R1783" s="33"/>
      <c r="S1783" s="31"/>
      <c r="T1783" s="33"/>
      <c r="U1783" s="33"/>
      <c r="V1783" s="33"/>
      <c r="W1783" s="33"/>
      <c r="X1783" s="28"/>
    </row>
    <row r="1784" spans="1:24" x14ac:dyDescent="0.2">
      <c r="A1784" s="33"/>
      <c r="B1784" s="33"/>
      <c r="C1784" s="31"/>
      <c r="D1784" s="31"/>
      <c r="E1784" s="33"/>
      <c r="F1784" s="33"/>
      <c r="G1784" s="33"/>
      <c r="H1784" s="33"/>
      <c r="I1784" s="31"/>
      <c r="J1784" s="33"/>
      <c r="K1784" s="33"/>
      <c r="L1784" s="33"/>
      <c r="M1784" s="33"/>
      <c r="N1784" s="31"/>
      <c r="O1784" s="33"/>
      <c r="P1784" s="33"/>
      <c r="Q1784" s="33"/>
      <c r="R1784" s="33"/>
      <c r="S1784" s="31"/>
      <c r="T1784" s="33"/>
      <c r="U1784" s="33"/>
      <c r="V1784" s="33"/>
      <c r="W1784" s="33"/>
      <c r="X1784" s="28"/>
    </row>
    <row r="1785" spans="1:24" x14ac:dyDescent="0.2">
      <c r="A1785" s="33"/>
      <c r="B1785" s="33"/>
      <c r="C1785" s="31"/>
      <c r="D1785" s="31"/>
      <c r="E1785" s="33"/>
      <c r="F1785" s="33"/>
      <c r="G1785" s="33"/>
      <c r="H1785" s="33"/>
      <c r="I1785" s="31"/>
      <c r="J1785" s="33"/>
      <c r="K1785" s="33"/>
      <c r="L1785" s="33"/>
      <c r="M1785" s="33"/>
      <c r="N1785" s="31"/>
      <c r="O1785" s="33"/>
      <c r="P1785" s="33"/>
      <c r="Q1785" s="33"/>
      <c r="R1785" s="33"/>
      <c r="S1785" s="31"/>
      <c r="T1785" s="33"/>
      <c r="U1785" s="33"/>
      <c r="V1785" s="33"/>
      <c r="W1785" s="33"/>
      <c r="X1785" s="28"/>
    </row>
    <row r="1786" spans="1:24" x14ac:dyDescent="0.2">
      <c r="A1786" s="33"/>
      <c r="B1786" s="33"/>
      <c r="C1786" s="31"/>
      <c r="D1786" s="31"/>
      <c r="E1786" s="33"/>
      <c r="F1786" s="33"/>
      <c r="G1786" s="33"/>
      <c r="H1786" s="33"/>
      <c r="I1786" s="31"/>
      <c r="J1786" s="33"/>
      <c r="K1786" s="33"/>
      <c r="L1786" s="33"/>
      <c r="M1786" s="33"/>
      <c r="N1786" s="31"/>
      <c r="O1786" s="33"/>
      <c r="P1786" s="33"/>
      <c r="Q1786" s="33"/>
      <c r="R1786" s="33"/>
      <c r="S1786" s="31"/>
      <c r="T1786" s="33"/>
      <c r="U1786" s="33"/>
      <c r="V1786" s="33"/>
      <c r="W1786" s="33"/>
      <c r="X1786" s="28"/>
    </row>
    <row r="1787" spans="1:24" x14ac:dyDescent="0.2">
      <c r="A1787" s="33"/>
      <c r="B1787" s="33"/>
      <c r="C1787" s="31"/>
      <c r="D1787" s="31"/>
      <c r="E1787" s="33"/>
      <c r="F1787" s="33"/>
      <c r="G1787" s="33"/>
      <c r="H1787" s="33"/>
      <c r="I1787" s="31"/>
      <c r="J1787" s="33"/>
      <c r="K1787" s="33"/>
      <c r="L1787" s="33"/>
      <c r="M1787" s="33"/>
      <c r="N1787" s="31"/>
      <c r="O1787" s="33"/>
      <c r="P1787" s="33"/>
      <c r="Q1787" s="33"/>
      <c r="R1787" s="33"/>
      <c r="S1787" s="31"/>
      <c r="T1787" s="33"/>
      <c r="U1787" s="33"/>
      <c r="V1787" s="33"/>
      <c r="W1787" s="33"/>
      <c r="X1787" s="28"/>
    </row>
    <row r="1788" spans="1:24" x14ac:dyDescent="0.2">
      <c r="A1788" s="33"/>
      <c r="B1788" s="33"/>
      <c r="C1788" s="31"/>
      <c r="D1788" s="31"/>
      <c r="E1788" s="33"/>
      <c r="F1788" s="33"/>
      <c r="G1788" s="33"/>
      <c r="H1788" s="33"/>
      <c r="I1788" s="31"/>
      <c r="J1788" s="33"/>
      <c r="K1788" s="33"/>
      <c r="L1788" s="33"/>
      <c r="M1788" s="33"/>
      <c r="N1788" s="31"/>
      <c r="O1788" s="33"/>
      <c r="P1788" s="33"/>
      <c r="Q1788" s="33"/>
      <c r="R1788" s="33"/>
      <c r="S1788" s="31"/>
      <c r="T1788" s="33"/>
      <c r="U1788" s="33"/>
      <c r="V1788" s="33"/>
      <c r="W1788" s="33"/>
      <c r="X1788" s="28"/>
    </row>
    <row r="1789" spans="1:24" x14ac:dyDescent="0.2">
      <c r="A1789" s="33"/>
      <c r="B1789" s="33"/>
      <c r="C1789" s="31"/>
      <c r="D1789" s="31"/>
      <c r="E1789" s="33"/>
      <c r="F1789" s="33"/>
      <c r="G1789" s="33"/>
      <c r="H1789" s="33"/>
      <c r="I1789" s="31"/>
      <c r="J1789" s="33"/>
      <c r="K1789" s="33"/>
      <c r="L1789" s="33"/>
      <c r="M1789" s="33"/>
      <c r="N1789" s="31"/>
      <c r="O1789" s="33"/>
      <c r="P1789" s="33"/>
      <c r="Q1789" s="33"/>
      <c r="R1789" s="33"/>
      <c r="S1789" s="31"/>
      <c r="T1789" s="33"/>
      <c r="U1789" s="33"/>
      <c r="V1789" s="33"/>
      <c r="W1789" s="33"/>
      <c r="X1789" s="28"/>
    </row>
    <row r="1790" spans="1:24" x14ac:dyDescent="0.2">
      <c r="A1790" s="33"/>
      <c r="B1790" s="33"/>
      <c r="C1790" s="31"/>
      <c r="D1790" s="31"/>
      <c r="E1790" s="33"/>
      <c r="F1790" s="33"/>
      <c r="G1790" s="33"/>
      <c r="H1790" s="33"/>
      <c r="I1790" s="31"/>
      <c r="J1790" s="33"/>
      <c r="K1790" s="33"/>
      <c r="L1790" s="33"/>
      <c r="M1790" s="33"/>
      <c r="N1790" s="31"/>
      <c r="O1790" s="33"/>
      <c r="P1790" s="33"/>
      <c r="Q1790" s="33"/>
      <c r="R1790" s="33"/>
      <c r="S1790" s="31"/>
      <c r="T1790" s="33"/>
      <c r="U1790" s="33"/>
      <c r="V1790" s="33"/>
      <c r="W1790" s="33"/>
      <c r="X1790" s="28"/>
    </row>
    <row r="1791" spans="1:24" x14ac:dyDescent="0.2">
      <c r="A1791" s="33"/>
      <c r="B1791" s="33"/>
      <c r="C1791" s="31"/>
      <c r="D1791" s="31"/>
      <c r="E1791" s="33"/>
      <c r="F1791" s="33"/>
      <c r="G1791" s="33"/>
      <c r="H1791" s="33"/>
      <c r="I1791" s="31"/>
      <c r="J1791" s="33"/>
      <c r="K1791" s="33"/>
      <c r="L1791" s="33"/>
      <c r="M1791" s="33"/>
      <c r="N1791" s="31"/>
      <c r="O1791" s="33"/>
      <c r="P1791" s="33"/>
      <c r="Q1791" s="33"/>
      <c r="R1791" s="33"/>
      <c r="S1791" s="31"/>
      <c r="T1791" s="33"/>
      <c r="U1791" s="33"/>
      <c r="V1791" s="33"/>
      <c r="W1791" s="33"/>
      <c r="X1791" s="28"/>
    </row>
    <row r="1792" spans="1:24" x14ac:dyDescent="0.2">
      <c r="A1792" s="33"/>
      <c r="B1792" s="33"/>
      <c r="C1792" s="31"/>
      <c r="D1792" s="31"/>
      <c r="E1792" s="33"/>
      <c r="F1792" s="33"/>
      <c r="G1792" s="33"/>
      <c r="H1792" s="33"/>
      <c r="I1792" s="31"/>
      <c r="J1792" s="33"/>
      <c r="K1792" s="33"/>
      <c r="L1792" s="33"/>
      <c r="M1792" s="33"/>
      <c r="N1792" s="31"/>
      <c r="O1792" s="33"/>
      <c r="P1792" s="33"/>
      <c r="Q1792" s="33"/>
      <c r="R1792" s="33"/>
      <c r="S1792" s="31"/>
      <c r="T1792" s="33"/>
      <c r="U1792" s="33"/>
      <c r="V1792" s="33"/>
      <c r="W1792" s="33"/>
      <c r="X1792" s="28"/>
    </row>
    <row r="1793" spans="1:24" x14ac:dyDescent="0.2">
      <c r="A1793" s="33"/>
      <c r="B1793" s="33"/>
      <c r="C1793" s="31"/>
      <c r="D1793" s="31"/>
      <c r="E1793" s="33"/>
      <c r="F1793" s="33"/>
      <c r="G1793" s="33"/>
      <c r="H1793" s="33"/>
      <c r="I1793" s="31"/>
      <c r="J1793" s="33"/>
      <c r="K1793" s="33"/>
      <c r="L1793" s="33"/>
      <c r="M1793" s="33"/>
      <c r="N1793" s="31"/>
      <c r="O1793" s="33"/>
      <c r="P1793" s="33"/>
      <c r="Q1793" s="33"/>
      <c r="R1793" s="33"/>
      <c r="S1793" s="31"/>
      <c r="T1793" s="33"/>
      <c r="U1793" s="33"/>
      <c r="V1793" s="33"/>
      <c r="W1793" s="33"/>
      <c r="X1793" s="28"/>
    </row>
    <row r="1794" spans="1:24" x14ac:dyDescent="0.2">
      <c r="A1794" s="33"/>
      <c r="B1794" s="33"/>
      <c r="C1794" s="31"/>
      <c r="D1794" s="31"/>
      <c r="E1794" s="33"/>
      <c r="F1794" s="33"/>
      <c r="G1794" s="33"/>
      <c r="H1794" s="33"/>
      <c r="I1794" s="31"/>
      <c r="J1794" s="33"/>
      <c r="K1794" s="33"/>
      <c r="L1794" s="33"/>
      <c r="M1794" s="33"/>
      <c r="N1794" s="31"/>
      <c r="O1794" s="33"/>
      <c r="P1794" s="33"/>
      <c r="Q1794" s="33"/>
      <c r="R1794" s="33"/>
      <c r="S1794" s="31"/>
      <c r="T1794" s="33"/>
      <c r="U1794" s="33"/>
      <c r="V1794" s="33"/>
      <c r="W1794" s="33"/>
      <c r="X1794" s="28"/>
    </row>
    <row r="1795" spans="1:24" x14ac:dyDescent="0.2">
      <c r="A1795" s="33"/>
      <c r="B1795" s="33"/>
      <c r="C1795" s="31"/>
      <c r="D1795" s="31"/>
      <c r="E1795" s="33"/>
      <c r="F1795" s="33"/>
      <c r="G1795" s="33"/>
      <c r="H1795" s="33"/>
      <c r="I1795" s="31"/>
      <c r="J1795" s="33"/>
      <c r="K1795" s="33"/>
      <c r="L1795" s="33"/>
      <c r="M1795" s="33"/>
      <c r="N1795" s="31"/>
      <c r="O1795" s="33"/>
      <c r="P1795" s="33"/>
      <c r="Q1795" s="33"/>
      <c r="R1795" s="33"/>
      <c r="S1795" s="31"/>
      <c r="T1795" s="33"/>
      <c r="U1795" s="33"/>
      <c r="V1795" s="33"/>
      <c r="W1795" s="33"/>
      <c r="X1795" s="28"/>
    </row>
    <row r="1796" spans="1:24" x14ac:dyDescent="0.2">
      <c r="A1796" s="33"/>
      <c r="B1796" s="33"/>
      <c r="C1796" s="31"/>
      <c r="D1796" s="31"/>
      <c r="E1796" s="33"/>
      <c r="F1796" s="33"/>
      <c r="G1796" s="33"/>
      <c r="H1796" s="33"/>
      <c r="I1796" s="31"/>
      <c r="J1796" s="33"/>
      <c r="K1796" s="33"/>
      <c r="L1796" s="33"/>
      <c r="M1796" s="33"/>
      <c r="N1796" s="31"/>
      <c r="O1796" s="33"/>
      <c r="P1796" s="33"/>
      <c r="Q1796" s="33"/>
      <c r="R1796" s="33"/>
      <c r="S1796" s="31"/>
      <c r="T1796" s="33"/>
      <c r="U1796" s="33"/>
      <c r="V1796" s="33"/>
      <c r="W1796" s="33"/>
      <c r="X1796" s="28"/>
    </row>
    <row r="1797" spans="1:24" x14ac:dyDescent="0.2">
      <c r="A1797" s="33"/>
      <c r="B1797" s="33"/>
      <c r="C1797" s="31"/>
      <c r="D1797" s="31"/>
      <c r="E1797" s="33"/>
      <c r="F1797" s="33"/>
      <c r="G1797" s="33"/>
      <c r="H1797" s="33"/>
      <c r="I1797" s="31"/>
      <c r="J1797" s="33"/>
      <c r="K1797" s="33"/>
      <c r="L1797" s="33"/>
      <c r="M1797" s="33"/>
      <c r="N1797" s="31"/>
      <c r="O1797" s="33"/>
      <c r="P1797" s="33"/>
      <c r="Q1797" s="33"/>
      <c r="R1797" s="33"/>
      <c r="S1797" s="31"/>
      <c r="T1797" s="33"/>
      <c r="U1797" s="33"/>
      <c r="V1797" s="33"/>
      <c r="W1797" s="33"/>
      <c r="X1797" s="28"/>
    </row>
    <row r="1798" spans="1:24" x14ac:dyDescent="0.2">
      <c r="A1798" s="33"/>
      <c r="B1798" s="33"/>
      <c r="C1798" s="31"/>
      <c r="D1798" s="31"/>
      <c r="E1798" s="33"/>
      <c r="F1798" s="33"/>
      <c r="G1798" s="33"/>
      <c r="H1798" s="33"/>
      <c r="I1798" s="31"/>
      <c r="J1798" s="33"/>
      <c r="K1798" s="33"/>
      <c r="L1798" s="33"/>
      <c r="M1798" s="33"/>
      <c r="N1798" s="31"/>
      <c r="O1798" s="33"/>
      <c r="P1798" s="33"/>
      <c r="Q1798" s="33"/>
      <c r="R1798" s="33"/>
      <c r="S1798" s="31"/>
      <c r="T1798" s="33"/>
      <c r="U1798" s="33"/>
      <c r="V1798" s="33"/>
      <c r="W1798" s="33"/>
      <c r="X1798" s="28"/>
    </row>
    <row r="1799" spans="1:24" x14ac:dyDescent="0.2">
      <c r="A1799" s="33"/>
      <c r="B1799" s="33"/>
      <c r="C1799" s="31"/>
      <c r="D1799" s="31"/>
      <c r="E1799" s="33"/>
      <c r="F1799" s="33"/>
      <c r="G1799" s="33"/>
      <c r="H1799" s="33"/>
      <c r="I1799" s="31"/>
      <c r="J1799" s="33"/>
      <c r="K1799" s="33"/>
      <c r="L1799" s="33"/>
      <c r="M1799" s="33"/>
      <c r="N1799" s="31"/>
      <c r="O1799" s="33"/>
      <c r="P1799" s="33"/>
      <c r="Q1799" s="33"/>
      <c r="R1799" s="33"/>
      <c r="S1799" s="31"/>
      <c r="T1799" s="33"/>
      <c r="U1799" s="33"/>
      <c r="V1799" s="33"/>
      <c r="W1799" s="33"/>
      <c r="X1799" s="28"/>
    </row>
    <row r="1800" spans="1:24" x14ac:dyDescent="0.2">
      <c r="A1800" s="33"/>
      <c r="B1800" s="33"/>
      <c r="C1800" s="31"/>
      <c r="D1800" s="31"/>
      <c r="E1800" s="33"/>
      <c r="F1800" s="33"/>
      <c r="G1800" s="33"/>
      <c r="H1800" s="33"/>
      <c r="I1800" s="31"/>
      <c r="J1800" s="33"/>
      <c r="K1800" s="33"/>
      <c r="L1800" s="33"/>
      <c r="M1800" s="33"/>
      <c r="N1800" s="31"/>
      <c r="O1800" s="33"/>
      <c r="P1800" s="33"/>
      <c r="Q1800" s="33"/>
      <c r="R1800" s="33"/>
      <c r="S1800" s="31"/>
      <c r="T1800" s="33"/>
      <c r="U1800" s="33"/>
      <c r="V1800" s="33"/>
      <c r="W1800" s="33"/>
      <c r="X1800" s="28"/>
    </row>
    <row r="1801" spans="1:24" x14ac:dyDescent="0.2">
      <c r="A1801" s="33"/>
      <c r="B1801" s="33"/>
      <c r="C1801" s="31"/>
      <c r="D1801" s="31"/>
      <c r="E1801" s="33"/>
      <c r="F1801" s="33"/>
      <c r="G1801" s="33"/>
      <c r="H1801" s="33"/>
      <c r="I1801" s="31"/>
      <c r="J1801" s="33"/>
      <c r="K1801" s="33"/>
      <c r="L1801" s="33"/>
      <c r="M1801" s="33"/>
      <c r="N1801" s="31"/>
      <c r="O1801" s="33"/>
      <c r="P1801" s="33"/>
      <c r="Q1801" s="33"/>
      <c r="R1801" s="33"/>
      <c r="S1801" s="31"/>
      <c r="T1801" s="33"/>
      <c r="U1801" s="33"/>
      <c r="V1801" s="33"/>
      <c r="W1801" s="33"/>
      <c r="X1801" s="28"/>
    </row>
    <row r="1802" spans="1:24" x14ac:dyDescent="0.2">
      <c r="A1802" s="33"/>
      <c r="B1802" s="33"/>
      <c r="C1802" s="31"/>
      <c r="D1802" s="31"/>
      <c r="E1802" s="33"/>
      <c r="F1802" s="33"/>
      <c r="G1802" s="33"/>
      <c r="H1802" s="33"/>
      <c r="I1802" s="31"/>
      <c r="J1802" s="33"/>
      <c r="K1802" s="33"/>
      <c r="L1802" s="33"/>
      <c r="M1802" s="33"/>
      <c r="N1802" s="31"/>
      <c r="O1802" s="33"/>
      <c r="P1802" s="33"/>
      <c r="Q1802" s="33"/>
      <c r="R1802" s="33"/>
      <c r="S1802" s="31"/>
      <c r="T1802" s="33"/>
      <c r="U1802" s="33"/>
      <c r="V1802" s="33"/>
      <c r="W1802" s="33"/>
      <c r="X1802" s="28"/>
    </row>
    <row r="1803" spans="1:24" x14ac:dyDescent="0.2">
      <c r="A1803" s="33"/>
      <c r="B1803" s="33"/>
      <c r="C1803" s="31"/>
      <c r="D1803" s="31"/>
      <c r="E1803" s="33"/>
      <c r="F1803" s="33"/>
      <c r="G1803" s="33"/>
      <c r="H1803" s="33"/>
      <c r="I1803" s="31"/>
      <c r="J1803" s="33"/>
      <c r="K1803" s="33"/>
      <c r="L1803" s="33"/>
      <c r="M1803" s="33"/>
      <c r="N1803" s="31"/>
      <c r="O1803" s="33"/>
      <c r="P1803" s="33"/>
      <c r="Q1803" s="33"/>
      <c r="R1803" s="33"/>
      <c r="S1803" s="31"/>
      <c r="T1803" s="33"/>
      <c r="U1803" s="33"/>
      <c r="V1803" s="33"/>
      <c r="W1803" s="33"/>
      <c r="X1803" s="28"/>
    </row>
    <row r="1804" spans="1:24" x14ac:dyDescent="0.2">
      <c r="A1804" s="33"/>
      <c r="B1804" s="33"/>
      <c r="C1804" s="31"/>
      <c r="D1804" s="31"/>
      <c r="E1804" s="33"/>
      <c r="F1804" s="33"/>
      <c r="G1804" s="33"/>
      <c r="H1804" s="33"/>
      <c r="I1804" s="31"/>
      <c r="J1804" s="33"/>
      <c r="K1804" s="33"/>
      <c r="L1804" s="33"/>
      <c r="M1804" s="33"/>
      <c r="N1804" s="31"/>
      <c r="O1804" s="33"/>
      <c r="P1804" s="33"/>
      <c r="Q1804" s="33"/>
      <c r="R1804" s="33"/>
      <c r="S1804" s="31"/>
      <c r="T1804" s="33"/>
      <c r="U1804" s="33"/>
      <c r="V1804" s="33"/>
      <c r="W1804" s="33"/>
      <c r="X1804" s="28"/>
    </row>
    <row r="1805" spans="1:24" x14ac:dyDescent="0.2">
      <c r="A1805" s="33"/>
      <c r="B1805" s="33"/>
      <c r="C1805" s="31"/>
      <c r="D1805" s="31"/>
      <c r="E1805" s="33"/>
      <c r="F1805" s="33"/>
      <c r="G1805" s="33"/>
      <c r="H1805" s="33"/>
      <c r="I1805" s="31"/>
      <c r="J1805" s="33"/>
      <c r="K1805" s="33"/>
      <c r="L1805" s="33"/>
      <c r="M1805" s="33"/>
      <c r="N1805" s="31"/>
      <c r="O1805" s="33"/>
      <c r="P1805" s="33"/>
      <c r="Q1805" s="33"/>
      <c r="R1805" s="33"/>
      <c r="S1805" s="31"/>
      <c r="T1805" s="33"/>
      <c r="U1805" s="33"/>
      <c r="V1805" s="33"/>
      <c r="W1805" s="33"/>
      <c r="X1805" s="28"/>
    </row>
    <row r="1806" spans="1:24" x14ac:dyDescent="0.2">
      <c r="A1806" s="33"/>
      <c r="B1806" s="33"/>
      <c r="C1806" s="31"/>
      <c r="D1806" s="31"/>
      <c r="E1806" s="33"/>
      <c r="F1806" s="33"/>
      <c r="G1806" s="33"/>
      <c r="H1806" s="33"/>
      <c r="I1806" s="31"/>
      <c r="J1806" s="33"/>
      <c r="K1806" s="33"/>
      <c r="L1806" s="33"/>
      <c r="M1806" s="33"/>
      <c r="N1806" s="31"/>
      <c r="O1806" s="33"/>
      <c r="P1806" s="33"/>
      <c r="Q1806" s="33"/>
      <c r="R1806" s="33"/>
      <c r="S1806" s="31"/>
      <c r="T1806" s="33"/>
      <c r="U1806" s="33"/>
      <c r="V1806" s="33"/>
      <c r="W1806" s="33"/>
      <c r="X1806" s="28"/>
    </row>
    <row r="1807" spans="1:24" x14ac:dyDescent="0.2">
      <c r="A1807" s="33"/>
      <c r="B1807" s="33"/>
      <c r="C1807" s="31"/>
      <c r="D1807" s="31"/>
      <c r="E1807" s="33"/>
      <c r="F1807" s="33"/>
      <c r="G1807" s="33"/>
      <c r="H1807" s="33"/>
      <c r="I1807" s="31"/>
      <c r="J1807" s="33"/>
      <c r="K1807" s="33"/>
      <c r="L1807" s="33"/>
      <c r="M1807" s="33"/>
      <c r="N1807" s="31"/>
      <c r="O1807" s="33"/>
      <c r="P1807" s="33"/>
      <c r="Q1807" s="33"/>
      <c r="R1807" s="33"/>
      <c r="S1807" s="31"/>
      <c r="T1807" s="33"/>
      <c r="U1807" s="33"/>
      <c r="V1807" s="33"/>
      <c r="W1807" s="33"/>
      <c r="X1807" s="28"/>
    </row>
    <row r="1808" spans="1:24" x14ac:dyDescent="0.2">
      <c r="A1808" s="33"/>
      <c r="B1808" s="33"/>
      <c r="C1808" s="31"/>
      <c r="D1808" s="31"/>
      <c r="E1808" s="33"/>
      <c r="F1808" s="33"/>
      <c r="G1808" s="33"/>
      <c r="H1808" s="33"/>
      <c r="I1808" s="31"/>
      <c r="J1808" s="33"/>
      <c r="K1808" s="33"/>
      <c r="L1808" s="33"/>
      <c r="M1808" s="33"/>
      <c r="N1808" s="31"/>
      <c r="O1808" s="33"/>
      <c r="P1808" s="33"/>
      <c r="Q1808" s="33"/>
      <c r="R1808" s="33"/>
      <c r="S1808" s="31"/>
      <c r="T1808" s="33"/>
      <c r="U1808" s="33"/>
      <c r="V1808" s="33"/>
      <c r="W1808" s="33"/>
      <c r="X1808" s="28"/>
    </row>
    <row r="1809" spans="1:24" x14ac:dyDescent="0.2">
      <c r="A1809" s="33"/>
      <c r="B1809" s="33"/>
      <c r="C1809" s="31"/>
      <c r="D1809" s="31"/>
      <c r="E1809" s="33"/>
      <c r="F1809" s="33"/>
      <c r="G1809" s="33"/>
      <c r="H1809" s="33"/>
      <c r="I1809" s="31"/>
      <c r="J1809" s="33"/>
      <c r="K1809" s="33"/>
      <c r="L1809" s="33"/>
      <c r="M1809" s="33"/>
      <c r="N1809" s="31"/>
      <c r="O1809" s="33"/>
      <c r="P1809" s="33"/>
      <c r="Q1809" s="33"/>
      <c r="R1809" s="33"/>
      <c r="S1809" s="31"/>
      <c r="T1809" s="33"/>
      <c r="U1809" s="33"/>
      <c r="V1809" s="33"/>
      <c r="W1809" s="33"/>
      <c r="X1809" s="28"/>
    </row>
    <row r="1810" spans="1:24" x14ac:dyDescent="0.2">
      <c r="A1810" s="33"/>
      <c r="B1810" s="33"/>
      <c r="C1810" s="31"/>
      <c r="D1810" s="31"/>
      <c r="E1810" s="33"/>
      <c r="F1810" s="33"/>
      <c r="G1810" s="33"/>
      <c r="H1810" s="33"/>
      <c r="I1810" s="31"/>
      <c r="J1810" s="33"/>
      <c r="K1810" s="33"/>
      <c r="L1810" s="33"/>
      <c r="M1810" s="33"/>
      <c r="N1810" s="31"/>
      <c r="O1810" s="33"/>
      <c r="P1810" s="33"/>
      <c r="Q1810" s="33"/>
      <c r="R1810" s="33"/>
      <c r="S1810" s="31"/>
      <c r="T1810" s="33"/>
      <c r="U1810" s="33"/>
      <c r="V1810" s="33"/>
      <c r="W1810" s="33"/>
      <c r="X1810" s="28"/>
    </row>
    <row r="1811" spans="1:24" x14ac:dyDescent="0.2">
      <c r="A1811" s="33"/>
      <c r="B1811" s="33"/>
      <c r="C1811" s="31"/>
      <c r="D1811" s="31"/>
      <c r="E1811" s="33"/>
      <c r="F1811" s="33"/>
      <c r="G1811" s="33"/>
      <c r="H1811" s="33"/>
      <c r="I1811" s="31"/>
      <c r="J1811" s="33"/>
      <c r="K1811" s="33"/>
      <c r="L1811" s="33"/>
      <c r="M1811" s="33"/>
      <c r="N1811" s="31"/>
      <c r="O1811" s="33"/>
      <c r="P1811" s="33"/>
      <c r="Q1811" s="33"/>
      <c r="R1811" s="33"/>
      <c r="S1811" s="31"/>
      <c r="T1811" s="33"/>
      <c r="U1811" s="33"/>
      <c r="V1811" s="33"/>
      <c r="W1811" s="33"/>
      <c r="X1811" s="28"/>
    </row>
    <row r="1812" spans="1:24" x14ac:dyDescent="0.2">
      <c r="A1812" s="33"/>
      <c r="B1812" s="33"/>
      <c r="C1812" s="31"/>
      <c r="D1812" s="31"/>
      <c r="E1812" s="33"/>
      <c r="F1812" s="33"/>
      <c r="G1812" s="33"/>
      <c r="H1812" s="33"/>
      <c r="I1812" s="31"/>
      <c r="J1812" s="33"/>
      <c r="K1812" s="33"/>
      <c r="L1812" s="33"/>
      <c r="M1812" s="33"/>
      <c r="N1812" s="31"/>
      <c r="O1812" s="33"/>
      <c r="P1812" s="33"/>
      <c r="Q1812" s="33"/>
      <c r="R1812" s="33"/>
      <c r="S1812" s="31"/>
      <c r="T1812" s="33"/>
      <c r="U1812" s="33"/>
      <c r="V1812" s="33"/>
      <c r="W1812" s="33"/>
      <c r="X1812" s="28"/>
    </row>
    <row r="1813" spans="1:24" x14ac:dyDescent="0.2">
      <c r="A1813" s="33"/>
      <c r="B1813" s="33"/>
      <c r="C1813" s="31"/>
      <c r="D1813" s="31"/>
      <c r="E1813" s="33"/>
      <c r="F1813" s="33"/>
      <c r="G1813" s="33"/>
      <c r="H1813" s="33"/>
      <c r="I1813" s="31"/>
      <c r="J1813" s="33"/>
      <c r="K1813" s="33"/>
      <c r="L1813" s="33"/>
      <c r="M1813" s="33"/>
      <c r="N1813" s="31"/>
      <c r="O1813" s="33"/>
      <c r="P1813" s="33"/>
      <c r="Q1813" s="33"/>
      <c r="R1813" s="33"/>
      <c r="S1813" s="31"/>
      <c r="T1813" s="33"/>
      <c r="U1813" s="33"/>
      <c r="V1813" s="33"/>
      <c r="W1813" s="33"/>
      <c r="X1813" s="28"/>
    </row>
    <row r="1814" spans="1:24" x14ac:dyDescent="0.2">
      <c r="A1814" s="33"/>
      <c r="B1814" s="33"/>
      <c r="C1814" s="31"/>
      <c r="D1814" s="31"/>
      <c r="E1814" s="33"/>
      <c r="F1814" s="33"/>
      <c r="G1814" s="33"/>
      <c r="H1814" s="33"/>
      <c r="I1814" s="31"/>
      <c r="J1814" s="33"/>
      <c r="K1814" s="33"/>
      <c r="L1814" s="33"/>
      <c r="M1814" s="33"/>
      <c r="N1814" s="31"/>
      <c r="O1814" s="33"/>
      <c r="P1814" s="33"/>
      <c r="Q1814" s="33"/>
      <c r="R1814" s="33"/>
      <c r="S1814" s="31"/>
      <c r="T1814" s="33"/>
      <c r="U1814" s="33"/>
      <c r="V1814" s="33"/>
      <c r="W1814" s="33"/>
      <c r="X1814" s="28"/>
    </row>
    <row r="1815" spans="1:24" x14ac:dyDescent="0.2">
      <c r="A1815" s="33"/>
      <c r="B1815" s="33"/>
      <c r="C1815" s="31"/>
      <c r="D1815" s="31"/>
      <c r="E1815" s="33"/>
      <c r="F1815" s="33"/>
      <c r="G1815" s="33"/>
      <c r="H1815" s="33"/>
      <c r="I1815" s="31"/>
      <c r="J1815" s="33"/>
      <c r="K1815" s="33"/>
      <c r="L1815" s="33"/>
      <c r="M1815" s="33"/>
      <c r="N1815" s="31"/>
      <c r="O1815" s="33"/>
      <c r="P1815" s="33"/>
      <c r="Q1815" s="33"/>
      <c r="R1815" s="33"/>
      <c r="S1815" s="31"/>
      <c r="T1815" s="33"/>
      <c r="U1815" s="33"/>
      <c r="V1815" s="33"/>
      <c r="W1815" s="33"/>
      <c r="X1815" s="28"/>
    </row>
    <row r="1816" spans="1:24" x14ac:dyDescent="0.2">
      <c r="A1816" s="33"/>
      <c r="B1816" s="33"/>
      <c r="C1816" s="31"/>
      <c r="D1816" s="31"/>
      <c r="E1816" s="33"/>
      <c r="F1816" s="33"/>
      <c r="G1816" s="33"/>
      <c r="H1816" s="33"/>
      <c r="I1816" s="31"/>
      <c r="J1816" s="33"/>
      <c r="K1816" s="33"/>
      <c r="L1816" s="33"/>
      <c r="M1816" s="33"/>
      <c r="N1816" s="31"/>
      <c r="O1816" s="33"/>
      <c r="P1816" s="33"/>
      <c r="Q1816" s="33"/>
      <c r="R1816" s="33"/>
      <c r="S1816" s="31"/>
      <c r="T1816" s="33"/>
      <c r="U1816" s="33"/>
      <c r="V1816" s="33"/>
      <c r="W1816" s="33"/>
      <c r="X1816" s="28"/>
    </row>
    <row r="1817" spans="1:24" x14ac:dyDescent="0.2">
      <c r="A1817" s="33"/>
      <c r="B1817" s="33"/>
      <c r="C1817" s="31"/>
      <c r="D1817" s="31"/>
      <c r="E1817" s="33"/>
      <c r="F1817" s="33"/>
      <c r="G1817" s="33"/>
      <c r="H1817" s="33"/>
      <c r="I1817" s="31"/>
      <c r="J1817" s="33"/>
      <c r="K1817" s="33"/>
      <c r="L1817" s="33"/>
      <c r="M1817" s="33"/>
      <c r="N1817" s="31"/>
      <c r="O1817" s="33"/>
      <c r="P1817" s="33"/>
      <c r="Q1817" s="33"/>
      <c r="R1817" s="33"/>
      <c r="S1817" s="31"/>
      <c r="T1817" s="33"/>
      <c r="U1817" s="33"/>
      <c r="V1817" s="33"/>
      <c r="W1817" s="33"/>
      <c r="X1817" s="28"/>
    </row>
    <row r="1818" spans="1:24" x14ac:dyDescent="0.2">
      <c r="A1818" s="33"/>
      <c r="B1818" s="33"/>
      <c r="C1818" s="31"/>
      <c r="D1818" s="31"/>
      <c r="E1818" s="33"/>
      <c r="F1818" s="33"/>
      <c r="G1818" s="33"/>
      <c r="H1818" s="33"/>
      <c r="I1818" s="31"/>
      <c r="J1818" s="33"/>
      <c r="K1818" s="33"/>
      <c r="L1818" s="33"/>
      <c r="M1818" s="33"/>
      <c r="N1818" s="31"/>
      <c r="O1818" s="33"/>
      <c r="P1818" s="33"/>
      <c r="Q1818" s="33"/>
      <c r="R1818" s="33"/>
      <c r="S1818" s="31"/>
      <c r="T1818" s="33"/>
      <c r="U1818" s="33"/>
      <c r="V1818" s="33"/>
      <c r="W1818" s="33"/>
      <c r="X1818" s="28"/>
    </row>
    <row r="1819" spans="1:24" x14ac:dyDescent="0.2">
      <c r="A1819" s="33"/>
      <c r="B1819" s="33"/>
      <c r="C1819" s="31"/>
      <c r="D1819" s="31"/>
      <c r="E1819" s="33"/>
      <c r="F1819" s="33"/>
      <c r="G1819" s="33"/>
      <c r="H1819" s="33"/>
      <c r="I1819" s="31"/>
      <c r="J1819" s="33"/>
      <c r="K1819" s="33"/>
      <c r="L1819" s="33"/>
      <c r="M1819" s="33"/>
      <c r="N1819" s="31"/>
      <c r="O1819" s="33"/>
      <c r="P1819" s="33"/>
      <c r="Q1819" s="33"/>
      <c r="R1819" s="33"/>
      <c r="S1819" s="31"/>
      <c r="T1819" s="33"/>
      <c r="U1819" s="33"/>
      <c r="V1819" s="33"/>
      <c r="W1819" s="33"/>
      <c r="X1819" s="28"/>
    </row>
    <row r="1820" spans="1:24" x14ac:dyDescent="0.2">
      <c r="A1820" s="33"/>
      <c r="B1820" s="33"/>
      <c r="C1820" s="31"/>
      <c r="D1820" s="31"/>
      <c r="E1820" s="33"/>
      <c r="F1820" s="33"/>
      <c r="G1820" s="33"/>
      <c r="H1820" s="33"/>
      <c r="I1820" s="31"/>
      <c r="J1820" s="33"/>
      <c r="K1820" s="33"/>
      <c r="L1820" s="33"/>
      <c r="M1820" s="33"/>
      <c r="N1820" s="31"/>
      <c r="O1820" s="33"/>
      <c r="P1820" s="33"/>
      <c r="Q1820" s="33"/>
      <c r="R1820" s="33"/>
      <c r="S1820" s="31"/>
      <c r="T1820" s="33"/>
      <c r="U1820" s="33"/>
      <c r="V1820" s="33"/>
      <c r="W1820" s="33"/>
      <c r="X1820" s="28"/>
    </row>
    <row r="1821" spans="1:24" x14ac:dyDescent="0.2">
      <c r="A1821" s="33"/>
      <c r="B1821" s="33"/>
      <c r="C1821" s="31"/>
      <c r="D1821" s="31"/>
      <c r="E1821" s="33"/>
      <c r="F1821" s="33"/>
      <c r="G1821" s="33"/>
      <c r="H1821" s="33"/>
      <c r="I1821" s="31"/>
      <c r="J1821" s="33"/>
      <c r="K1821" s="33"/>
      <c r="L1821" s="33"/>
      <c r="M1821" s="33"/>
      <c r="N1821" s="31"/>
      <c r="O1821" s="33"/>
      <c r="P1821" s="33"/>
      <c r="Q1821" s="33"/>
      <c r="R1821" s="33"/>
      <c r="S1821" s="31"/>
      <c r="T1821" s="33"/>
      <c r="U1821" s="33"/>
      <c r="V1821" s="33"/>
      <c r="W1821" s="33"/>
      <c r="X1821" s="28"/>
    </row>
    <row r="1822" spans="1:24" x14ac:dyDescent="0.2">
      <c r="A1822" s="33"/>
      <c r="B1822" s="33"/>
      <c r="C1822" s="31"/>
      <c r="D1822" s="31"/>
      <c r="E1822" s="33"/>
      <c r="F1822" s="33"/>
      <c r="G1822" s="33"/>
      <c r="H1822" s="33"/>
      <c r="I1822" s="31"/>
      <c r="J1822" s="33"/>
      <c r="K1822" s="33"/>
      <c r="L1822" s="33"/>
      <c r="M1822" s="33"/>
      <c r="N1822" s="31"/>
      <c r="O1822" s="33"/>
      <c r="P1822" s="33"/>
      <c r="Q1822" s="33"/>
      <c r="R1822" s="33"/>
      <c r="S1822" s="31"/>
      <c r="T1822" s="33"/>
      <c r="U1822" s="33"/>
      <c r="V1822" s="33"/>
      <c r="W1822" s="33"/>
      <c r="X1822" s="28"/>
    </row>
    <row r="1823" spans="1:24" x14ac:dyDescent="0.2">
      <c r="A1823" s="33"/>
      <c r="B1823" s="33"/>
      <c r="C1823" s="31"/>
      <c r="D1823" s="31"/>
      <c r="E1823" s="33"/>
      <c r="F1823" s="33"/>
      <c r="G1823" s="33"/>
      <c r="H1823" s="33"/>
      <c r="I1823" s="31"/>
      <c r="J1823" s="33"/>
      <c r="K1823" s="33"/>
      <c r="L1823" s="33"/>
      <c r="M1823" s="33"/>
      <c r="N1823" s="31"/>
      <c r="O1823" s="33"/>
      <c r="P1823" s="33"/>
      <c r="Q1823" s="33"/>
      <c r="R1823" s="33"/>
      <c r="S1823" s="31"/>
      <c r="T1823" s="33"/>
      <c r="U1823" s="33"/>
      <c r="V1823" s="33"/>
      <c r="W1823" s="33"/>
      <c r="X1823" s="28"/>
    </row>
    <row r="1824" spans="1:24" x14ac:dyDescent="0.2">
      <c r="A1824" s="33"/>
      <c r="B1824" s="33"/>
      <c r="C1824" s="31"/>
      <c r="D1824" s="31"/>
      <c r="E1824" s="33"/>
      <c r="F1824" s="33"/>
      <c r="G1824" s="33"/>
      <c r="H1824" s="33"/>
      <c r="I1824" s="31"/>
      <c r="J1824" s="33"/>
      <c r="K1824" s="33"/>
      <c r="L1824" s="33"/>
      <c r="M1824" s="33"/>
      <c r="N1824" s="31"/>
      <c r="O1824" s="33"/>
      <c r="P1824" s="33"/>
      <c r="Q1824" s="33"/>
      <c r="R1824" s="33"/>
      <c r="S1824" s="31"/>
      <c r="T1824" s="33"/>
      <c r="U1824" s="33"/>
      <c r="V1824" s="33"/>
      <c r="W1824" s="33"/>
      <c r="X1824" s="28"/>
    </row>
    <row r="1825" spans="1:24" x14ac:dyDescent="0.2">
      <c r="A1825" s="33"/>
      <c r="B1825" s="33"/>
      <c r="C1825" s="31"/>
      <c r="D1825" s="31"/>
      <c r="E1825" s="33"/>
      <c r="F1825" s="33"/>
      <c r="G1825" s="33"/>
      <c r="H1825" s="33"/>
      <c r="I1825" s="31"/>
      <c r="J1825" s="33"/>
      <c r="K1825" s="33"/>
      <c r="L1825" s="33"/>
      <c r="M1825" s="33"/>
      <c r="N1825" s="31"/>
      <c r="O1825" s="33"/>
      <c r="P1825" s="33"/>
      <c r="Q1825" s="33"/>
      <c r="R1825" s="33"/>
      <c r="S1825" s="31"/>
      <c r="T1825" s="33"/>
      <c r="U1825" s="33"/>
      <c r="V1825" s="33"/>
      <c r="W1825" s="33"/>
      <c r="X1825" s="28"/>
    </row>
    <row r="1826" spans="1:24" x14ac:dyDescent="0.2">
      <c r="A1826" s="33"/>
      <c r="B1826" s="33"/>
      <c r="C1826" s="31"/>
      <c r="D1826" s="31"/>
      <c r="E1826" s="33"/>
      <c r="F1826" s="33"/>
      <c r="G1826" s="33"/>
      <c r="H1826" s="33"/>
      <c r="I1826" s="31"/>
      <c r="J1826" s="33"/>
      <c r="K1826" s="33"/>
      <c r="L1826" s="33"/>
      <c r="M1826" s="33"/>
      <c r="N1826" s="31"/>
      <c r="O1826" s="33"/>
      <c r="P1826" s="33"/>
      <c r="Q1826" s="33"/>
      <c r="R1826" s="33"/>
      <c r="S1826" s="31"/>
      <c r="T1826" s="33"/>
      <c r="U1826" s="33"/>
      <c r="V1826" s="33"/>
      <c r="W1826" s="33"/>
      <c r="X1826" s="28"/>
    </row>
    <row r="1827" spans="1:24" x14ac:dyDescent="0.2">
      <c r="A1827" s="33"/>
      <c r="B1827" s="33"/>
      <c r="C1827" s="31"/>
      <c r="D1827" s="31"/>
      <c r="E1827" s="33"/>
      <c r="F1827" s="33"/>
      <c r="G1827" s="33"/>
      <c r="H1827" s="33"/>
      <c r="I1827" s="31"/>
      <c r="J1827" s="33"/>
      <c r="K1827" s="33"/>
      <c r="L1827" s="33"/>
      <c r="M1827" s="33"/>
      <c r="N1827" s="31"/>
      <c r="O1827" s="33"/>
      <c r="P1827" s="33"/>
      <c r="Q1827" s="33"/>
      <c r="R1827" s="33"/>
      <c r="S1827" s="31"/>
      <c r="T1827" s="33"/>
      <c r="U1827" s="33"/>
      <c r="V1827" s="33"/>
      <c r="W1827" s="33"/>
      <c r="X1827" s="28"/>
    </row>
    <row r="1828" spans="1:24" x14ac:dyDescent="0.2">
      <c r="A1828" s="33"/>
      <c r="B1828" s="33"/>
      <c r="C1828" s="31"/>
      <c r="D1828" s="31"/>
      <c r="E1828" s="33"/>
      <c r="F1828" s="33"/>
      <c r="G1828" s="33"/>
      <c r="H1828" s="33"/>
      <c r="I1828" s="31"/>
      <c r="J1828" s="33"/>
      <c r="K1828" s="33"/>
      <c r="L1828" s="33"/>
      <c r="M1828" s="33"/>
      <c r="N1828" s="31"/>
      <c r="O1828" s="33"/>
      <c r="P1828" s="33"/>
      <c r="Q1828" s="33"/>
      <c r="R1828" s="33"/>
      <c r="S1828" s="31"/>
      <c r="T1828" s="33"/>
      <c r="U1828" s="33"/>
      <c r="V1828" s="33"/>
      <c r="W1828" s="33"/>
      <c r="X1828" s="28"/>
    </row>
    <row r="1829" spans="1:24" x14ac:dyDescent="0.2">
      <c r="A1829" s="33"/>
      <c r="B1829" s="33"/>
      <c r="C1829" s="31"/>
      <c r="D1829" s="31"/>
      <c r="E1829" s="33"/>
      <c r="F1829" s="33"/>
      <c r="G1829" s="33"/>
      <c r="H1829" s="33"/>
      <c r="I1829" s="31"/>
      <c r="J1829" s="33"/>
      <c r="K1829" s="33"/>
      <c r="L1829" s="33"/>
      <c r="M1829" s="33"/>
      <c r="N1829" s="31"/>
      <c r="O1829" s="33"/>
      <c r="P1829" s="33"/>
      <c r="Q1829" s="33"/>
      <c r="R1829" s="33"/>
      <c r="S1829" s="31"/>
      <c r="T1829" s="33"/>
      <c r="U1829" s="33"/>
      <c r="V1829" s="33"/>
      <c r="W1829" s="33"/>
      <c r="X1829" s="28"/>
    </row>
    <row r="1830" spans="1:24" x14ac:dyDescent="0.2">
      <c r="A1830" s="33"/>
      <c r="B1830" s="33"/>
      <c r="C1830" s="31"/>
      <c r="D1830" s="31"/>
      <c r="E1830" s="33"/>
      <c r="F1830" s="33"/>
      <c r="G1830" s="33"/>
      <c r="H1830" s="33"/>
      <c r="I1830" s="31"/>
      <c r="J1830" s="33"/>
      <c r="K1830" s="33"/>
      <c r="L1830" s="33"/>
      <c r="M1830" s="33"/>
      <c r="N1830" s="31"/>
      <c r="O1830" s="33"/>
      <c r="P1830" s="33"/>
      <c r="Q1830" s="33"/>
      <c r="R1830" s="33"/>
      <c r="S1830" s="31"/>
      <c r="T1830" s="33"/>
      <c r="U1830" s="33"/>
      <c r="V1830" s="33"/>
      <c r="W1830" s="33"/>
      <c r="X1830" s="28"/>
    </row>
    <row r="1831" spans="1:24" x14ac:dyDescent="0.2">
      <c r="A1831" s="33"/>
      <c r="B1831" s="33"/>
      <c r="C1831" s="31"/>
      <c r="D1831" s="31"/>
      <c r="E1831" s="33"/>
      <c r="F1831" s="33"/>
      <c r="G1831" s="33"/>
      <c r="H1831" s="33"/>
      <c r="I1831" s="31"/>
      <c r="J1831" s="33"/>
      <c r="K1831" s="33"/>
      <c r="L1831" s="33"/>
      <c r="M1831" s="33"/>
      <c r="N1831" s="31"/>
      <c r="O1831" s="33"/>
      <c r="P1831" s="33"/>
      <c r="Q1831" s="33"/>
      <c r="R1831" s="33"/>
      <c r="S1831" s="31"/>
      <c r="T1831" s="33"/>
      <c r="U1831" s="33"/>
      <c r="V1831" s="33"/>
      <c r="W1831" s="33"/>
      <c r="X1831" s="28"/>
    </row>
    <row r="1832" spans="1:24" x14ac:dyDescent="0.2">
      <c r="A1832" s="33"/>
      <c r="B1832" s="33"/>
      <c r="C1832" s="31"/>
      <c r="D1832" s="31"/>
      <c r="E1832" s="33"/>
      <c r="F1832" s="33"/>
      <c r="G1832" s="33"/>
      <c r="H1832" s="33"/>
      <c r="I1832" s="31"/>
      <c r="J1832" s="33"/>
      <c r="K1832" s="33"/>
      <c r="L1832" s="33"/>
      <c r="M1832" s="33"/>
      <c r="N1832" s="31"/>
      <c r="O1832" s="33"/>
      <c r="P1832" s="33"/>
      <c r="Q1832" s="33"/>
      <c r="R1832" s="33"/>
      <c r="S1832" s="31"/>
      <c r="T1832" s="33"/>
      <c r="U1832" s="33"/>
      <c r="V1832" s="33"/>
      <c r="W1832" s="33"/>
      <c r="X1832" s="28"/>
    </row>
    <row r="1833" spans="1:24" x14ac:dyDescent="0.2">
      <c r="A1833" s="33"/>
      <c r="B1833" s="33"/>
      <c r="C1833" s="31"/>
      <c r="D1833" s="31"/>
      <c r="E1833" s="33"/>
      <c r="F1833" s="33"/>
      <c r="G1833" s="33"/>
      <c r="H1833" s="33"/>
      <c r="I1833" s="31"/>
      <c r="J1833" s="33"/>
      <c r="K1833" s="33"/>
      <c r="L1833" s="33"/>
      <c r="M1833" s="33"/>
      <c r="N1833" s="31"/>
      <c r="O1833" s="33"/>
      <c r="P1833" s="33"/>
      <c r="Q1833" s="33"/>
      <c r="R1833" s="33"/>
      <c r="S1833" s="31"/>
      <c r="T1833" s="33"/>
      <c r="U1833" s="33"/>
      <c r="V1833" s="33"/>
      <c r="W1833" s="33"/>
      <c r="X1833" s="28"/>
    </row>
    <row r="1834" spans="1:24" x14ac:dyDescent="0.2">
      <c r="A1834" s="33"/>
      <c r="B1834" s="33"/>
      <c r="C1834" s="31"/>
      <c r="D1834" s="31"/>
      <c r="E1834" s="33"/>
      <c r="F1834" s="33"/>
      <c r="G1834" s="33"/>
      <c r="H1834" s="33"/>
      <c r="I1834" s="31"/>
      <c r="J1834" s="33"/>
      <c r="K1834" s="33"/>
      <c r="L1834" s="33"/>
      <c r="M1834" s="33"/>
      <c r="N1834" s="31"/>
      <c r="O1834" s="33"/>
      <c r="P1834" s="33"/>
      <c r="Q1834" s="33"/>
      <c r="R1834" s="33"/>
      <c r="S1834" s="31"/>
      <c r="T1834" s="33"/>
      <c r="U1834" s="33"/>
      <c r="V1834" s="33"/>
      <c r="W1834" s="33"/>
      <c r="X1834" s="28"/>
    </row>
    <row r="1835" spans="1:24" x14ac:dyDescent="0.2">
      <c r="A1835" s="33"/>
      <c r="B1835" s="33"/>
      <c r="C1835" s="31"/>
      <c r="D1835" s="31"/>
      <c r="E1835" s="33"/>
      <c r="F1835" s="33"/>
      <c r="G1835" s="33"/>
      <c r="H1835" s="33"/>
      <c r="I1835" s="31"/>
      <c r="J1835" s="33"/>
      <c r="K1835" s="33"/>
      <c r="L1835" s="33"/>
      <c r="M1835" s="33"/>
      <c r="N1835" s="31"/>
      <c r="O1835" s="33"/>
      <c r="P1835" s="33"/>
      <c r="Q1835" s="33"/>
      <c r="R1835" s="33"/>
      <c r="S1835" s="31"/>
      <c r="T1835" s="33"/>
      <c r="U1835" s="33"/>
      <c r="V1835" s="33"/>
      <c r="W1835" s="33"/>
      <c r="X1835" s="28"/>
    </row>
    <row r="1836" spans="1:24" x14ac:dyDescent="0.2">
      <c r="A1836" s="33"/>
      <c r="B1836" s="33"/>
      <c r="C1836" s="31"/>
      <c r="D1836" s="31"/>
      <c r="E1836" s="33"/>
      <c r="F1836" s="33"/>
      <c r="G1836" s="33"/>
      <c r="H1836" s="33"/>
      <c r="I1836" s="31"/>
      <c r="J1836" s="33"/>
      <c r="K1836" s="33"/>
      <c r="L1836" s="33"/>
      <c r="M1836" s="33"/>
      <c r="N1836" s="31"/>
      <c r="O1836" s="33"/>
      <c r="P1836" s="33"/>
      <c r="Q1836" s="33"/>
      <c r="R1836" s="33"/>
      <c r="S1836" s="31"/>
      <c r="T1836" s="33"/>
      <c r="U1836" s="33"/>
      <c r="V1836" s="33"/>
      <c r="W1836" s="33"/>
      <c r="X1836" s="28"/>
    </row>
    <row r="1837" spans="1:24" x14ac:dyDescent="0.2">
      <c r="A1837" s="33"/>
      <c r="B1837" s="33"/>
      <c r="C1837" s="31"/>
      <c r="D1837" s="31"/>
      <c r="E1837" s="33"/>
      <c r="F1837" s="33"/>
      <c r="G1837" s="33"/>
      <c r="H1837" s="33"/>
      <c r="I1837" s="31"/>
      <c r="J1837" s="33"/>
      <c r="K1837" s="33"/>
      <c r="L1837" s="33"/>
      <c r="M1837" s="33"/>
      <c r="N1837" s="31"/>
      <c r="O1837" s="33"/>
      <c r="P1837" s="33"/>
      <c r="Q1837" s="33"/>
      <c r="R1837" s="33"/>
      <c r="S1837" s="31"/>
      <c r="T1837" s="33"/>
      <c r="U1837" s="33"/>
      <c r="V1837" s="33"/>
      <c r="W1837" s="33"/>
      <c r="X1837" s="28"/>
    </row>
    <row r="1838" spans="1:24" x14ac:dyDescent="0.2">
      <c r="A1838" s="33"/>
      <c r="B1838" s="33"/>
      <c r="C1838" s="31"/>
      <c r="D1838" s="31"/>
      <c r="E1838" s="33"/>
      <c r="F1838" s="33"/>
      <c r="G1838" s="33"/>
      <c r="H1838" s="33"/>
      <c r="I1838" s="31"/>
      <c r="J1838" s="33"/>
      <c r="K1838" s="33"/>
      <c r="L1838" s="33"/>
      <c r="M1838" s="33"/>
      <c r="N1838" s="31"/>
      <c r="O1838" s="33"/>
      <c r="P1838" s="33"/>
      <c r="Q1838" s="33"/>
      <c r="R1838" s="33"/>
      <c r="S1838" s="31"/>
      <c r="T1838" s="33"/>
      <c r="U1838" s="33"/>
      <c r="V1838" s="33"/>
      <c r="W1838" s="33"/>
      <c r="X1838" s="28"/>
    </row>
    <row r="1839" spans="1:24" x14ac:dyDescent="0.2">
      <c r="A1839" s="33"/>
      <c r="B1839" s="33"/>
      <c r="C1839" s="31"/>
      <c r="D1839" s="31"/>
      <c r="E1839" s="33"/>
      <c r="F1839" s="33"/>
      <c r="G1839" s="33"/>
      <c r="H1839" s="33"/>
      <c r="I1839" s="31"/>
      <c r="J1839" s="33"/>
      <c r="K1839" s="33"/>
      <c r="L1839" s="33"/>
      <c r="M1839" s="33"/>
      <c r="N1839" s="31"/>
      <c r="O1839" s="33"/>
      <c r="P1839" s="33"/>
      <c r="Q1839" s="33"/>
      <c r="R1839" s="33"/>
      <c r="S1839" s="31"/>
      <c r="T1839" s="33"/>
      <c r="U1839" s="33"/>
      <c r="V1839" s="33"/>
      <c r="W1839" s="33"/>
      <c r="X1839" s="28"/>
    </row>
    <row r="1840" spans="1:24" x14ac:dyDescent="0.2">
      <c r="A1840" s="33"/>
      <c r="B1840" s="33"/>
      <c r="C1840" s="31"/>
      <c r="D1840" s="31"/>
      <c r="E1840" s="33"/>
      <c r="F1840" s="33"/>
      <c r="G1840" s="33"/>
      <c r="H1840" s="33"/>
      <c r="I1840" s="31"/>
      <c r="J1840" s="33"/>
      <c r="K1840" s="33"/>
      <c r="L1840" s="33"/>
      <c r="M1840" s="33"/>
      <c r="N1840" s="31"/>
      <c r="O1840" s="33"/>
      <c r="P1840" s="33"/>
      <c r="Q1840" s="33"/>
      <c r="R1840" s="33"/>
      <c r="S1840" s="31"/>
      <c r="T1840" s="33"/>
      <c r="U1840" s="33"/>
      <c r="V1840" s="33"/>
      <c r="W1840" s="33"/>
      <c r="X1840" s="28"/>
    </row>
    <row r="1841" spans="1:24" x14ac:dyDescent="0.2">
      <c r="A1841" s="33"/>
      <c r="B1841" s="33"/>
      <c r="C1841" s="31"/>
      <c r="D1841" s="31"/>
      <c r="E1841" s="33"/>
      <c r="F1841" s="33"/>
      <c r="G1841" s="33"/>
      <c r="H1841" s="33"/>
      <c r="I1841" s="31"/>
      <c r="J1841" s="33"/>
      <c r="K1841" s="33"/>
      <c r="L1841" s="33"/>
      <c r="M1841" s="33"/>
      <c r="N1841" s="31"/>
      <c r="O1841" s="33"/>
      <c r="P1841" s="33"/>
      <c r="Q1841" s="33"/>
      <c r="R1841" s="33"/>
      <c r="S1841" s="31"/>
      <c r="T1841" s="33"/>
      <c r="U1841" s="33"/>
      <c r="V1841" s="33"/>
      <c r="W1841" s="33"/>
      <c r="X1841" s="28"/>
    </row>
    <row r="1842" spans="1:24" x14ac:dyDescent="0.2">
      <c r="A1842" s="33"/>
      <c r="B1842" s="33"/>
      <c r="C1842" s="31"/>
      <c r="D1842" s="31"/>
      <c r="E1842" s="33"/>
      <c r="F1842" s="33"/>
      <c r="G1842" s="33"/>
      <c r="H1842" s="33"/>
      <c r="I1842" s="31"/>
      <c r="J1842" s="33"/>
      <c r="K1842" s="33"/>
      <c r="L1842" s="33"/>
      <c r="M1842" s="33"/>
      <c r="N1842" s="31"/>
      <c r="O1842" s="33"/>
      <c r="P1842" s="33"/>
      <c r="Q1842" s="33"/>
      <c r="R1842" s="33"/>
      <c r="S1842" s="31"/>
      <c r="T1842" s="33"/>
      <c r="U1842" s="33"/>
      <c r="V1842" s="33"/>
      <c r="W1842" s="33"/>
      <c r="X1842" s="28"/>
    </row>
    <row r="1843" spans="1:24" x14ac:dyDescent="0.2">
      <c r="A1843" s="33"/>
      <c r="B1843" s="33"/>
      <c r="C1843" s="31"/>
      <c r="D1843" s="31"/>
      <c r="E1843" s="33"/>
      <c r="F1843" s="33"/>
      <c r="G1843" s="33"/>
      <c r="H1843" s="33"/>
      <c r="I1843" s="31"/>
      <c r="J1843" s="33"/>
      <c r="K1843" s="33"/>
      <c r="L1843" s="33"/>
      <c r="M1843" s="33"/>
      <c r="N1843" s="31"/>
      <c r="O1843" s="33"/>
      <c r="P1843" s="33"/>
      <c r="Q1843" s="33"/>
      <c r="R1843" s="33"/>
      <c r="S1843" s="31"/>
      <c r="T1843" s="33"/>
      <c r="U1843" s="33"/>
      <c r="V1843" s="33"/>
      <c r="W1843" s="33"/>
      <c r="X1843" s="28"/>
    </row>
    <row r="1844" spans="1:24" x14ac:dyDescent="0.2">
      <c r="A1844" s="33"/>
      <c r="B1844" s="33"/>
      <c r="C1844" s="31"/>
      <c r="D1844" s="31"/>
      <c r="E1844" s="33"/>
      <c r="F1844" s="33"/>
      <c r="G1844" s="33"/>
      <c r="H1844" s="33"/>
      <c r="I1844" s="31"/>
      <c r="J1844" s="33"/>
      <c r="K1844" s="33"/>
      <c r="L1844" s="33"/>
      <c r="M1844" s="33"/>
      <c r="N1844" s="31"/>
      <c r="O1844" s="33"/>
      <c r="P1844" s="33"/>
      <c r="Q1844" s="33"/>
      <c r="R1844" s="33"/>
      <c r="S1844" s="31"/>
      <c r="T1844" s="33"/>
      <c r="U1844" s="33"/>
      <c r="V1844" s="33"/>
      <c r="W1844" s="33"/>
      <c r="X1844" s="28"/>
    </row>
    <row r="1845" spans="1:24" x14ac:dyDescent="0.2">
      <c r="A1845" s="33"/>
      <c r="B1845" s="33"/>
      <c r="C1845" s="31"/>
      <c r="D1845" s="31"/>
      <c r="E1845" s="33"/>
      <c r="F1845" s="33"/>
      <c r="G1845" s="33"/>
      <c r="H1845" s="33"/>
      <c r="I1845" s="31"/>
      <c r="J1845" s="33"/>
      <c r="K1845" s="33"/>
      <c r="L1845" s="33"/>
      <c r="M1845" s="33"/>
      <c r="N1845" s="31"/>
      <c r="O1845" s="33"/>
      <c r="P1845" s="33"/>
      <c r="Q1845" s="33"/>
      <c r="R1845" s="33"/>
      <c r="S1845" s="31"/>
      <c r="T1845" s="33"/>
      <c r="U1845" s="33"/>
      <c r="V1845" s="33"/>
      <c r="W1845" s="33"/>
      <c r="X1845" s="28"/>
    </row>
    <row r="1846" spans="1:24" x14ac:dyDescent="0.2">
      <c r="A1846" s="33"/>
      <c r="B1846" s="33"/>
      <c r="C1846" s="31"/>
      <c r="D1846" s="31"/>
      <c r="E1846" s="33"/>
      <c r="F1846" s="33"/>
      <c r="G1846" s="33"/>
      <c r="H1846" s="33"/>
      <c r="I1846" s="31"/>
      <c r="J1846" s="33"/>
      <c r="K1846" s="33"/>
      <c r="L1846" s="33"/>
      <c r="M1846" s="33"/>
      <c r="N1846" s="31"/>
      <c r="O1846" s="33"/>
      <c r="P1846" s="33"/>
      <c r="Q1846" s="33"/>
      <c r="R1846" s="33"/>
      <c r="S1846" s="31"/>
      <c r="T1846" s="33"/>
      <c r="U1846" s="33"/>
      <c r="V1846" s="33"/>
      <c r="W1846" s="33"/>
      <c r="X1846" s="28"/>
    </row>
    <row r="1847" spans="1:24" x14ac:dyDescent="0.2">
      <c r="A1847" s="33"/>
      <c r="B1847" s="33"/>
      <c r="C1847" s="31"/>
      <c r="D1847" s="31"/>
      <c r="E1847" s="33"/>
      <c r="F1847" s="33"/>
      <c r="G1847" s="33"/>
      <c r="H1847" s="33"/>
      <c r="I1847" s="31"/>
      <c r="J1847" s="33"/>
      <c r="K1847" s="33"/>
      <c r="L1847" s="33"/>
      <c r="M1847" s="33"/>
      <c r="N1847" s="31"/>
      <c r="O1847" s="33"/>
      <c r="P1847" s="33"/>
      <c r="Q1847" s="33"/>
      <c r="R1847" s="33"/>
      <c r="S1847" s="31"/>
      <c r="T1847" s="33"/>
      <c r="U1847" s="33"/>
      <c r="V1847" s="33"/>
      <c r="W1847" s="33"/>
      <c r="X1847" s="28"/>
    </row>
    <row r="1848" spans="1:24" x14ac:dyDescent="0.2">
      <c r="A1848" s="33"/>
      <c r="B1848" s="33"/>
      <c r="C1848" s="31"/>
      <c r="D1848" s="31"/>
      <c r="E1848" s="33"/>
      <c r="F1848" s="33"/>
      <c r="G1848" s="33"/>
      <c r="H1848" s="33"/>
      <c r="I1848" s="31"/>
      <c r="J1848" s="33"/>
      <c r="K1848" s="33"/>
      <c r="L1848" s="33"/>
      <c r="M1848" s="33"/>
      <c r="N1848" s="31"/>
      <c r="O1848" s="33"/>
      <c r="P1848" s="33"/>
      <c r="Q1848" s="33"/>
      <c r="R1848" s="33"/>
      <c r="S1848" s="31"/>
      <c r="T1848" s="33"/>
      <c r="U1848" s="33"/>
      <c r="V1848" s="33"/>
      <c r="W1848" s="33"/>
      <c r="X1848" s="28"/>
    </row>
    <row r="1849" spans="1:24" x14ac:dyDescent="0.2">
      <c r="A1849" s="33"/>
      <c r="B1849" s="33"/>
      <c r="C1849" s="31"/>
      <c r="D1849" s="31"/>
      <c r="E1849" s="33"/>
      <c r="F1849" s="33"/>
      <c r="G1849" s="33"/>
      <c r="H1849" s="33"/>
      <c r="I1849" s="31"/>
      <c r="J1849" s="33"/>
      <c r="K1849" s="33"/>
      <c r="L1849" s="33"/>
      <c r="M1849" s="33"/>
      <c r="N1849" s="31"/>
      <c r="O1849" s="33"/>
      <c r="P1849" s="33"/>
      <c r="Q1849" s="33"/>
      <c r="R1849" s="33"/>
      <c r="S1849" s="31"/>
      <c r="T1849" s="33"/>
      <c r="U1849" s="33"/>
      <c r="V1849" s="33"/>
      <c r="W1849" s="33"/>
      <c r="X1849" s="28"/>
    </row>
    <row r="1850" spans="1:24" x14ac:dyDescent="0.2">
      <c r="A1850" s="33"/>
      <c r="B1850" s="33"/>
      <c r="C1850" s="31"/>
      <c r="D1850" s="31"/>
      <c r="E1850" s="33"/>
      <c r="F1850" s="33"/>
      <c r="G1850" s="33"/>
      <c r="H1850" s="33"/>
      <c r="I1850" s="31"/>
      <c r="J1850" s="33"/>
      <c r="K1850" s="33"/>
      <c r="L1850" s="33"/>
      <c r="M1850" s="33"/>
      <c r="N1850" s="31"/>
      <c r="O1850" s="33"/>
      <c r="P1850" s="33"/>
      <c r="Q1850" s="33"/>
      <c r="R1850" s="33"/>
      <c r="S1850" s="31"/>
      <c r="T1850" s="33"/>
      <c r="U1850" s="33"/>
      <c r="V1850" s="33"/>
      <c r="W1850" s="33"/>
      <c r="X1850" s="28"/>
    </row>
    <row r="1851" spans="1:24" x14ac:dyDescent="0.2">
      <c r="A1851" s="33"/>
      <c r="B1851" s="33"/>
      <c r="C1851" s="31"/>
      <c r="D1851" s="31"/>
      <c r="E1851" s="33"/>
      <c r="F1851" s="33"/>
      <c r="G1851" s="33"/>
      <c r="H1851" s="33"/>
      <c r="I1851" s="31"/>
      <c r="J1851" s="33"/>
      <c r="K1851" s="33"/>
      <c r="L1851" s="33"/>
      <c r="M1851" s="33"/>
      <c r="N1851" s="31"/>
      <c r="O1851" s="33"/>
      <c r="P1851" s="33"/>
      <c r="Q1851" s="33"/>
      <c r="R1851" s="33"/>
      <c r="S1851" s="31"/>
      <c r="T1851" s="33"/>
      <c r="U1851" s="33"/>
      <c r="V1851" s="33"/>
      <c r="W1851" s="33"/>
      <c r="X1851" s="28"/>
    </row>
    <row r="1852" spans="1:24" x14ac:dyDescent="0.2">
      <c r="A1852" s="33"/>
      <c r="B1852" s="33"/>
      <c r="C1852" s="31"/>
      <c r="D1852" s="31"/>
      <c r="E1852" s="33"/>
      <c r="F1852" s="33"/>
      <c r="G1852" s="33"/>
      <c r="H1852" s="33"/>
      <c r="I1852" s="31"/>
      <c r="J1852" s="33"/>
      <c r="K1852" s="33"/>
      <c r="L1852" s="33"/>
      <c r="M1852" s="33"/>
      <c r="N1852" s="31"/>
      <c r="O1852" s="33"/>
      <c r="P1852" s="33"/>
      <c r="Q1852" s="33"/>
      <c r="R1852" s="33"/>
      <c r="S1852" s="31"/>
      <c r="T1852" s="33"/>
      <c r="U1852" s="33"/>
      <c r="V1852" s="33"/>
      <c r="W1852" s="33"/>
      <c r="X1852" s="28"/>
    </row>
    <row r="1853" spans="1:24" x14ac:dyDescent="0.2">
      <c r="A1853" s="33"/>
      <c r="B1853" s="33"/>
      <c r="C1853" s="31"/>
      <c r="D1853" s="31"/>
      <c r="E1853" s="33"/>
      <c r="F1853" s="33"/>
      <c r="G1853" s="33"/>
      <c r="H1853" s="33"/>
      <c r="I1853" s="31"/>
      <c r="J1853" s="33"/>
      <c r="K1853" s="33"/>
      <c r="L1853" s="33"/>
      <c r="M1853" s="33"/>
      <c r="N1853" s="31"/>
      <c r="O1853" s="33"/>
      <c r="P1853" s="33"/>
      <c r="Q1853" s="33"/>
      <c r="R1853" s="33"/>
      <c r="S1853" s="31"/>
      <c r="T1853" s="33"/>
      <c r="U1853" s="33"/>
      <c r="V1853" s="33"/>
      <c r="W1853" s="33"/>
      <c r="X1853" s="28"/>
    </row>
    <row r="1854" spans="1:24" x14ac:dyDescent="0.2">
      <c r="A1854" s="33"/>
      <c r="B1854" s="33"/>
      <c r="C1854" s="31"/>
      <c r="D1854" s="31"/>
      <c r="E1854" s="33"/>
      <c r="F1854" s="33"/>
      <c r="G1854" s="33"/>
      <c r="H1854" s="33"/>
      <c r="I1854" s="31"/>
      <c r="J1854" s="33"/>
      <c r="K1854" s="33"/>
      <c r="L1854" s="33"/>
      <c r="M1854" s="33"/>
      <c r="N1854" s="31"/>
      <c r="O1854" s="33"/>
      <c r="P1854" s="33"/>
      <c r="Q1854" s="33"/>
      <c r="R1854" s="33"/>
      <c r="S1854" s="31"/>
      <c r="T1854" s="33"/>
      <c r="U1854" s="33"/>
      <c r="V1854" s="33"/>
      <c r="W1854" s="33"/>
      <c r="X1854" s="28"/>
    </row>
    <row r="1855" spans="1:24" x14ac:dyDescent="0.2">
      <c r="A1855" s="33"/>
      <c r="B1855" s="33"/>
      <c r="C1855" s="31"/>
      <c r="D1855" s="31"/>
      <c r="E1855" s="33"/>
      <c r="F1855" s="33"/>
      <c r="G1855" s="33"/>
      <c r="H1855" s="33"/>
      <c r="I1855" s="31"/>
      <c r="J1855" s="33"/>
      <c r="K1855" s="33"/>
      <c r="L1855" s="33"/>
      <c r="M1855" s="33"/>
      <c r="N1855" s="31"/>
      <c r="O1855" s="33"/>
      <c r="P1855" s="33"/>
      <c r="Q1855" s="33"/>
      <c r="R1855" s="33"/>
      <c r="S1855" s="31"/>
      <c r="T1855" s="33"/>
      <c r="U1855" s="33"/>
      <c r="V1855" s="33"/>
      <c r="W1855" s="33"/>
      <c r="X1855" s="28"/>
    </row>
    <row r="1856" spans="1:24" x14ac:dyDescent="0.2">
      <c r="A1856" s="33"/>
      <c r="B1856" s="33"/>
      <c r="C1856" s="31"/>
      <c r="D1856" s="31"/>
      <c r="E1856" s="33"/>
      <c r="F1856" s="33"/>
      <c r="G1856" s="33"/>
      <c r="H1856" s="33"/>
      <c r="I1856" s="31"/>
      <c r="J1856" s="33"/>
      <c r="K1856" s="33"/>
      <c r="L1856" s="33"/>
      <c r="M1856" s="33"/>
      <c r="N1856" s="31"/>
      <c r="O1856" s="33"/>
      <c r="P1856" s="33"/>
      <c r="Q1856" s="33"/>
      <c r="R1856" s="33"/>
      <c r="S1856" s="31"/>
      <c r="T1856" s="33"/>
      <c r="U1856" s="33"/>
      <c r="V1856" s="33"/>
      <c r="W1856" s="33"/>
      <c r="X1856" s="28"/>
    </row>
    <row r="1857" spans="1:24" x14ac:dyDescent="0.2">
      <c r="A1857" s="33"/>
      <c r="B1857" s="33"/>
      <c r="C1857" s="31"/>
      <c r="D1857" s="31"/>
      <c r="E1857" s="33"/>
      <c r="F1857" s="33"/>
      <c r="G1857" s="33"/>
      <c r="H1857" s="33"/>
      <c r="I1857" s="31"/>
      <c r="J1857" s="33"/>
      <c r="K1857" s="33"/>
      <c r="L1857" s="33"/>
      <c r="M1857" s="33"/>
      <c r="N1857" s="31"/>
      <c r="O1857" s="33"/>
      <c r="P1857" s="33"/>
      <c r="Q1857" s="33"/>
      <c r="R1857" s="33"/>
      <c r="S1857" s="31"/>
      <c r="T1857" s="33"/>
      <c r="U1857" s="33"/>
      <c r="V1857" s="33"/>
      <c r="W1857" s="33"/>
      <c r="X1857" s="28"/>
    </row>
    <row r="1858" spans="1:24" x14ac:dyDescent="0.2">
      <c r="A1858" s="33"/>
      <c r="B1858" s="33"/>
      <c r="C1858" s="31"/>
      <c r="D1858" s="31"/>
      <c r="E1858" s="33"/>
      <c r="F1858" s="33"/>
      <c r="G1858" s="33"/>
      <c r="H1858" s="33"/>
      <c r="I1858" s="31"/>
      <c r="J1858" s="33"/>
      <c r="K1858" s="33"/>
      <c r="L1858" s="33"/>
      <c r="M1858" s="33"/>
      <c r="N1858" s="31"/>
      <c r="O1858" s="33"/>
      <c r="P1858" s="33"/>
      <c r="Q1858" s="33"/>
      <c r="R1858" s="33"/>
      <c r="S1858" s="31"/>
      <c r="T1858" s="33"/>
      <c r="U1858" s="33"/>
      <c r="V1858" s="33"/>
      <c r="W1858" s="33"/>
      <c r="X1858" s="28"/>
    </row>
    <row r="1859" spans="1:24" x14ac:dyDescent="0.2">
      <c r="A1859" s="33"/>
      <c r="B1859" s="33"/>
      <c r="C1859" s="31"/>
      <c r="D1859" s="31"/>
      <c r="E1859" s="33"/>
      <c r="F1859" s="33"/>
      <c r="G1859" s="33"/>
      <c r="H1859" s="33"/>
      <c r="I1859" s="31"/>
      <c r="J1859" s="33"/>
      <c r="K1859" s="33"/>
      <c r="L1859" s="33"/>
      <c r="M1859" s="33"/>
      <c r="N1859" s="31"/>
      <c r="O1859" s="33"/>
      <c r="P1859" s="33"/>
      <c r="Q1859" s="33"/>
      <c r="R1859" s="33"/>
      <c r="S1859" s="31"/>
      <c r="T1859" s="33"/>
      <c r="U1859" s="33"/>
      <c r="V1859" s="33"/>
      <c r="W1859" s="33"/>
      <c r="X1859" s="28"/>
    </row>
    <row r="1860" spans="1:24" x14ac:dyDescent="0.2">
      <c r="A1860" s="33"/>
      <c r="B1860" s="33"/>
      <c r="C1860" s="31"/>
      <c r="D1860" s="31"/>
      <c r="E1860" s="33"/>
      <c r="F1860" s="33"/>
      <c r="G1860" s="33"/>
      <c r="H1860" s="33"/>
      <c r="I1860" s="31"/>
      <c r="J1860" s="33"/>
      <c r="K1860" s="33"/>
      <c r="L1860" s="33"/>
      <c r="M1860" s="33"/>
      <c r="N1860" s="31"/>
      <c r="O1860" s="33"/>
      <c r="P1860" s="33"/>
      <c r="Q1860" s="33"/>
      <c r="R1860" s="33"/>
      <c r="S1860" s="31"/>
      <c r="T1860" s="33"/>
      <c r="U1860" s="33"/>
      <c r="V1860" s="33"/>
      <c r="W1860" s="33"/>
      <c r="X1860" s="28"/>
    </row>
    <row r="1861" spans="1:24" x14ac:dyDescent="0.2">
      <c r="A1861" s="33"/>
      <c r="B1861" s="33"/>
      <c r="C1861" s="31"/>
      <c r="D1861" s="31"/>
      <c r="E1861" s="33"/>
      <c r="F1861" s="33"/>
      <c r="G1861" s="33"/>
      <c r="H1861" s="33"/>
      <c r="I1861" s="31"/>
      <c r="J1861" s="33"/>
      <c r="K1861" s="33"/>
      <c r="L1861" s="33"/>
      <c r="M1861" s="33"/>
      <c r="N1861" s="31"/>
      <c r="O1861" s="33"/>
      <c r="P1861" s="33"/>
      <c r="Q1861" s="33"/>
      <c r="R1861" s="33"/>
      <c r="S1861" s="31"/>
      <c r="T1861" s="33"/>
      <c r="U1861" s="33"/>
      <c r="V1861" s="33"/>
      <c r="W1861" s="33"/>
      <c r="X1861" s="28"/>
    </row>
    <row r="1862" spans="1:24" x14ac:dyDescent="0.2">
      <c r="A1862" s="33"/>
      <c r="B1862" s="33"/>
      <c r="C1862" s="31"/>
      <c r="D1862" s="31"/>
      <c r="E1862" s="33"/>
      <c r="F1862" s="33"/>
      <c r="G1862" s="33"/>
      <c r="H1862" s="33"/>
      <c r="I1862" s="31"/>
      <c r="J1862" s="33"/>
      <c r="K1862" s="33"/>
      <c r="L1862" s="33"/>
      <c r="M1862" s="33"/>
      <c r="N1862" s="31"/>
      <c r="O1862" s="33"/>
      <c r="P1862" s="33"/>
      <c r="Q1862" s="33"/>
      <c r="R1862" s="33"/>
      <c r="S1862" s="31"/>
      <c r="T1862" s="33"/>
      <c r="U1862" s="33"/>
      <c r="V1862" s="33"/>
      <c r="W1862" s="33"/>
      <c r="X1862" s="28"/>
    </row>
    <row r="1863" spans="1:24" x14ac:dyDescent="0.2">
      <c r="A1863" s="33"/>
      <c r="B1863" s="33"/>
      <c r="C1863" s="31"/>
      <c r="D1863" s="31"/>
      <c r="E1863" s="33"/>
      <c r="F1863" s="33"/>
      <c r="G1863" s="33"/>
      <c r="H1863" s="33"/>
      <c r="I1863" s="31"/>
      <c r="J1863" s="33"/>
      <c r="K1863" s="33"/>
      <c r="L1863" s="33"/>
      <c r="M1863" s="33"/>
      <c r="N1863" s="31"/>
      <c r="O1863" s="33"/>
      <c r="P1863" s="33"/>
      <c r="Q1863" s="33"/>
      <c r="R1863" s="33"/>
      <c r="S1863" s="31"/>
      <c r="T1863" s="33"/>
      <c r="U1863" s="33"/>
      <c r="V1863" s="33"/>
      <c r="W1863" s="33"/>
      <c r="X1863" s="28"/>
    </row>
    <row r="1864" spans="1:24" x14ac:dyDescent="0.2">
      <c r="A1864" s="31"/>
      <c r="B1864" s="31"/>
      <c r="C1864" s="31"/>
      <c r="D1864" s="31"/>
      <c r="E1864" s="31"/>
      <c r="F1864" s="31"/>
      <c r="G1864" s="31"/>
      <c r="H1864" s="31"/>
      <c r="I1864" s="31"/>
      <c r="J1864" s="31"/>
      <c r="K1864" s="31"/>
      <c r="L1864" s="31"/>
      <c r="M1864" s="31"/>
      <c r="N1864" s="31"/>
      <c r="O1864" s="31"/>
      <c r="P1864" s="31"/>
      <c r="Q1864" s="31"/>
      <c r="R1864" s="31"/>
      <c r="S1864" s="31"/>
      <c r="T1864" s="31"/>
      <c r="U1864" s="31"/>
      <c r="V1864" s="31"/>
      <c r="W1864" s="31"/>
      <c r="X1864" s="28"/>
    </row>
    <row r="1865" spans="1:24" x14ac:dyDescent="0.2">
      <c r="A1865" s="31"/>
      <c r="B1865" s="31"/>
      <c r="C1865" s="31"/>
      <c r="D1865" s="31"/>
      <c r="E1865" s="31"/>
      <c r="F1865" s="31"/>
      <c r="G1865" s="31"/>
      <c r="H1865" s="31"/>
      <c r="I1865" s="31"/>
      <c r="J1865" s="31"/>
      <c r="K1865" s="31"/>
      <c r="L1865" s="31"/>
      <c r="M1865" s="31"/>
      <c r="N1865" s="31"/>
      <c r="O1865" s="31"/>
      <c r="P1865" s="31"/>
      <c r="Q1865" s="31"/>
      <c r="R1865" s="31"/>
      <c r="S1865" s="31"/>
      <c r="T1865" s="31"/>
      <c r="U1865" s="31"/>
      <c r="V1865" s="31"/>
      <c r="W1865" s="31"/>
      <c r="X1865" s="28"/>
    </row>
    <row r="1866" spans="1:24" x14ac:dyDescent="0.2">
      <c r="A1866" s="31"/>
      <c r="B1866" s="31"/>
      <c r="C1866" s="31"/>
      <c r="D1866" s="31"/>
      <c r="E1866" s="31"/>
      <c r="F1866" s="31"/>
      <c r="G1866" s="31"/>
      <c r="H1866" s="31"/>
      <c r="I1866" s="31"/>
      <c r="J1866" s="31"/>
      <c r="K1866" s="31"/>
      <c r="L1866" s="31"/>
      <c r="M1866" s="31"/>
      <c r="N1866" s="31"/>
      <c r="O1866" s="31"/>
      <c r="P1866" s="31"/>
      <c r="Q1866" s="31"/>
      <c r="R1866" s="31"/>
      <c r="S1866" s="31"/>
      <c r="T1866" s="31"/>
      <c r="U1866" s="31"/>
      <c r="V1866" s="31"/>
      <c r="W1866" s="31"/>
      <c r="X1866" s="28"/>
    </row>
    <row r="1867" spans="1:24" x14ac:dyDescent="0.2">
      <c r="A1867" s="31"/>
      <c r="B1867" s="31"/>
      <c r="C1867" s="31"/>
      <c r="D1867" s="31"/>
      <c r="E1867" s="31"/>
      <c r="F1867" s="31"/>
      <c r="G1867" s="31"/>
      <c r="H1867" s="31"/>
      <c r="I1867" s="31"/>
      <c r="J1867" s="31"/>
      <c r="K1867" s="31"/>
      <c r="L1867" s="31"/>
      <c r="M1867" s="31"/>
      <c r="N1867" s="31"/>
      <c r="O1867" s="31"/>
      <c r="P1867" s="31"/>
      <c r="Q1867" s="31"/>
      <c r="R1867" s="31"/>
      <c r="S1867" s="31"/>
      <c r="T1867" s="31"/>
      <c r="U1867" s="31"/>
      <c r="V1867" s="31"/>
      <c r="W1867" s="31"/>
      <c r="X1867" s="28"/>
    </row>
    <row r="1868" spans="1:24" x14ac:dyDescent="0.2">
      <c r="A1868" s="31"/>
      <c r="B1868" s="31"/>
      <c r="C1868" s="31"/>
      <c r="D1868" s="31"/>
      <c r="E1868" s="31"/>
      <c r="F1868" s="31"/>
      <c r="G1868" s="31"/>
      <c r="H1868" s="31"/>
      <c r="I1868" s="31"/>
      <c r="J1868" s="31"/>
      <c r="K1868" s="31"/>
      <c r="L1868" s="31"/>
      <c r="M1868" s="31"/>
      <c r="N1868" s="31"/>
      <c r="O1868" s="31"/>
      <c r="P1868" s="31"/>
      <c r="Q1868" s="31"/>
      <c r="R1868" s="31"/>
      <c r="S1868" s="31"/>
      <c r="T1868" s="31"/>
      <c r="U1868" s="31"/>
      <c r="V1868" s="31"/>
      <c r="W1868" s="31"/>
      <c r="X1868" s="28"/>
    </row>
    <row r="1869" spans="1:24" x14ac:dyDescent="0.2">
      <c r="A1869" s="31"/>
      <c r="B1869" s="31"/>
      <c r="C1869" s="31"/>
      <c r="D1869" s="31"/>
      <c r="E1869" s="31"/>
      <c r="F1869" s="31"/>
      <c r="G1869" s="31"/>
      <c r="H1869" s="31"/>
      <c r="I1869" s="31"/>
      <c r="J1869" s="31"/>
      <c r="K1869" s="31"/>
      <c r="L1869" s="31"/>
      <c r="M1869" s="31"/>
      <c r="N1869" s="31"/>
      <c r="O1869" s="31"/>
      <c r="P1869" s="31"/>
      <c r="Q1869" s="31"/>
      <c r="R1869" s="31"/>
      <c r="S1869" s="31"/>
      <c r="T1869" s="31"/>
      <c r="U1869" s="31"/>
      <c r="V1869" s="31"/>
      <c r="W1869" s="31"/>
      <c r="X1869" s="28"/>
    </row>
    <row r="1870" spans="1:24" x14ac:dyDescent="0.2">
      <c r="A1870" s="31"/>
      <c r="B1870" s="31"/>
      <c r="C1870" s="31"/>
      <c r="D1870" s="31"/>
      <c r="E1870" s="31"/>
      <c r="F1870" s="31"/>
      <c r="G1870" s="31"/>
      <c r="H1870" s="31"/>
      <c r="I1870" s="31"/>
      <c r="J1870" s="31"/>
      <c r="K1870" s="31"/>
      <c r="L1870" s="31"/>
      <c r="M1870" s="31"/>
      <c r="N1870" s="31"/>
      <c r="O1870" s="31"/>
      <c r="P1870" s="31"/>
      <c r="Q1870" s="31"/>
      <c r="R1870" s="31"/>
      <c r="S1870" s="31"/>
      <c r="T1870" s="31"/>
      <c r="U1870" s="31"/>
      <c r="V1870" s="31"/>
      <c r="W1870" s="31"/>
      <c r="X1870" s="28"/>
    </row>
    <row r="1871" spans="1:24" x14ac:dyDescent="0.2">
      <c r="A1871" s="31"/>
      <c r="B1871" s="31"/>
      <c r="C1871" s="31"/>
      <c r="D1871" s="31"/>
      <c r="E1871" s="31"/>
      <c r="F1871" s="31"/>
      <c r="G1871" s="31"/>
      <c r="H1871" s="31"/>
      <c r="I1871" s="31"/>
      <c r="J1871" s="31"/>
      <c r="K1871" s="31"/>
      <c r="L1871" s="31"/>
      <c r="M1871" s="31"/>
      <c r="N1871" s="31"/>
      <c r="O1871" s="31"/>
      <c r="P1871" s="31"/>
      <c r="Q1871" s="31"/>
      <c r="R1871" s="31"/>
      <c r="S1871" s="31"/>
      <c r="T1871" s="31"/>
      <c r="U1871" s="31"/>
      <c r="V1871" s="31"/>
      <c r="W1871" s="31"/>
      <c r="X1871" s="28"/>
    </row>
    <row r="1872" spans="1:24" x14ac:dyDescent="0.2">
      <c r="A1872" s="31"/>
      <c r="B1872" s="31"/>
      <c r="C1872" s="31"/>
      <c r="D1872" s="31"/>
      <c r="E1872" s="31"/>
      <c r="F1872" s="31"/>
      <c r="G1872" s="31"/>
      <c r="H1872" s="31"/>
      <c r="I1872" s="31"/>
      <c r="J1872" s="31"/>
      <c r="K1872" s="31"/>
      <c r="L1872" s="31"/>
      <c r="M1872" s="31"/>
      <c r="N1872" s="31"/>
      <c r="O1872" s="31"/>
      <c r="P1872" s="31"/>
      <c r="Q1872" s="31"/>
      <c r="R1872" s="31"/>
      <c r="S1872" s="31"/>
      <c r="T1872" s="31"/>
      <c r="U1872" s="31"/>
      <c r="V1872" s="31"/>
      <c r="W1872" s="31"/>
      <c r="X1872" s="28"/>
    </row>
    <row r="1873" spans="1:24" x14ac:dyDescent="0.2">
      <c r="A1873" s="31"/>
      <c r="B1873" s="31"/>
      <c r="C1873" s="31"/>
      <c r="D1873" s="31"/>
      <c r="E1873" s="31"/>
      <c r="F1873" s="31"/>
      <c r="G1873" s="31"/>
      <c r="H1873" s="31"/>
      <c r="I1873" s="31"/>
      <c r="J1873" s="31"/>
      <c r="K1873" s="31"/>
      <c r="L1873" s="31"/>
      <c r="M1873" s="31"/>
      <c r="N1873" s="31"/>
      <c r="O1873" s="31"/>
      <c r="P1873" s="31"/>
      <c r="Q1873" s="31"/>
      <c r="R1873" s="31"/>
      <c r="S1873" s="31"/>
      <c r="T1873" s="31"/>
      <c r="U1873" s="31"/>
      <c r="V1873" s="31"/>
      <c r="W1873" s="31"/>
      <c r="X1873" s="28"/>
    </row>
    <row r="1874" spans="1:24" x14ac:dyDescent="0.2">
      <c r="A1874" s="31"/>
      <c r="B1874" s="31"/>
      <c r="C1874" s="31"/>
      <c r="D1874" s="31"/>
      <c r="E1874" s="31"/>
      <c r="F1874" s="31"/>
      <c r="G1874" s="31"/>
      <c r="H1874" s="31"/>
      <c r="I1874" s="31"/>
      <c r="J1874" s="31"/>
      <c r="K1874" s="31"/>
      <c r="L1874" s="31"/>
      <c r="M1874" s="31"/>
      <c r="N1874" s="31"/>
      <c r="O1874" s="31"/>
      <c r="P1874" s="31"/>
      <c r="Q1874" s="31"/>
      <c r="R1874" s="31"/>
      <c r="S1874" s="31"/>
      <c r="T1874" s="31"/>
      <c r="U1874" s="31"/>
      <c r="V1874" s="31"/>
      <c r="W1874" s="31"/>
      <c r="X1874" s="28"/>
    </row>
    <row r="1875" spans="1:24" x14ac:dyDescent="0.2">
      <c r="A1875" s="31"/>
      <c r="B1875" s="31"/>
      <c r="C1875" s="31"/>
      <c r="D1875" s="31"/>
      <c r="E1875" s="31"/>
      <c r="F1875" s="31"/>
      <c r="G1875" s="31"/>
      <c r="H1875" s="31"/>
      <c r="I1875" s="31"/>
      <c r="J1875" s="31"/>
      <c r="K1875" s="31"/>
      <c r="L1875" s="31"/>
      <c r="M1875" s="31"/>
      <c r="N1875" s="31"/>
      <c r="O1875" s="31"/>
      <c r="P1875" s="31"/>
      <c r="Q1875" s="31"/>
      <c r="R1875" s="31"/>
      <c r="S1875" s="31"/>
      <c r="T1875" s="31"/>
      <c r="U1875" s="31"/>
      <c r="V1875" s="31"/>
      <c r="W1875" s="31"/>
      <c r="X1875" s="28"/>
    </row>
    <row r="1876" spans="1:24" x14ac:dyDescent="0.2">
      <c r="A1876" s="31"/>
      <c r="B1876" s="31"/>
      <c r="C1876" s="31"/>
      <c r="D1876" s="31"/>
      <c r="E1876" s="31"/>
      <c r="F1876" s="31"/>
      <c r="G1876" s="31"/>
      <c r="H1876" s="31"/>
      <c r="I1876" s="31"/>
      <c r="J1876" s="31"/>
      <c r="K1876" s="31"/>
      <c r="L1876" s="31"/>
      <c r="M1876" s="31"/>
      <c r="N1876" s="31"/>
      <c r="O1876" s="31"/>
      <c r="P1876" s="31"/>
      <c r="Q1876" s="31"/>
      <c r="R1876" s="31"/>
      <c r="S1876" s="31"/>
      <c r="T1876" s="31"/>
      <c r="U1876" s="31"/>
      <c r="V1876" s="31"/>
      <c r="W1876" s="31"/>
      <c r="X1876" s="28"/>
    </row>
    <row r="1877" spans="1:24" x14ac:dyDescent="0.2">
      <c r="A1877" s="31"/>
      <c r="B1877" s="31"/>
      <c r="C1877" s="31"/>
      <c r="D1877" s="31"/>
      <c r="E1877" s="31"/>
      <c r="F1877" s="31"/>
      <c r="G1877" s="31"/>
      <c r="H1877" s="31"/>
      <c r="I1877" s="31"/>
      <c r="J1877" s="31"/>
      <c r="K1877" s="31"/>
      <c r="L1877" s="31"/>
      <c r="M1877" s="31"/>
      <c r="N1877" s="31"/>
      <c r="O1877" s="31"/>
      <c r="P1877" s="31"/>
      <c r="Q1877" s="31"/>
      <c r="R1877" s="31"/>
      <c r="S1877" s="31"/>
      <c r="T1877" s="31"/>
      <c r="U1877" s="31"/>
      <c r="V1877" s="31"/>
      <c r="W1877" s="31"/>
      <c r="X1877" s="28"/>
    </row>
    <row r="1878" spans="1:24" x14ac:dyDescent="0.2">
      <c r="A1878" s="31"/>
      <c r="B1878" s="31"/>
      <c r="C1878" s="31"/>
      <c r="D1878" s="31"/>
      <c r="E1878" s="31"/>
      <c r="F1878" s="31"/>
      <c r="G1878" s="31"/>
      <c r="H1878" s="31"/>
      <c r="I1878" s="31"/>
      <c r="J1878" s="31"/>
      <c r="K1878" s="31"/>
      <c r="L1878" s="31"/>
      <c r="M1878" s="31"/>
      <c r="N1878" s="31"/>
      <c r="O1878" s="31"/>
      <c r="P1878" s="31"/>
      <c r="Q1878" s="31"/>
      <c r="R1878" s="31"/>
      <c r="S1878" s="31"/>
      <c r="T1878" s="31"/>
      <c r="U1878" s="31"/>
      <c r="V1878" s="31"/>
      <c r="W1878" s="31"/>
      <c r="X1878" s="28"/>
    </row>
    <row r="1879" spans="1:24" x14ac:dyDescent="0.2">
      <c r="A1879" s="31"/>
      <c r="B1879" s="31"/>
      <c r="C1879" s="31"/>
      <c r="D1879" s="31"/>
      <c r="E1879" s="31"/>
      <c r="F1879" s="31"/>
      <c r="G1879" s="31"/>
      <c r="H1879" s="31"/>
      <c r="I1879" s="31"/>
      <c r="J1879" s="31"/>
      <c r="K1879" s="31"/>
      <c r="L1879" s="31"/>
      <c r="M1879" s="31"/>
      <c r="N1879" s="31"/>
      <c r="O1879" s="31"/>
      <c r="P1879" s="31"/>
      <c r="Q1879" s="31"/>
      <c r="R1879" s="31"/>
      <c r="S1879" s="31"/>
      <c r="T1879" s="31"/>
      <c r="U1879" s="31"/>
      <c r="V1879" s="31"/>
      <c r="W1879" s="31"/>
      <c r="X1879" s="28"/>
    </row>
    <row r="1880" spans="1:24" x14ac:dyDescent="0.2">
      <c r="A1880" s="31"/>
      <c r="B1880" s="31"/>
      <c r="C1880" s="31"/>
      <c r="D1880" s="31"/>
      <c r="E1880" s="31"/>
      <c r="F1880" s="31"/>
      <c r="G1880" s="31"/>
      <c r="H1880" s="31"/>
      <c r="I1880" s="31"/>
      <c r="J1880" s="31"/>
      <c r="K1880" s="31"/>
      <c r="L1880" s="31"/>
      <c r="M1880" s="31"/>
      <c r="N1880" s="31"/>
      <c r="O1880" s="31"/>
      <c r="P1880" s="31"/>
      <c r="Q1880" s="31"/>
      <c r="R1880" s="31"/>
      <c r="S1880" s="31"/>
      <c r="T1880" s="31"/>
      <c r="U1880" s="31"/>
      <c r="V1880" s="31"/>
      <c r="W1880" s="31"/>
      <c r="X1880" s="28"/>
    </row>
    <row r="1881" spans="1:24" x14ac:dyDescent="0.2">
      <c r="A1881" s="31"/>
      <c r="B1881" s="31"/>
      <c r="C1881" s="31"/>
      <c r="D1881" s="31"/>
      <c r="E1881" s="31"/>
      <c r="F1881" s="31"/>
      <c r="G1881" s="31"/>
      <c r="H1881" s="31"/>
      <c r="I1881" s="31"/>
      <c r="J1881" s="31"/>
      <c r="K1881" s="31"/>
      <c r="L1881" s="31"/>
      <c r="M1881" s="31"/>
      <c r="N1881" s="31"/>
      <c r="O1881" s="31"/>
      <c r="P1881" s="31"/>
      <c r="Q1881" s="31"/>
      <c r="R1881" s="31"/>
      <c r="S1881" s="31"/>
      <c r="T1881" s="31"/>
      <c r="U1881" s="31"/>
      <c r="V1881" s="31"/>
      <c r="W1881" s="31"/>
      <c r="X1881" s="28"/>
    </row>
    <row r="1882" spans="1:24" x14ac:dyDescent="0.2">
      <c r="A1882" s="31"/>
      <c r="B1882" s="31"/>
      <c r="C1882" s="31"/>
      <c r="D1882" s="31"/>
      <c r="E1882" s="31"/>
      <c r="F1882" s="31"/>
      <c r="G1882" s="31"/>
      <c r="H1882" s="31"/>
      <c r="I1882" s="31"/>
      <c r="J1882" s="31"/>
      <c r="K1882" s="31"/>
      <c r="L1882" s="31"/>
      <c r="M1882" s="31"/>
      <c r="N1882" s="31"/>
      <c r="O1882" s="31"/>
      <c r="P1882" s="31"/>
      <c r="Q1882" s="31"/>
      <c r="R1882" s="31"/>
      <c r="S1882" s="31"/>
      <c r="T1882" s="31"/>
      <c r="U1882" s="31"/>
      <c r="V1882" s="31"/>
      <c r="W1882" s="31"/>
      <c r="X1882" s="28"/>
    </row>
    <row r="1883" spans="1:24" x14ac:dyDescent="0.2">
      <c r="A1883" s="31"/>
      <c r="B1883" s="31"/>
      <c r="C1883" s="31"/>
      <c r="D1883" s="31"/>
      <c r="E1883" s="31"/>
      <c r="F1883" s="31"/>
      <c r="G1883" s="31"/>
      <c r="H1883" s="31"/>
      <c r="I1883" s="31"/>
      <c r="J1883" s="31"/>
      <c r="K1883" s="31"/>
      <c r="L1883" s="31"/>
      <c r="M1883" s="31"/>
      <c r="N1883" s="31"/>
      <c r="O1883" s="31"/>
      <c r="P1883" s="31"/>
      <c r="Q1883" s="31"/>
      <c r="R1883" s="31"/>
      <c r="S1883" s="31"/>
      <c r="T1883" s="31"/>
      <c r="U1883" s="31"/>
      <c r="V1883" s="31"/>
      <c r="W1883" s="31"/>
      <c r="X1883" s="28"/>
    </row>
    <row r="1884" spans="1:24" x14ac:dyDescent="0.2">
      <c r="A1884" s="31"/>
      <c r="B1884" s="31"/>
      <c r="C1884" s="31"/>
      <c r="D1884" s="31"/>
      <c r="E1884" s="31"/>
      <c r="F1884" s="31"/>
      <c r="G1884" s="31"/>
      <c r="H1884" s="31"/>
      <c r="I1884" s="31"/>
      <c r="J1884" s="31"/>
      <c r="K1884" s="31"/>
      <c r="L1884" s="31"/>
      <c r="M1884" s="31"/>
      <c r="N1884" s="31"/>
      <c r="O1884" s="31"/>
      <c r="P1884" s="31"/>
      <c r="Q1884" s="31"/>
      <c r="R1884" s="31"/>
      <c r="S1884" s="31"/>
      <c r="T1884" s="31"/>
      <c r="U1884" s="31"/>
      <c r="V1884" s="31"/>
      <c r="W1884" s="31"/>
      <c r="X1884" s="28"/>
    </row>
    <row r="1885" spans="1:24" x14ac:dyDescent="0.2">
      <c r="A1885" s="31"/>
      <c r="B1885" s="31"/>
      <c r="C1885" s="31"/>
      <c r="D1885" s="31"/>
      <c r="E1885" s="31"/>
      <c r="F1885" s="31"/>
      <c r="G1885" s="31"/>
      <c r="H1885" s="31"/>
      <c r="I1885" s="31"/>
      <c r="J1885" s="31"/>
      <c r="K1885" s="31"/>
      <c r="L1885" s="31"/>
      <c r="M1885" s="31"/>
      <c r="N1885" s="31"/>
      <c r="O1885" s="31"/>
      <c r="P1885" s="31"/>
      <c r="Q1885" s="31"/>
      <c r="R1885" s="31"/>
      <c r="S1885" s="31"/>
      <c r="T1885" s="31"/>
      <c r="U1885" s="31"/>
      <c r="V1885" s="31"/>
      <c r="W1885" s="31"/>
      <c r="X1885" s="28"/>
    </row>
    <row r="1886" spans="1:24" x14ac:dyDescent="0.2">
      <c r="A1886" s="31"/>
      <c r="B1886" s="31"/>
      <c r="C1886" s="31"/>
      <c r="D1886" s="31"/>
      <c r="E1886" s="31"/>
      <c r="F1886" s="31"/>
      <c r="G1886" s="31"/>
      <c r="H1886" s="31"/>
      <c r="I1886" s="31"/>
      <c r="J1886" s="31"/>
      <c r="K1886" s="31"/>
      <c r="L1886" s="31"/>
      <c r="M1886" s="31"/>
      <c r="N1886" s="31"/>
      <c r="O1886" s="31"/>
      <c r="P1886" s="31"/>
      <c r="Q1886" s="31"/>
      <c r="R1886" s="31"/>
      <c r="S1886" s="31"/>
      <c r="T1886" s="31"/>
      <c r="U1886" s="31"/>
      <c r="V1886" s="31"/>
      <c r="W1886" s="31"/>
      <c r="X1886" s="28"/>
    </row>
    <row r="1887" spans="1:24" x14ac:dyDescent="0.2">
      <c r="A1887" s="31"/>
      <c r="B1887" s="31"/>
      <c r="C1887" s="31"/>
      <c r="D1887" s="31"/>
      <c r="E1887" s="31"/>
      <c r="F1887" s="31"/>
      <c r="G1887" s="31"/>
      <c r="H1887" s="31"/>
      <c r="I1887" s="31"/>
      <c r="J1887" s="31"/>
      <c r="K1887" s="31"/>
      <c r="L1887" s="31"/>
      <c r="M1887" s="31"/>
      <c r="N1887" s="31"/>
      <c r="O1887" s="31"/>
      <c r="P1887" s="31"/>
      <c r="Q1887" s="31"/>
      <c r="R1887" s="31"/>
      <c r="S1887" s="31"/>
      <c r="T1887" s="31"/>
      <c r="U1887" s="31"/>
      <c r="V1887" s="31"/>
      <c r="W1887" s="31"/>
      <c r="X1887" s="28"/>
    </row>
    <row r="1888" spans="1:24" x14ac:dyDescent="0.2">
      <c r="A1888" s="31"/>
      <c r="B1888" s="31"/>
      <c r="C1888" s="31"/>
      <c r="D1888" s="31"/>
      <c r="E1888" s="31"/>
      <c r="F1888" s="31"/>
      <c r="G1888" s="31"/>
      <c r="H1888" s="31"/>
      <c r="I1888" s="31"/>
      <c r="J1888" s="31"/>
      <c r="K1888" s="31"/>
      <c r="L1888" s="31"/>
      <c r="M1888" s="31"/>
      <c r="N1888" s="31"/>
      <c r="O1888" s="31"/>
      <c r="P1888" s="31"/>
      <c r="Q1888" s="31"/>
      <c r="R1888" s="31"/>
      <c r="S1888" s="31"/>
      <c r="T1888" s="31"/>
      <c r="U1888" s="31"/>
      <c r="V1888" s="31"/>
      <c r="W1888" s="31"/>
      <c r="X1888" s="28"/>
    </row>
    <row r="1889" spans="1:24" x14ac:dyDescent="0.2">
      <c r="A1889" s="31"/>
      <c r="B1889" s="31"/>
      <c r="C1889" s="31"/>
      <c r="D1889" s="31"/>
      <c r="E1889" s="31"/>
      <c r="F1889" s="31"/>
      <c r="G1889" s="31"/>
      <c r="H1889" s="31"/>
      <c r="I1889" s="31"/>
      <c r="J1889" s="31"/>
      <c r="K1889" s="31"/>
      <c r="L1889" s="31"/>
      <c r="M1889" s="31"/>
      <c r="N1889" s="31"/>
      <c r="O1889" s="31"/>
      <c r="P1889" s="31"/>
      <c r="Q1889" s="31"/>
      <c r="R1889" s="31"/>
      <c r="S1889" s="31"/>
      <c r="T1889" s="31"/>
      <c r="U1889" s="31"/>
      <c r="V1889" s="31"/>
      <c r="W1889" s="31"/>
      <c r="X1889" s="28"/>
    </row>
    <row r="1890" spans="1:24" x14ac:dyDescent="0.2">
      <c r="A1890" s="31"/>
      <c r="B1890" s="31"/>
      <c r="C1890" s="31"/>
      <c r="D1890" s="31"/>
      <c r="E1890" s="31"/>
      <c r="F1890" s="31"/>
      <c r="G1890" s="31"/>
      <c r="H1890" s="31"/>
      <c r="I1890" s="31"/>
      <c r="J1890" s="31"/>
      <c r="K1890" s="31"/>
      <c r="L1890" s="31"/>
      <c r="M1890" s="31"/>
      <c r="N1890" s="31"/>
      <c r="O1890" s="31"/>
      <c r="P1890" s="31"/>
      <c r="Q1890" s="31"/>
      <c r="R1890" s="31"/>
      <c r="S1890" s="31"/>
      <c r="T1890" s="31"/>
      <c r="U1890" s="31"/>
      <c r="V1890" s="31"/>
      <c r="W1890" s="31"/>
      <c r="X1890" s="28"/>
    </row>
    <row r="1891" spans="1:24" x14ac:dyDescent="0.2">
      <c r="A1891" s="31"/>
      <c r="B1891" s="31"/>
      <c r="C1891" s="31"/>
      <c r="D1891" s="31"/>
      <c r="E1891" s="31"/>
      <c r="F1891" s="31"/>
      <c r="G1891" s="31"/>
      <c r="H1891" s="31"/>
      <c r="I1891" s="31"/>
      <c r="J1891" s="31"/>
      <c r="K1891" s="31"/>
      <c r="L1891" s="31"/>
      <c r="M1891" s="31"/>
      <c r="N1891" s="31"/>
      <c r="O1891" s="31"/>
      <c r="P1891" s="31"/>
      <c r="Q1891" s="31"/>
      <c r="R1891" s="31"/>
      <c r="S1891" s="31"/>
      <c r="T1891" s="31"/>
      <c r="U1891" s="31"/>
      <c r="V1891" s="31"/>
      <c r="W1891" s="31"/>
      <c r="X1891" s="28"/>
    </row>
    <row r="1892" spans="1:24" x14ac:dyDescent="0.2">
      <c r="A1892" s="31"/>
      <c r="B1892" s="31"/>
      <c r="C1892" s="31"/>
      <c r="D1892" s="31"/>
      <c r="E1892" s="31"/>
      <c r="F1892" s="31"/>
      <c r="G1892" s="31"/>
      <c r="H1892" s="31"/>
      <c r="I1892" s="31"/>
      <c r="J1892" s="31"/>
      <c r="K1892" s="31"/>
      <c r="L1892" s="31"/>
      <c r="M1892" s="31"/>
      <c r="N1892" s="31"/>
      <c r="O1892" s="31"/>
      <c r="P1892" s="31"/>
      <c r="Q1892" s="31"/>
      <c r="R1892" s="31"/>
      <c r="S1892" s="31"/>
      <c r="T1892" s="31"/>
      <c r="U1892" s="31"/>
      <c r="V1892" s="31"/>
      <c r="W1892" s="31"/>
      <c r="X1892" s="28"/>
    </row>
    <row r="1893" spans="1:24" x14ac:dyDescent="0.2">
      <c r="A1893" s="31"/>
      <c r="B1893" s="31"/>
      <c r="C1893" s="31"/>
      <c r="D1893" s="31"/>
      <c r="E1893" s="31"/>
      <c r="F1893" s="31"/>
      <c r="G1893" s="31"/>
      <c r="H1893" s="31"/>
      <c r="I1893" s="31"/>
      <c r="J1893" s="31"/>
      <c r="K1893" s="31"/>
      <c r="L1893" s="31"/>
      <c r="M1893" s="31"/>
      <c r="N1893" s="31"/>
      <c r="O1893" s="31"/>
      <c r="P1893" s="31"/>
      <c r="Q1893" s="31"/>
      <c r="R1893" s="31"/>
      <c r="S1893" s="31"/>
      <c r="T1893" s="31"/>
      <c r="U1893" s="31"/>
      <c r="V1893" s="31"/>
      <c r="W1893" s="31"/>
      <c r="X1893" s="28"/>
    </row>
    <row r="1894" spans="1:24" x14ac:dyDescent="0.2">
      <c r="A1894" s="31"/>
      <c r="B1894" s="31"/>
      <c r="C1894" s="31"/>
      <c r="D1894" s="31"/>
      <c r="E1894" s="31"/>
      <c r="F1894" s="31"/>
      <c r="G1894" s="31"/>
      <c r="H1894" s="31"/>
      <c r="I1894" s="31"/>
      <c r="J1894" s="31"/>
      <c r="K1894" s="31"/>
      <c r="L1894" s="31"/>
      <c r="M1894" s="31"/>
      <c r="N1894" s="31"/>
      <c r="O1894" s="31"/>
      <c r="P1894" s="31"/>
      <c r="Q1894" s="31"/>
      <c r="R1894" s="31"/>
      <c r="S1894" s="31"/>
      <c r="T1894" s="31"/>
      <c r="U1894" s="31"/>
      <c r="V1894" s="31"/>
      <c r="W1894" s="31"/>
      <c r="X1894" s="28"/>
    </row>
    <row r="1895" spans="1:24" x14ac:dyDescent="0.2">
      <c r="A1895" s="31"/>
      <c r="B1895" s="31"/>
      <c r="C1895" s="31"/>
      <c r="D1895" s="31"/>
      <c r="E1895" s="31"/>
      <c r="F1895" s="31"/>
      <c r="G1895" s="31"/>
      <c r="H1895" s="31"/>
      <c r="I1895" s="31"/>
      <c r="J1895" s="31"/>
      <c r="K1895" s="31"/>
      <c r="L1895" s="31"/>
      <c r="M1895" s="31"/>
      <c r="N1895" s="31"/>
      <c r="O1895" s="31"/>
      <c r="P1895" s="31"/>
      <c r="Q1895" s="31"/>
      <c r="R1895" s="31"/>
      <c r="S1895" s="31"/>
      <c r="T1895" s="31"/>
      <c r="U1895" s="31"/>
      <c r="V1895" s="31"/>
      <c r="W1895" s="31"/>
      <c r="X1895" s="28"/>
    </row>
    <row r="1896" spans="1:24" s="28" customFormat="1" x14ac:dyDescent="0.2">
      <c r="A1896" s="31"/>
      <c r="B1896" s="31"/>
      <c r="C1896" s="31"/>
      <c r="D1896" s="31"/>
      <c r="E1896" s="31"/>
      <c r="F1896" s="31"/>
      <c r="G1896" s="31"/>
      <c r="H1896" s="31"/>
      <c r="I1896" s="31"/>
      <c r="J1896" s="31"/>
      <c r="K1896" s="31"/>
      <c r="L1896" s="31"/>
      <c r="M1896" s="31"/>
      <c r="N1896" s="31"/>
      <c r="O1896" s="31"/>
      <c r="P1896" s="31"/>
      <c r="Q1896" s="31"/>
      <c r="R1896" s="31"/>
      <c r="S1896" s="31"/>
      <c r="T1896" s="31"/>
      <c r="U1896" s="31"/>
      <c r="V1896" s="31"/>
      <c r="W1896" s="31"/>
    </row>
    <row r="1897" spans="1:24" s="28" customFormat="1" x14ac:dyDescent="0.2">
      <c r="A1897" s="31"/>
      <c r="B1897" s="31"/>
      <c r="C1897" s="31"/>
      <c r="D1897" s="31"/>
      <c r="E1897" s="31"/>
      <c r="F1897" s="31"/>
      <c r="G1897" s="31"/>
      <c r="H1897" s="31"/>
      <c r="I1897" s="31"/>
      <c r="J1897" s="31"/>
      <c r="K1897" s="31"/>
      <c r="L1897" s="31"/>
      <c r="M1897" s="31"/>
      <c r="N1897" s="31"/>
      <c r="O1897" s="31"/>
      <c r="P1897" s="31"/>
      <c r="Q1897" s="31"/>
      <c r="R1897" s="31"/>
      <c r="S1897" s="31"/>
      <c r="T1897" s="31"/>
      <c r="U1897" s="31"/>
      <c r="V1897" s="31"/>
      <c r="W1897" s="31"/>
    </row>
    <row r="1898" spans="1:24" s="28" customFormat="1" x14ac:dyDescent="0.2">
      <c r="A1898" s="31"/>
      <c r="B1898" s="31"/>
      <c r="C1898" s="31"/>
      <c r="D1898" s="31"/>
      <c r="E1898" s="31"/>
      <c r="F1898" s="31"/>
      <c r="G1898" s="31"/>
      <c r="H1898" s="31"/>
      <c r="I1898" s="31"/>
      <c r="J1898" s="31"/>
      <c r="K1898" s="31"/>
      <c r="L1898" s="31"/>
      <c r="M1898" s="31"/>
      <c r="N1898" s="31"/>
      <c r="O1898" s="31"/>
      <c r="P1898" s="31"/>
      <c r="Q1898" s="31"/>
      <c r="R1898" s="31"/>
      <c r="S1898" s="31"/>
      <c r="T1898" s="31"/>
      <c r="U1898" s="31"/>
      <c r="V1898" s="31"/>
      <c r="W1898" s="31"/>
    </row>
    <row r="1899" spans="1:24" s="28" customFormat="1" x14ac:dyDescent="0.2">
      <c r="A1899" s="31"/>
      <c r="B1899" s="31"/>
      <c r="C1899" s="31"/>
      <c r="D1899" s="31"/>
      <c r="E1899" s="31"/>
      <c r="F1899" s="31"/>
      <c r="G1899" s="31"/>
      <c r="H1899" s="31"/>
      <c r="I1899" s="31"/>
      <c r="J1899" s="31"/>
      <c r="K1899" s="31"/>
      <c r="L1899" s="31"/>
      <c r="M1899" s="31"/>
      <c r="N1899" s="31"/>
      <c r="O1899" s="31"/>
      <c r="P1899" s="31"/>
      <c r="Q1899" s="31"/>
      <c r="R1899" s="31"/>
      <c r="S1899" s="31"/>
      <c r="T1899" s="31"/>
      <c r="U1899" s="31"/>
      <c r="V1899" s="31"/>
      <c r="W1899" s="31"/>
    </row>
    <row r="1900" spans="1:24" s="28" customFormat="1" x14ac:dyDescent="0.2">
      <c r="A1900" s="31"/>
      <c r="B1900" s="31"/>
      <c r="C1900" s="31"/>
      <c r="D1900" s="31"/>
      <c r="E1900" s="31"/>
      <c r="F1900" s="31"/>
      <c r="G1900" s="31"/>
      <c r="H1900" s="31"/>
      <c r="I1900" s="31"/>
      <c r="J1900" s="31"/>
      <c r="K1900" s="31"/>
      <c r="L1900" s="31"/>
      <c r="M1900" s="31"/>
      <c r="N1900" s="31"/>
      <c r="O1900" s="31"/>
      <c r="P1900" s="31"/>
      <c r="Q1900" s="31"/>
      <c r="R1900" s="31"/>
      <c r="S1900" s="31"/>
      <c r="T1900" s="31"/>
      <c r="U1900" s="31"/>
      <c r="V1900" s="31"/>
      <c r="W1900" s="31"/>
    </row>
    <row r="1901" spans="1:24" s="28" customFormat="1" x14ac:dyDescent="0.2">
      <c r="A1901" s="31"/>
      <c r="B1901" s="31"/>
      <c r="C1901" s="31"/>
      <c r="D1901" s="31"/>
      <c r="E1901" s="31"/>
      <c r="F1901" s="31"/>
      <c r="G1901" s="31"/>
      <c r="H1901" s="31"/>
      <c r="I1901" s="31"/>
      <c r="J1901" s="31"/>
      <c r="K1901" s="31"/>
      <c r="L1901" s="31"/>
      <c r="M1901" s="31"/>
      <c r="N1901" s="31"/>
      <c r="O1901" s="31"/>
      <c r="P1901" s="31"/>
      <c r="Q1901" s="31"/>
      <c r="R1901" s="31"/>
      <c r="S1901" s="31"/>
      <c r="T1901" s="31"/>
      <c r="U1901" s="31"/>
      <c r="V1901" s="31"/>
      <c r="W1901" s="31"/>
    </row>
    <row r="1902" spans="1:24" s="28" customFormat="1" x14ac:dyDescent="0.2">
      <c r="A1902" s="31"/>
      <c r="B1902" s="31"/>
      <c r="C1902" s="31"/>
      <c r="D1902" s="31"/>
      <c r="E1902" s="31"/>
      <c r="F1902" s="31"/>
      <c r="G1902" s="31"/>
      <c r="H1902" s="31"/>
      <c r="I1902" s="31"/>
      <c r="J1902" s="31"/>
      <c r="K1902" s="31"/>
      <c r="L1902" s="31"/>
      <c r="M1902" s="31"/>
      <c r="N1902" s="31"/>
      <c r="O1902" s="31"/>
      <c r="P1902" s="31"/>
      <c r="Q1902" s="31"/>
      <c r="R1902" s="31"/>
      <c r="S1902" s="31"/>
      <c r="T1902" s="31"/>
      <c r="U1902" s="31"/>
      <c r="V1902" s="31"/>
      <c r="W1902" s="31"/>
    </row>
    <row r="1903" spans="1:24" s="28" customFormat="1" x14ac:dyDescent="0.2">
      <c r="A1903" s="31"/>
      <c r="B1903" s="31"/>
      <c r="C1903" s="31"/>
      <c r="D1903" s="31"/>
      <c r="E1903" s="31"/>
      <c r="F1903" s="31"/>
      <c r="G1903" s="31"/>
      <c r="H1903" s="31"/>
      <c r="I1903" s="31"/>
      <c r="J1903" s="31"/>
      <c r="K1903" s="31"/>
      <c r="L1903" s="31"/>
      <c r="M1903" s="31"/>
      <c r="N1903" s="31"/>
      <c r="O1903" s="31"/>
      <c r="P1903" s="31"/>
      <c r="Q1903" s="31"/>
      <c r="R1903" s="31"/>
      <c r="S1903" s="31"/>
      <c r="T1903" s="31"/>
      <c r="U1903" s="31"/>
      <c r="V1903" s="31"/>
      <c r="W1903" s="31"/>
    </row>
    <row r="1904" spans="1:24" s="28" customFormat="1" x14ac:dyDescent="0.2">
      <c r="A1904" s="31"/>
      <c r="B1904" s="31"/>
      <c r="C1904" s="31"/>
      <c r="D1904" s="31"/>
      <c r="E1904" s="31"/>
      <c r="F1904" s="31"/>
      <c r="G1904" s="31"/>
      <c r="H1904" s="31"/>
      <c r="I1904" s="31"/>
      <c r="J1904" s="31"/>
      <c r="K1904" s="31"/>
      <c r="L1904" s="31"/>
      <c r="M1904" s="31"/>
      <c r="N1904" s="31"/>
      <c r="O1904" s="31"/>
      <c r="P1904" s="31"/>
      <c r="Q1904" s="31"/>
      <c r="R1904" s="31"/>
      <c r="S1904" s="31"/>
      <c r="T1904" s="31"/>
      <c r="U1904" s="31"/>
      <c r="V1904" s="31"/>
      <c r="W1904" s="31"/>
    </row>
    <row r="1905" spans="1:23" s="28" customFormat="1" x14ac:dyDescent="0.2">
      <c r="A1905" s="31"/>
      <c r="B1905" s="31"/>
      <c r="C1905" s="31"/>
      <c r="D1905" s="31"/>
      <c r="E1905" s="31"/>
      <c r="F1905" s="31"/>
      <c r="G1905" s="31"/>
      <c r="H1905" s="31"/>
      <c r="I1905" s="31"/>
      <c r="J1905" s="31"/>
      <c r="K1905" s="31"/>
      <c r="L1905" s="31"/>
      <c r="M1905" s="31"/>
      <c r="N1905" s="31"/>
      <c r="O1905" s="31"/>
      <c r="P1905" s="31"/>
      <c r="Q1905" s="31"/>
      <c r="R1905" s="31"/>
      <c r="S1905" s="31"/>
      <c r="T1905" s="31"/>
      <c r="U1905" s="31"/>
      <c r="V1905" s="31"/>
      <c r="W1905" s="31"/>
    </row>
    <row r="1906" spans="1:23" s="28" customFormat="1" x14ac:dyDescent="0.2">
      <c r="A1906" s="31"/>
      <c r="B1906" s="31"/>
      <c r="C1906" s="31"/>
      <c r="D1906" s="31"/>
      <c r="E1906" s="31"/>
      <c r="F1906" s="31"/>
      <c r="G1906" s="31"/>
      <c r="H1906" s="31"/>
      <c r="I1906" s="31"/>
      <c r="J1906" s="31"/>
      <c r="K1906" s="31"/>
      <c r="L1906" s="31"/>
      <c r="M1906" s="31"/>
      <c r="N1906" s="31"/>
      <c r="O1906" s="31"/>
      <c r="P1906" s="31"/>
      <c r="Q1906" s="31"/>
      <c r="R1906" s="31"/>
      <c r="S1906" s="31"/>
      <c r="T1906" s="31"/>
      <c r="U1906" s="31"/>
      <c r="V1906" s="31"/>
      <c r="W1906" s="31"/>
    </row>
    <row r="1907" spans="1:23" s="28" customFormat="1" x14ac:dyDescent="0.2">
      <c r="A1907" s="31"/>
      <c r="B1907" s="31"/>
      <c r="C1907" s="31"/>
      <c r="D1907" s="31"/>
      <c r="E1907" s="31"/>
      <c r="F1907" s="31"/>
      <c r="G1907" s="31"/>
      <c r="H1907" s="31"/>
      <c r="I1907" s="31"/>
      <c r="J1907" s="31"/>
      <c r="K1907" s="31"/>
      <c r="L1907" s="31"/>
      <c r="M1907" s="31"/>
      <c r="N1907" s="31"/>
      <c r="O1907" s="31"/>
      <c r="P1907" s="31"/>
      <c r="Q1907" s="31"/>
      <c r="R1907" s="31"/>
      <c r="S1907" s="31"/>
      <c r="T1907" s="31"/>
      <c r="U1907" s="31"/>
      <c r="V1907" s="31"/>
      <c r="W1907" s="31"/>
    </row>
    <row r="1908" spans="1:23" s="28" customFormat="1" x14ac:dyDescent="0.2">
      <c r="A1908" s="31"/>
      <c r="B1908" s="31"/>
      <c r="C1908" s="31"/>
      <c r="D1908" s="31"/>
      <c r="E1908" s="31"/>
      <c r="F1908" s="31"/>
      <c r="G1908" s="31"/>
      <c r="H1908" s="31"/>
      <c r="I1908" s="31"/>
      <c r="J1908" s="31"/>
      <c r="K1908" s="31"/>
      <c r="L1908" s="31"/>
      <c r="M1908" s="31"/>
      <c r="N1908" s="31"/>
      <c r="O1908" s="31"/>
      <c r="P1908" s="31"/>
      <c r="Q1908" s="31"/>
      <c r="R1908" s="31"/>
      <c r="S1908" s="31"/>
      <c r="T1908" s="31"/>
      <c r="U1908" s="31"/>
      <c r="V1908" s="31"/>
      <c r="W1908" s="31"/>
    </row>
    <row r="1909" spans="1:23" s="28" customFormat="1" x14ac:dyDescent="0.2">
      <c r="A1909" s="31"/>
      <c r="B1909" s="31"/>
      <c r="C1909" s="31"/>
      <c r="D1909" s="31"/>
      <c r="E1909" s="31"/>
      <c r="F1909" s="31"/>
      <c r="G1909" s="31"/>
      <c r="H1909" s="31"/>
      <c r="I1909" s="31"/>
      <c r="J1909" s="31"/>
      <c r="K1909" s="31"/>
      <c r="L1909" s="31"/>
      <c r="M1909" s="31"/>
      <c r="N1909" s="31"/>
      <c r="O1909" s="31"/>
      <c r="P1909" s="31"/>
      <c r="Q1909" s="31"/>
      <c r="R1909" s="31"/>
      <c r="S1909" s="31"/>
      <c r="T1909" s="31"/>
      <c r="U1909" s="31"/>
      <c r="V1909" s="31"/>
      <c r="W1909" s="31"/>
    </row>
    <row r="1910" spans="1:23" s="28" customFormat="1" x14ac:dyDescent="0.2">
      <c r="A1910" s="31"/>
      <c r="B1910" s="31"/>
      <c r="C1910" s="31"/>
      <c r="D1910" s="31"/>
      <c r="E1910" s="31"/>
      <c r="F1910" s="31"/>
      <c r="G1910" s="31"/>
      <c r="H1910" s="31"/>
      <c r="I1910" s="31"/>
      <c r="J1910" s="31"/>
      <c r="K1910" s="31"/>
      <c r="L1910" s="31"/>
      <c r="M1910" s="31"/>
      <c r="N1910" s="31"/>
      <c r="O1910" s="31"/>
      <c r="P1910" s="31"/>
      <c r="Q1910" s="31"/>
      <c r="R1910" s="31"/>
      <c r="S1910" s="31"/>
      <c r="T1910" s="31"/>
      <c r="U1910" s="31"/>
      <c r="V1910" s="31"/>
      <c r="W1910" s="31"/>
    </row>
    <row r="1911" spans="1:23" s="28" customFormat="1" x14ac:dyDescent="0.2">
      <c r="A1911" s="31"/>
      <c r="B1911" s="31"/>
      <c r="C1911" s="31"/>
      <c r="D1911" s="31"/>
      <c r="E1911" s="31"/>
      <c r="F1911" s="31"/>
      <c r="G1911" s="31"/>
      <c r="H1911" s="31"/>
      <c r="I1911" s="31"/>
      <c r="J1911" s="31"/>
      <c r="K1911" s="31"/>
      <c r="L1911" s="31"/>
      <c r="M1911" s="31"/>
      <c r="N1911" s="31"/>
      <c r="O1911" s="31"/>
      <c r="P1911" s="31"/>
      <c r="Q1911" s="31"/>
      <c r="R1911" s="31"/>
      <c r="S1911" s="31"/>
      <c r="T1911" s="31"/>
      <c r="U1911" s="31"/>
      <c r="V1911" s="31"/>
      <c r="W1911" s="31"/>
    </row>
    <row r="1912" spans="1:23" s="28" customFormat="1" x14ac:dyDescent="0.2">
      <c r="A1912" s="31"/>
      <c r="B1912" s="31"/>
      <c r="C1912" s="31"/>
      <c r="D1912" s="31"/>
      <c r="E1912" s="31"/>
      <c r="F1912" s="31"/>
      <c r="G1912" s="31"/>
      <c r="H1912" s="31"/>
      <c r="I1912" s="31"/>
      <c r="J1912" s="31"/>
      <c r="K1912" s="31"/>
      <c r="L1912" s="31"/>
      <c r="M1912" s="31"/>
      <c r="N1912" s="31"/>
      <c r="O1912" s="31"/>
      <c r="P1912" s="31"/>
      <c r="Q1912" s="31"/>
      <c r="R1912" s="31"/>
      <c r="S1912" s="31"/>
      <c r="T1912" s="31"/>
      <c r="U1912" s="31"/>
      <c r="V1912" s="31"/>
      <c r="W1912" s="31"/>
    </row>
    <row r="1913" spans="1:23" s="28" customFormat="1" x14ac:dyDescent="0.2">
      <c r="A1913" s="31"/>
      <c r="B1913" s="31"/>
      <c r="C1913" s="31"/>
      <c r="D1913" s="31"/>
      <c r="E1913" s="31"/>
      <c r="F1913" s="31"/>
      <c r="G1913" s="31"/>
      <c r="H1913" s="31"/>
      <c r="I1913" s="31"/>
      <c r="J1913" s="31"/>
      <c r="K1913" s="31"/>
      <c r="L1913" s="31"/>
      <c r="M1913" s="31"/>
      <c r="N1913" s="31"/>
      <c r="O1913" s="31"/>
      <c r="P1913" s="31"/>
      <c r="Q1913" s="31"/>
      <c r="R1913" s="31"/>
      <c r="S1913" s="31"/>
      <c r="T1913" s="31"/>
      <c r="U1913" s="31"/>
      <c r="V1913" s="31"/>
      <c r="W1913" s="31"/>
    </row>
    <row r="1914" spans="1:23" s="28" customFormat="1" x14ac:dyDescent="0.2">
      <c r="A1914" s="31"/>
      <c r="B1914" s="31"/>
      <c r="C1914" s="31"/>
      <c r="D1914" s="31"/>
      <c r="E1914" s="31"/>
      <c r="F1914" s="31"/>
      <c r="G1914" s="31"/>
      <c r="H1914" s="31"/>
      <c r="I1914" s="31"/>
      <c r="J1914" s="31"/>
      <c r="K1914" s="31"/>
      <c r="L1914" s="31"/>
      <c r="M1914" s="31"/>
      <c r="N1914" s="31"/>
      <c r="O1914" s="31"/>
      <c r="P1914" s="31"/>
      <c r="Q1914" s="31"/>
      <c r="R1914" s="31"/>
      <c r="S1914" s="31"/>
      <c r="T1914" s="31"/>
      <c r="U1914" s="31"/>
      <c r="V1914" s="31"/>
      <c r="W1914" s="31"/>
    </row>
    <row r="1915" spans="1:23" s="28" customFormat="1" x14ac:dyDescent="0.2">
      <c r="A1915" s="31"/>
      <c r="B1915" s="31"/>
      <c r="C1915" s="31"/>
      <c r="D1915" s="31"/>
      <c r="E1915" s="31"/>
      <c r="F1915" s="31"/>
      <c r="G1915" s="31"/>
      <c r="H1915" s="31"/>
      <c r="I1915" s="31"/>
      <c r="J1915" s="31"/>
      <c r="K1915" s="31"/>
      <c r="L1915" s="31"/>
      <c r="M1915" s="31"/>
      <c r="N1915" s="31"/>
      <c r="O1915" s="31"/>
      <c r="P1915" s="31"/>
      <c r="Q1915" s="31"/>
      <c r="R1915" s="31"/>
      <c r="S1915" s="31"/>
      <c r="T1915" s="31"/>
      <c r="U1915" s="31"/>
      <c r="V1915" s="31"/>
      <c r="W1915" s="31"/>
    </row>
    <row r="1916" spans="1:23" s="28" customFormat="1" x14ac:dyDescent="0.2">
      <c r="A1916" s="31"/>
      <c r="B1916" s="31"/>
      <c r="C1916" s="31"/>
      <c r="D1916" s="31"/>
      <c r="E1916" s="31"/>
      <c r="F1916" s="31"/>
      <c r="G1916" s="31"/>
      <c r="H1916" s="31"/>
      <c r="I1916" s="31"/>
      <c r="J1916" s="31"/>
      <c r="K1916" s="31"/>
      <c r="L1916" s="31"/>
      <c r="M1916" s="31"/>
      <c r="N1916" s="31"/>
      <c r="O1916" s="31"/>
      <c r="P1916" s="31"/>
      <c r="Q1916" s="31"/>
      <c r="R1916" s="31"/>
      <c r="S1916" s="31"/>
      <c r="T1916" s="31"/>
      <c r="U1916" s="31"/>
      <c r="V1916" s="31"/>
      <c r="W1916" s="31"/>
    </row>
    <row r="1917" spans="1:23" s="28" customFormat="1" x14ac:dyDescent="0.2">
      <c r="A1917" s="31"/>
      <c r="B1917" s="31"/>
      <c r="C1917" s="31"/>
      <c r="D1917" s="31"/>
      <c r="E1917" s="31"/>
      <c r="F1917" s="31"/>
      <c r="G1917" s="31"/>
      <c r="H1917" s="31"/>
      <c r="I1917" s="31"/>
      <c r="J1917" s="31"/>
      <c r="K1917" s="31"/>
      <c r="L1917" s="31"/>
      <c r="M1917" s="31"/>
      <c r="N1917" s="31"/>
      <c r="O1917" s="31"/>
      <c r="P1917" s="31"/>
      <c r="Q1917" s="31"/>
      <c r="R1917" s="31"/>
      <c r="S1917" s="31"/>
      <c r="T1917" s="31"/>
      <c r="U1917" s="31"/>
      <c r="V1917" s="31"/>
      <c r="W1917" s="31"/>
    </row>
    <row r="1918" spans="1:23" s="28" customFormat="1" x14ac:dyDescent="0.2">
      <c r="A1918" s="31"/>
      <c r="B1918" s="31"/>
      <c r="C1918" s="31"/>
      <c r="D1918" s="31"/>
      <c r="E1918" s="31"/>
      <c r="F1918" s="31"/>
      <c r="G1918" s="31"/>
      <c r="H1918" s="31"/>
      <c r="I1918" s="31"/>
      <c r="J1918" s="31"/>
      <c r="K1918" s="31"/>
      <c r="L1918" s="31"/>
      <c r="M1918" s="31"/>
      <c r="N1918" s="31"/>
      <c r="O1918" s="31"/>
      <c r="P1918" s="31"/>
      <c r="Q1918" s="31"/>
      <c r="R1918" s="31"/>
      <c r="S1918" s="31"/>
      <c r="T1918" s="31"/>
      <c r="U1918" s="31"/>
      <c r="V1918" s="31"/>
      <c r="W1918" s="31"/>
    </row>
    <row r="1919" spans="1:23" s="28" customFormat="1" x14ac:dyDescent="0.2">
      <c r="A1919" s="31"/>
      <c r="B1919" s="31"/>
      <c r="C1919" s="31"/>
      <c r="D1919" s="31"/>
      <c r="E1919" s="31"/>
      <c r="F1919" s="31"/>
      <c r="G1919" s="31"/>
      <c r="H1919" s="31"/>
      <c r="I1919" s="31"/>
      <c r="J1919" s="31"/>
      <c r="K1919" s="31"/>
      <c r="L1919" s="31"/>
      <c r="M1919" s="31"/>
      <c r="N1919" s="31"/>
      <c r="O1919" s="31"/>
      <c r="P1919" s="31"/>
      <c r="Q1919" s="31"/>
      <c r="R1919" s="31"/>
      <c r="S1919" s="31"/>
      <c r="T1919" s="31"/>
      <c r="U1919" s="31"/>
      <c r="V1919" s="31"/>
      <c r="W1919" s="31"/>
    </row>
    <row r="1920" spans="1:23" s="28" customFormat="1" x14ac:dyDescent="0.2">
      <c r="A1920" s="31"/>
      <c r="B1920" s="31"/>
      <c r="C1920" s="31"/>
      <c r="D1920" s="31"/>
      <c r="E1920" s="31"/>
      <c r="F1920" s="31"/>
      <c r="G1920" s="31"/>
      <c r="H1920" s="31"/>
      <c r="I1920" s="31"/>
      <c r="J1920" s="31"/>
      <c r="K1920" s="31"/>
      <c r="L1920" s="31"/>
      <c r="M1920" s="31"/>
      <c r="N1920" s="31"/>
      <c r="O1920" s="31"/>
      <c r="P1920" s="31"/>
      <c r="Q1920" s="31"/>
      <c r="R1920" s="31"/>
      <c r="S1920" s="31"/>
      <c r="T1920" s="31"/>
      <c r="U1920" s="31"/>
      <c r="V1920" s="31"/>
      <c r="W1920" s="31"/>
    </row>
    <row r="1921" spans="1:23" s="28" customFormat="1" x14ac:dyDescent="0.2">
      <c r="A1921" s="31"/>
      <c r="B1921" s="31"/>
      <c r="C1921" s="31"/>
      <c r="D1921" s="31"/>
      <c r="E1921" s="31"/>
      <c r="F1921" s="31"/>
      <c r="G1921" s="31"/>
      <c r="H1921" s="31"/>
      <c r="I1921" s="31"/>
      <c r="J1921" s="31"/>
      <c r="K1921" s="31"/>
      <c r="L1921" s="31"/>
      <c r="M1921" s="31"/>
      <c r="N1921" s="31"/>
      <c r="O1921" s="31"/>
      <c r="P1921" s="31"/>
      <c r="Q1921" s="31"/>
      <c r="R1921" s="31"/>
      <c r="S1921" s="31"/>
      <c r="T1921" s="31"/>
      <c r="U1921" s="31"/>
      <c r="V1921" s="31"/>
      <c r="W1921" s="31"/>
    </row>
    <row r="1922" spans="1:23" s="28" customFormat="1" x14ac:dyDescent="0.2">
      <c r="A1922" s="31"/>
      <c r="B1922" s="31"/>
      <c r="C1922" s="31"/>
      <c r="D1922" s="31"/>
      <c r="E1922" s="31"/>
      <c r="F1922" s="31"/>
      <c r="G1922" s="31"/>
      <c r="H1922" s="31"/>
      <c r="I1922" s="31"/>
      <c r="J1922" s="31"/>
      <c r="K1922" s="31"/>
      <c r="L1922" s="31"/>
      <c r="M1922" s="31"/>
      <c r="N1922" s="31"/>
      <c r="O1922" s="31"/>
      <c r="P1922" s="31"/>
      <c r="Q1922" s="31"/>
      <c r="R1922" s="31"/>
      <c r="S1922" s="31"/>
      <c r="T1922" s="31"/>
      <c r="U1922" s="31"/>
      <c r="V1922" s="31"/>
      <c r="W1922" s="31"/>
    </row>
    <row r="1923" spans="1:23" s="28" customFormat="1" x14ac:dyDescent="0.2">
      <c r="A1923" s="31"/>
      <c r="B1923" s="31"/>
      <c r="C1923" s="31"/>
      <c r="D1923" s="31"/>
      <c r="E1923" s="31"/>
      <c r="F1923" s="31"/>
      <c r="G1923" s="31"/>
      <c r="H1923" s="31"/>
      <c r="I1923" s="31"/>
      <c r="J1923" s="31"/>
      <c r="K1923" s="31"/>
      <c r="L1923" s="31"/>
      <c r="M1923" s="31"/>
      <c r="N1923" s="31"/>
      <c r="O1923" s="31"/>
      <c r="P1923" s="31"/>
      <c r="Q1923" s="31"/>
      <c r="R1923" s="31"/>
      <c r="S1923" s="31"/>
      <c r="T1923" s="31"/>
      <c r="U1923" s="31"/>
      <c r="V1923" s="31"/>
      <c r="W1923" s="31"/>
    </row>
    <row r="1924" spans="1:23" s="28" customFormat="1" x14ac:dyDescent="0.2">
      <c r="A1924" s="31"/>
      <c r="B1924" s="31"/>
      <c r="C1924" s="31"/>
      <c r="D1924" s="31"/>
      <c r="E1924" s="31"/>
      <c r="F1924" s="31"/>
      <c r="G1924" s="31"/>
      <c r="H1924" s="31"/>
      <c r="I1924" s="31"/>
      <c r="J1924" s="31"/>
      <c r="K1924" s="31"/>
      <c r="L1924" s="31"/>
      <c r="M1924" s="31"/>
      <c r="N1924" s="31"/>
      <c r="O1924" s="31"/>
      <c r="P1924" s="31"/>
      <c r="Q1924" s="31"/>
      <c r="R1924" s="31"/>
      <c r="S1924" s="31"/>
      <c r="T1924" s="31"/>
      <c r="U1924" s="31"/>
      <c r="V1924" s="31"/>
      <c r="W1924" s="31"/>
    </row>
    <row r="1925" spans="1:23" s="28" customFormat="1" x14ac:dyDescent="0.2">
      <c r="A1925" s="31"/>
      <c r="B1925" s="31"/>
      <c r="C1925" s="31"/>
      <c r="D1925" s="31"/>
      <c r="E1925" s="31"/>
      <c r="F1925" s="31"/>
      <c r="G1925" s="31"/>
      <c r="H1925" s="31"/>
      <c r="I1925" s="31"/>
      <c r="J1925" s="31"/>
      <c r="K1925" s="31"/>
      <c r="L1925" s="31"/>
      <c r="M1925" s="31"/>
      <c r="N1925" s="31"/>
      <c r="O1925" s="31"/>
      <c r="P1925" s="31"/>
      <c r="Q1925" s="31"/>
      <c r="R1925" s="31"/>
      <c r="S1925" s="31"/>
      <c r="T1925" s="31"/>
      <c r="U1925" s="31"/>
      <c r="V1925" s="31"/>
      <c r="W1925" s="31"/>
    </row>
    <row r="1926" spans="1:23" s="28" customFormat="1" x14ac:dyDescent="0.2">
      <c r="A1926" s="31"/>
      <c r="B1926" s="31"/>
      <c r="C1926" s="31"/>
      <c r="D1926" s="31"/>
      <c r="E1926" s="31"/>
      <c r="F1926" s="31"/>
      <c r="G1926" s="31"/>
      <c r="H1926" s="31"/>
      <c r="I1926" s="31"/>
      <c r="J1926" s="31"/>
      <c r="K1926" s="31"/>
      <c r="L1926" s="31"/>
      <c r="M1926" s="31"/>
      <c r="N1926" s="31"/>
      <c r="O1926" s="31"/>
      <c r="P1926" s="31"/>
      <c r="Q1926" s="31"/>
      <c r="R1926" s="31"/>
      <c r="S1926" s="31"/>
      <c r="T1926" s="31"/>
      <c r="U1926" s="31"/>
      <c r="V1926" s="31"/>
      <c r="W1926" s="31"/>
    </row>
    <row r="1927" spans="1:23" s="28" customFormat="1" x14ac:dyDescent="0.2">
      <c r="A1927" s="31"/>
      <c r="B1927" s="31"/>
      <c r="C1927" s="31"/>
      <c r="D1927" s="31"/>
      <c r="E1927" s="31"/>
      <c r="F1927" s="31"/>
      <c r="G1927" s="31"/>
      <c r="H1927" s="31"/>
      <c r="I1927" s="31"/>
      <c r="J1927" s="31"/>
      <c r="K1927" s="31"/>
      <c r="L1927" s="31"/>
      <c r="M1927" s="31"/>
      <c r="N1927" s="31"/>
      <c r="O1927" s="31"/>
      <c r="P1927" s="31"/>
      <c r="Q1927" s="31"/>
      <c r="R1927" s="31"/>
      <c r="S1927" s="31"/>
      <c r="T1927" s="31"/>
      <c r="U1927" s="31"/>
      <c r="V1927" s="31"/>
      <c r="W1927" s="31"/>
    </row>
    <row r="1928" spans="1:23" s="28" customFormat="1" x14ac:dyDescent="0.2">
      <c r="A1928" s="31"/>
      <c r="B1928" s="31"/>
      <c r="C1928" s="31"/>
      <c r="D1928" s="31"/>
      <c r="E1928" s="31"/>
      <c r="F1928" s="31"/>
      <c r="G1928" s="31"/>
      <c r="H1928" s="31"/>
      <c r="I1928" s="31"/>
      <c r="J1928" s="31"/>
      <c r="K1928" s="31"/>
      <c r="L1928" s="31"/>
      <c r="M1928" s="31"/>
      <c r="N1928" s="31"/>
      <c r="O1928" s="31"/>
      <c r="P1928" s="31"/>
      <c r="Q1928" s="31"/>
      <c r="R1928" s="31"/>
      <c r="S1928" s="31"/>
      <c r="T1928" s="31"/>
      <c r="U1928" s="31"/>
      <c r="V1928" s="31"/>
      <c r="W1928" s="31"/>
    </row>
    <row r="1929" spans="1:23" s="28" customFormat="1" x14ac:dyDescent="0.2">
      <c r="A1929" s="31"/>
      <c r="B1929" s="31"/>
      <c r="C1929" s="31"/>
      <c r="D1929" s="31"/>
      <c r="E1929" s="31"/>
      <c r="F1929" s="31"/>
      <c r="G1929" s="31"/>
      <c r="H1929" s="31"/>
      <c r="I1929" s="31"/>
      <c r="J1929" s="31"/>
      <c r="K1929" s="31"/>
      <c r="L1929" s="31"/>
      <c r="M1929" s="31"/>
      <c r="N1929" s="31"/>
      <c r="O1929" s="31"/>
      <c r="P1929" s="31"/>
      <c r="Q1929" s="31"/>
      <c r="R1929" s="31"/>
      <c r="S1929" s="31"/>
      <c r="T1929" s="31"/>
      <c r="U1929" s="31"/>
      <c r="V1929" s="31"/>
      <c r="W1929" s="31"/>
    </row>
    <row r="1930" spans="1:23" s="28" customFormat="1" x14ac:dyDescent="0.2">
      <c r="A1930" s="31"/>
      <c r="B1930" s="31"/>
      <c r="C1930" s="31"/>
      <c r="D1930" s="31"/>
      <c r="E1930" s="31"/>
      <c r="F1930" s="31"/>
      <c r="G1930" s="31"/>
      <c r="H1930" s="31"/>
      <c r="I1930" s="31"/>
      <c r="J1930" s="31"/>
      <c r="K1930" s="31"/>
      <c r="L1930" s="31"/>
      <c r="M1930" s="31"/>
      <c r="N1930" s="31"/>
      <c r="O1930" s="31"/>
      <c r="P1930" s="31"/>
      <c r="Q1930" s="31"/>
      <c r="R1930" s="31"/>
      <c r="S1930" s="31"/>
      <c r="T1930" s="31"/>
      <c r="U1930" s="31"/>
      <c r="V1930" s="31"/>
      <c r="W1930" s="31"/>
    </row>
    <row r="1931" spans="1:23" s="28" customFormat="1" x14ac:dyDescent="0.2">
      <c r="A1931" s="31"/>
      <c r="B1931" s="31"/>
      <c r="C1931" s="31"/>
      <c r="D1931" s="31"/>
      <c r="E1931" s="31"/>
      <c r="F1931" s="31"/>
      <c r="G1931" s="31"/>
      <c r="H1931" s="31"/>
      <c r="I1931" s="31"/>
      <c r="J1931" s="31"/>
      <c r="K1931" s="31"/>
      <c r="L1931" s="31"/>
      <c r="M1931" s="31"/>
      <c r="N1931" s="31"/>
      <c r="O1931" s="31"/>
      <c r="P1931" s="31"/>
      <c r="Q1931" s="31"/>
      <c r="R1931" s="31"/>
      <c r="S1931" s="31"/>
      <c r="T1931" s="31"/>
      <c r="U1931" s="31"/>
      <c r="V1931" s="31"/>
      <c r="W1931" s="31"/>
    </row>
    <row r="1932" spans="1:23" s="28" customFormat="1" x14ac:dyDescent="0.2">
      <c r="A1932" s="31"/>
      <c r="B1932" s="31"/>
      <c r="C1932" s="31"/>
      <c r="D1932" s="31"/>
      <c r="E1932" s="31"/>
      <c r="F1932" s="31"/>
      <c r="G1932" s="31"/>
      <c r="H1932" s="31"/>
      <c r="I1932" s="31"/>
      <c r="J1932" s="31"/>
      <c r="K1932" s="31"/>
      <c r="L1932" s="31"/>
      <c r="M1932" s="31"/>
      <c r="N1932" s="31"/>
      <c r="O1932" s="31"/>
      <c r="P1932" s="31"/>
      <c r="Q1932" s="31"/>
      <c r="R1932" s="31"/>
      <c r="S1932" s="31"/>
      <c r="T1932" s="31"/>
      <c r="U1932" s="31"/>
      <c r="V1932" s="31"/>
      <c r="W1932" s="31"/>
    </row>
    <row r="1933" spans="1:23" s="28" customFormat="1" x14ac:dyDescent="0.2">
      <c r="A1933" s="31"/>
      <c r="B1933" s="31"/>
      <c r="C1933" s="31"/>
      <c r="D1933" s="31"/>
      <c r="E1933" s="31"/>
      <c r="F1933" s="31"/>
      <c r="G1933" s="31"/>
      <c r="H1933" s="31"/>
      <c r="I1933" s="31"/>
      <c r="J1933" s="31"/>
      <c r="K1933" s="31"/>
      <c r="L1933" s="31"/>
      <c r="M1933" s="31"/>
      <c r="N1933" s="31"/>
      <c r="O1933" s="31"/>
      <c r="P1933" s="31"/>
      <c r="Q1933" s="31"/>
      <c r="R1933" s="31"/>
      <c r="S1933" s="31"/>
      <c r="T1933" s="31"/>
      <c r="U1933" s="31"/>
      <c r="V1933" s="31"/>
      <c r="W1933" s="31"/>
    </row>
    <row r="1934" spans="1:23" s="28" customFormat="1" x14ac:dyDescent="0.2">
      <c r="A1934" s="31"/>
      <c r="B1934" s="31"/>
      <c r="C1934" s="31"/>
      <c r="D1934" s="31"/>
      <c r="E1934" s="31"/>
      <c r="F1934" s="31"/>
      <c r="G1934" s="31"/>
      <c r="H1934" s="31"/>
      <c r="I1934" s="31"/>
      <c r="J1934" s="31"/>
      <c r="K1934" s="31"/>
      <c r="L1934" s="31"/>
      <c r="M1934" s="31"/>
      <c r="N1934" s="31"/>
      <c r="O1934" s="31"/>
      <c r="P1934" s="31"/>
      <c r="Q1934" s="31"/>
      <c r="R1934" s="31"/>
      <c r="S1934" s="31"/>
      <c r="T1934" s="31"/>
      <c r="U1934" s="31"/>
      <c r="V1934" s="31"/>
      <c r="W1934" s="31"/>
    </row>
    <row r="1935" spans="1:23" s="28" customFormat="1" x14ac:dyDescent="0.2">
      <c r="A1935" s="31"/>
      <c r="B1935" s="31"/>
      <c r="C1935" s="31"/>
      <c r="D1935" s="31"/>
      <c r="E1935" s="31"/>
      <c r="F1935" s="31"/>
      <c r="G1935" s="31"/>
      <c r="H1935" s="31"/>
      <c r="I1935" s="31"/>
      <c r="J1935" s="31"/>
      <c r="K1935" s="31"/>
      <c r="L1935" s="31"/>
      <c r="M1935" s="31"/>
      <c r="N1935" s="31"/>
      <c r="O1935" s="31"/>
      <c r="P1935" s="31"/>
      <c r="Q1935" s="31"/>
      <c r="R1935" s="31"/>
      <c r="S1935" s="31"/>
      <c r="T1935" s="31"/>
      <c r="U1935" s="31"/>
      <c r="V1935" s="31"/>
      <c r="W1935" s="31"/>
    </row>
    <row r="1936" spans="1:23" s="28" customFormat="1" x14ac:dyDescent="0.2">
      <c r="A1936" s="31"/>
      <c r="B1936" s="31"/>
      <c r="C1936" s="31"/>
      <c r="D1936" s="31"/>
      <c r="E1936" s="31"/>
      <c r="F1936" s="31"/>
      <c r="G1936" s="31"/>
      <c r="H1936" s="31"/>
      <c r="I1936" s="31"/>
      <c r="J1936" s="31"/>
      <c r="K1936" s="31"/>
      <c r="L1936" s="31"/>
      <c r="M1936" s="31"/>
      <c r="N1936" s="31"/>
      <c r="O1936" s="31"/>
      <c r="P1936" s="31"/>
      <c r="Q1936" s="31"/>
      <c r="R1936" s="31"/>
      <c r="S1936" s="31"/>
      <c r="T1936" s="31"/>
      <c r="U1936" s="31"/>
      <c r="V1936" s="31"/>
      <c r="W1936" s="31"/>
    </row>
    <row r="1937" spans="1:23" s="28" customFormat="1" x14ac:dyDescent="0.2">
      <c r="A1937" s="31"/>
      <c r="B1937" s="31"/>
      <c r="C1937" s="31"/>
      <c r="D1937" s="31"/>
      <c r="E1937" s="31"/>
      <c r="F1937" s="31"/>
      <c r="G1937" s="31"/>
      <c r="H1937" s="31"/>
      <c r="I1937" s="31"/>
      <c r="J1937" s="31"/>
      <c r="K1937" s="31"/>
      <c r="L1937" s="31"/>
      <c r="M1937" s="31"/>
      <c r="N1937" s="31"/>
      <c r="O1937" s="31"/>
      <c r="P1937" s="31"/>
      <c r="Q1937" s="31"/>
      <c r="R1937" s="31"/>
      <c r="S1937" s="31"/>
      <c r="T1937" s="31"/>
      <c r="U1937" s="31"/>
      <c r="V1937" s="31"/>
      <c r="W1937" s="31"/>
    </row>
    <row r="1938" spans="1:23" s="28" customFormat="1" x14ac:dyDescent="0.2">
      <c r="A1938" s="31"/>
      <c r="B1938" s="31"/>
      <c r="C1938" s="31"/>
      <c r="D1938" s="31"/>
      <c r="E1938" s="31"/>
      <c r="F1938" s="31"/>
      <c r="G1938" s="31"/>
      <c r="H1938" s="31"/>
      <c r="I1938" s="31"/>
      <c r="J1938" s="31"/>
      <c r="K1938" s="31"/>
      <c r="L1938" s="31"/>
      <c r="M1938" s="31"/>
      <c r="N1938" s="31"/>
      <c r="O1938" s="31"/>
      <c r="P1938" s="31"/>
      <c r="Q1938" s="31"/>
      <c r="R1938" s="31"/>
      <c r="S1938" s="31"/>
      <c r="T1938" s="31"/>
      <c r="U1938" s="31"/>
      <c r="V1938" s="31"/>
      <c r="W1938" s="31"/>
    </row>
    <row r="1939" spans="1:23" s="28" customFormat="1" x14ac:dyDescent="0.2">
      <c r="A1939" s="31"/>
      <c r="B1939" s="31"/>
      <c r="C1939" s="31"/>
      <c r="D1939" s="31"/>
      <c r="E1939" s="31"/>
      <c r="F1939" s="31"/>
      <c r="G1939" s="31"/>
      <c r="H1939" s="31"/>
      <c r="I1939" s="31"/>
      <c r="J1939" s="31"/>
      <c r="K1939" s="31"/>
      <c r="L1939" s="31"/>
      <c r="M1939" s="31"/>
      <c r="N1939" s="31"/>
      <c r="O1939" s="31"/>
      <c r="P1939" s="31"/>
      <c r="Q1939" s="31"/>
      <c r="R1939" s="31"/>
      <c r="S1939" s="31"/>
      <c r="T1939" s="31"/>
      <c r="U1939" s="31"/>
      <c r="V1939" s="31"/>
      <c r="W1939" s="31"/>
    </row>
    <row r="1940" spans="1:23" s="28" customFormat="1" x14ac:dyDescent="0.2">
      <c r="A1940" s="31"/>
      <c r="B1940" s="31"/>
      <c r="C1940" s="31"/>
      <c r="D1940" s="31"/>
      <c r="E1940" s="31"/>
      <c r="F1940" s="31"/>
      <c r="G1940" s="31"/>
      <c r="H1940" s="31"/>
      <c r="I1940" s="31"/>
      <c r="J1940" s="31"/>
      <c r="K1940" s="31"/>
      <c r="L1940" s="31"/>
      <c r="M1940" s="31"/>
      <c r="N1940" s="31"/>
      <c r="O1940" s="31"/>
      <c r="P1940" s="31"/>
      <c r="Q1940" s="31"/>
      <c r="R1940" s="31"/>
      <c r="S1940" s="31"/>
      <c r="T1940" s="31"/>
      <c r="U1940" s="31"/>
      <c r="V1940" s="31"/>
      <c r="W1940" s="31"/>
    </row>
    <row r="1941" spans="1:23" s="28" customFormat="1" x14ac:dyDescent="0.2">
      <c r="A1941" s="31"/>
      <c r="B1941" s="31"/>
      <c r="C1941" s="31"/>
      <c r="D1941" s="31"/>
      <c r="E1941" s="31"/>
      <c r="F1941" s="31"/>
      <c r="G1941" s="31"/>
      <c r="H1941" s="31"/>
      <c r="I1941" s="31"/>
      <c r="J1941" s="31"/>
      <c r="K1941" s="31"/>
      <c r="L1941" s="31"/>
      <c r="M1941" s="31"/>
      <c r="N1941" s="31"/>
      <c r="O1941" s="31"/>
      <c r="P1941" s="31"/>
      <c r="Q1941" s="31"/>
      <c r="R1941" s="31"/>
      <c r="S1941" s="31"/>
      <c r="T1941" s="31"/>
      <c r="U1941" s="31"/>
      <c r="V1941" s="31"/>
      <c r="W1941" s="31"/>
    </row>
    <row r="1942" spans="1:23" s="28" customFormat="1" x14ac:dyDescent="0.2">
      <c r="A1942" s="31"/>
      <c r="B1942" s="31"/>
      <c r="C1942" s="31"/>
      <c r="D1942" s="31"/>
      <c r="E1942" s="31"/>
      <c r="F1942" s="31"/>
      <c r="G1942" s="31"/>
      <c r="H1942" s="31"/>
      <c r="I1942" s="31"/>
      <c r="J1942" s="31"/>
      <c r="K1942" s="31"/>
      <c r="L1942" s="31"/>
      <c r="M1942" s="31"/>
      <c r="N1942" s="31"/>
      <c r="O1942" s="31"/>
      <c r="P1942" s="31"/>
      <c r="Q1942" s="31"/>
      <c r="R1942" s="31"/>
      <c r="S1942" s="31"/>
      <c r="T1942" s="31"/>
      <c r="U1942" s="31"/>
      <c r="V1942" s="31"/>
      <c r="W1942" s="31"/>
    </row>
    <row r="1943" spans="1:23" s="28" customFormat="1" x14ac:dyDescent="0.2">
      <c r="A1943" s="31"/>
      <c r="B1943" s="31"/>
      <c r="C1943" s="31"/>
      <c r="D1943" s="31"/>
      <c r="E1943" s="31"/>
      <c r="F1943" s="31"/>
      <c r="G1943" s="31"/>
      <c r="H1943" s="31"/>
      <c r="I1943" s="31"/>
      <c r="J1943" s="31"/>
      <c r="K1943" s="31"/>
      <c r="L1943" s="31"/>
      <c r="M1943" s="31"/>
      <c r="N1943" s="31"/>
      <c r="O1943" s="31"/>
      <c r="P1943" s="31"/>
      <c r="Q1943" s="31"/>
      <c r="R1943" s="31"/>
      <c r="S1943" s="31"/>
      <c r="T1943" s="31"/>
      <c r="U1943" s="31"/>
      <c r="V1943" s="31"/>
      <c r="W1943" s="31"/>
    </row>
    <row r="1944" spans="1:23" s="28" customFormat="1" x14ac:dyDescent="0.2">
      <c r="A1944" s="31"/>
      <c r="B1944" s="31"/>
      <c r="C1944" s="31"/>
      <c r="D1944" s="31"/>
      <c r="E1944" s="31"/>
      <c r="F1944" s="31"/>
      <c r="G1944" s="31"/>
      <c r="H1944" s="31"/>
      <c r="I1944" s="31"/>
      <c r="J1944" s="31"/>
      <c r="K1944" s="31"/>
      <c r="L1944" s="31"/>
      <c r="M1944" s="31"/>
      <c r="N1944" s="31"/>
      <c r="O1944" s="31"/>
      <c r="P1944" s="31"/>
      <c r="Q1944" s="31"/>
      <c r="R1944" s="31"/>
      <c r="S1944" s="31"/>
      <c r="T1944" s="31"/>
      <c r="U1944" s="31"/>
      <c r="V1944" s="31"/>
      <c r="W1944" s="31"/>
    </row>
    <row r="1945" spans="1:23" s="28" customFormat="1" x14ac:dyDescent="0.2">
      <c r="A1945" s="31"/>
      <c r="B1945" s="31"/>
      <c r="C1945" s="31"/>
      <c r="D1945" s="31"/>
      <c r="E1945" s="31"/>
      <c r="F1945" s="31"/>
      <c r="G1945" s="31"/>
      <c r="H1945" s="31"/>
      <c r="I1945" s="31"/>
      <c r="J1945" s="31"/>
      <c r="K1945" s="31"/>
      <c r="L1945" s="31"/>
      <c r="M1945" s="31"/>
      <c r="N1945" s="31"/>
      <c r="O1945" s="31"/>
      <c r="P1945" s="31"/>
      <c r="Q1945" s="31"/>
      <c r="R1945" s="31"/>
      <c r="S1945" s="31"/>
      <c r="T1945" s="31"/>
      <c r="U1945" s="31"/>
      <c r="V1945" s="31"/>
      <c r="W1945" s="31"/>
    </row>
    <row r="1946" spans="1:23" s="28" customFormat="1" x14ac:dyDescent="0.2">
      <c r="A1946" s="31"/>
      <c r="B1946" s="31"/>
      <c r="C1946" s="31"/>
      <c r="D1946" s="31"/>
      <c r="E1946" s="31"/>
      <c r="F1946" s="31"/>
      <c r="G1946" s="31"/>
      <c r="H1946" s="31"/>
      <c r="I1946" s="31"/>
      <c r="J1946" s="31"/>
      <c r="K1946" s="31"/>
      <c r="L1946" s="31"/>
      <c r="M1946" s="31"/>
      <c r="N1946" s="31"/>
      <c r="O1946" s="31"/>
      <c r="P1946" s="31"/>
      <c r="Q1946" s="31"/>
      <c r="R1946" s="31"/>
      <c r="S1946" s="31"/>
      <c r="T1946" s="31"/>
      <c r="U1946" s="31"/>
      <c r="V1946" s="31"/>
      <c r="W1946" s="31"/>
    </row>
    <row r="1947" spans="1:23" s="28" customFormat="1" x14ac:dyDescent="0.2">
      <c r="A1947" s="31"/>
      <c r="B1947" s="31"/>
      <c r="C1947" s="31"/>
      <c r="D1947" s="31"/>
      <c r="E1947" s="31"/>
      <c r="F1947" s="31"/>
      <c r="G1947" s="31"/>
      <c r="H1947" s="31"/>
      <c r="I1947" s="31"/>
      <c r="J1947" s="31"/>
      <c r="K1947" s="31"/>
      <c r="L1947" s="31"/>
      <c r="M1947" s="31"/>
      <c r="N1947" s="31"/>
      <c r="O1947" s="31"/>
      <c r="P1947" s="31"/>
      <c r="Q1947" s="31"/>
      <c r="R1947" s="31"/>
      <c r="S1947" s="31"/>
      <c r="T1947" s="31"/>
      <c r="U1947" s="31"/>
      <c r="V1947" s="31"/>
      <c r="W1947" s="31"/>
    </row>
    <row r="1948" spans="1:23" s="28" customFormat="1" x14ac:dyDescent="0.2">
      <c r="A1948" s="31"/>
      <c r="B1948" s="31"/>
      <c r="C1948" s="31"/>
      <c r="D1948" s="31"/>
      <c r="E1948" s="31"/>
      <c r="F1948" s="31"/>
      <c r="G1948" s="31"/>
      <c r="H1948" s="31"/>
      <c r="I1948" s="31"/>
      <c r="J1948" s="31"/>
      <c r="K1948" s="31"/>
      <c r="L1948" s="31"/>
      <c r="M1948" s="31"/>
      <c r="N1948" s="31"/>
      <c r="O1948" s="31"/>
      <c r="P1948" s="31"/>
      <c r="Q1948" s="31"/>
      <c r="R1948" s="31"/>
      <c r="S1948" s="31"/>
      <c r="T1948" s="31"/>
      <c r="U1948" s="31"/>
      <c r="V1948" s="31"/>
      <c r="W1948" s="31"/>
    </row>
    <row r="1949" spans="1:23" s="28" customFormat="1" x14ac:dyDescent="0.2">
      <c r="A1949" s="31"/>
      <c r="B1949" s="31"/>
      <c r="C1949" s="31"/>
      <c r="D1949" s="31"/>
      <c r="E1949" s="31"/>
      <c r="F1949" s="31"/>
      <c r="G1949" s="31"/>
      <c r="H1949" s="31"/>
      <c r="I1949" s="31"/>
      <c r="J1949" s="31"/>
      <c r="K1949" s="31"/>
      <c r="L1949" s="31"/>
      <c r="M1949" s="31"/>
      <c r="N1949" s="31"/>
      <c r="O1949" s="31"/>
      <c r="P1949" s="31"/>
      <c r="Q1949" s="31"/>
      <c r="R1949" s="31"/>
      <c r="S1949" s="31"/>
      <c r="T1949" s="31"/>
      <c r="U1949" s="31"/>
      <c r="V1949" s="31"/>
      <c r="W1949" s="31"/>
    </row>
    <row r="1950" spans="1:23" s="28" customFormat="1" x14ac:dyDescent="0.2">
      <c r="A1950" s="31"/>
      <c r="B1950" s="31"/>
      <c r="C1950" s="31"/>
      <c r="D1950" s="31"/>
      <c r="E1950" s="31"/>
      <c r="F1950" s="31"/>
      <c r="G1950" s="31"/>
      <c r="H1950" s="31"/>
      <c r="I1950" s="31"/>
      <c r="J1950" s="31"/>
      <c r="K1950" s="31"/>
      <c r="L1950" s="31"/>
      <c r="M1950" s="31"/>
      <c r="N1950" s="31"/>
      <c r="O1950" s="31"/>
      <c r="P1950" s="31"/>
      <c r="Q1950" s="31"/>
      <c r="R1950" s="31"/>
      <c r="S1950" s="31"/>
      <c r="T1950" s="31"/>
      <c r="U1950" s="31"/>
      <c r="V1950" s="31"/>
      <c r="W1950" s="31"/>
    </row>
    <row r="1951" spans="1:23" s="28" customFormat="1" x14ac:dyDescent="0.2">
      <c r="A1951" s="31"/>
      <c r="B1951" s="31"/>
      <c r="C1951" s="31"/>
      <c r="D1951" s="31"/>
      <c r="E1951" s="31"/>
      <c r="F1951" s="31"/>
      <c r="G1951" s="31"/>
      <c r="H1951" s="31"/>
      <c r="I1951" s="31"/>
      <c r="J1951" s="31"/>
      <c r="K1951" s="31"/>
      <c r="L1951" s="31"/>
      <c r="M1951" s="31"/>
      <c r="N1951" s="31"/>
      <c r="O1951" s="31"/>
      <c r="P1951" s="31"/>
      <c r="Q1951" s="31"/>
      <c r="R1951" s="31"/>
      <c r="S1951" s="31"/>
      <c r="T1951" s="31"/>
      <c r="U1951" s="31"/>
      <c r="V1951" s="31"/>
      <c r="W1951" s="31"/>
    </row>
    <row r="1952" spans="1:23" s="28" customFormat="1" x14ac:dyDescent="0.2">
      <c r="A1952" s="31"/>
      <c r="B1952" s="31"/>
      <c r="C1952" s="31"/>
      <c r="D1952" s="31"/>
      <c r="E1952" s="31"/>
      <c r="F1952" s="31"/>
      <c r="G1952" s="31"/>
      <c r="H1952" s="31"/>
      <c r="I1952" s="31"/>
      <c r="J1952" s="31"/>
      <c r="K1952" s="31"/>
      <c r="L1952" s="31"/>
      <c r="M1952" s="31"/>
      <c r="N1952" s="31"/>
      <c r="O1952" s="31"/>
      <c r="P1952" s="31"/>
      <c r="Q1952" s="31"/>
      <c r="R1952" s="31"/>
      <c r="S1952" s="31"/>
      <c r="T1952" s="31"/>
      <c r="U1952" s="31"/>
      <c r="V1952" s="31"/>
      <c r="W1952" s="31"/>
    </row>
    <row r="1953" spans="1:23" s="28" customFormat="1" x14ac:dyDescent="0.2">
      <c r="A1953" s="31"/>
      <c r="B1953" s="31"/>
      <c r="C1953" s="31"/>
      <c r="D1953" s="31"/>
      <c r="E1953" s="31"/>
      <c r="F1953" s="31"/>
      <c r="G1953" s="31"/>
      <c r="H1953" s="31"/>
      <c r="I1953" s="31"/>
      <c r="J1953" s="31"/>
      <c r="K1953" s="31"/>
      <c r="L1953" s="31"/>
      <c r="M1953" s="31"/>
      <c r="N1953" s="31"/>
      <c r="O1953" s="31"/>
      <c r="P1953" s="31"/>
      <c r="Q1953" s="31"/>
      <c r="R1953" s="31"/>
      <c r="S1953" s="31"/>
      <c r="T1953" s="31"/>
      <c r="U1953" s="31"/>
      <c r="V1953" s="31"/>
      <c r="W1953" s="31"/>
    </row>
    <row r="1954" spans="1:23" s="28" customFormat="1" x14ac:dyDescent="0.2">
      <c r="A1954" s="31"/>
      <c r="B1954" s="31"/>
      <c r="C1954" s="31"/>
      <c r="D1954" s="31"/>
      <c r="E1954" s="31"/>
      <c r="F1954" s="31"/>
      <c r="G1954" s="31"/>
      <c r="H1954" s="31"/>
      <c r="I1954" s="31"/>
      <c r="J1954" s="31"/>
      <c r="K1954" s="31"/>
      <c r="L1954" s="31"/>
      <c r="M1954" s="31"/>
      <c r="N1954" s="31"/>
      <c r="O1954" s="31"/>
      <c r="P1954" s="31"/>
      <c r="Q1954" s="31"/>
      <c r="R1954" s="31"/>
      <c r="S1954" s="31"/>
      <c r="T1954" s="31"/>
      <c r="U1954" s="31"/>
      <c r="V1954" s="31"/>
      <c r="W1954" s="31"/>
    </row>
    <row r="1955" spans="1:23" s="28" customFormat="1" x14ac:dyDescent="0.2">
      <c r="A1955" s="31"/>
      <c r="B1955" s="31"/>
      <c r="C1955" s="31"/>
      <c r="D1955" s="31"/>
      <c r="E1955" s="31"/>
      <c r="F1955" s="31"/>
      <c r="G1955" s="31"/>
      <c r="H1955" s="31"/>
      <c r="I1955" s="31"/>
      <c r="J1955" s="31"/>
      <c r="K1955" s="31"/>
      <c r="L1955" s="31"/>
      <c r="M1955" s="31"/>
      <c r="N1955" s="31"/>
      <c r="O1955" s="31"/>
      <c r="P1955" s="31"/>
      <c r="Q1955" s="31"/>
      <c r="R1955" s="31"/>
      <c r="S1955" s="31"/>
      <c r="T1955" s="31"/>
      <c r="U1955" s="31"/>
      <c r="V1955" s="31"/>
      <c r="W1955" s="31"/>
    </row>
    <row r="1956" spans="1:23" s="28" customFormat="1" x14ac:dyDescent="0.2">
      <c r="A1956" s="31"/>
      <c r="B1956" s="31"/>
      <c r="C1956" s="31"/>
      <c r="D1956" s="31"/>
      <c r="E1956" s="31"/>
      <c r="F1956" s="31"/>
      <c r="G1956" s="31"/>
      <c r="H1956" s="31"/>
      <c r="I1956" s="31"/>
      <c r="J1956" s="31"/>
      <c r="K1956" s="31"/>
      <c r="L1956" s="31"/>
      <c r="M1956" s="31"/>
      <c r="N1956" s="31"/>
      <c r="O1956" s="31"/>
      <c r="P1956" s="31"/>
      <c r="Q1956" s="31"/>
      <c r="R1956" s="31"/>
      <c r="S1956" s="31"/>
      <c r="T1956" s="31"/>
      <c r="U1956" s="31"/>
      <c r="V1956" s="31"/>
      <c r="W1956" s="31"/>
    </row>
    <row r="1957" spans="1:23" s="28" customFormat="1" x14ac:dyDescent="0.2">
      <c r="A1957" s="31"/>
      <c r="B1957" s="31"/>
      <c r="C1957" s="31"/>
      <c r="D1957" s="31"/>
      <c r="E1957" s="31"/>
      <c r="F1957" s="31"/>
      <c r="G1957" s="31"/>
      <c r="H1957" s="31"/>
      <c r="I1957" s="31"/>
      <c r="J1957" s="31"/>
      <c r="K1957" s="31"/>
      <c r="L1957" s="31"/>
      <c r="M1957" s="31"/>
      <c r="N1957" s="31"/>
      <c r="O1957" s="31"/>
      <c r="P1957" s="31"/>
      <c r="Q1957" s="31"/>
      <c r="R1957" s="31"/>
      <c r="S1957" s="31"/>
      <c r="T1957" s="31"/>
      <c r="U1957" s="31"/>
      <c r="V1957" s="31"/>
      <c r="W1957" s="31"/>
    </row>
    <row r="1958" spans="1:23" s="28" customFormat="1" x14ac:dyDescent="0.2">
      <c r="A1958" s="31"/>
      <c r="B1958" s="31"/>
      <c r="C1958" s="31"/>
      <c r="D1958" s="31"/>
      <c r="E1958" s="31"/>
      <c r="F1958" s="31"/>
      <c r="G1958" s="31"/>
      <c r="H1958" s="31"/>
      <c r="I1958" s="31"/>
      <c r="J1958" s="31"/>
      <c r="K1958" s="31"/>
      <c r="L1958" s="31"/>
      <c r="M1958" s="31"/>
      <c r="N1958" s="31"/>
      <c r="O1958" s="31"/>
      <c r="P1958" s="31"/>
      <c r="Q1958" s="31"/>
      <c r="R1958" s="31"/>
      <c r="S1958" s="31"/>
      <c r="T1958" s="31"/>
      <c r="U1958" s="31"/>
      <c r="V1958" s="31"/>
      <c r="W1958" s="31"/>
    </row>
    <row r="1959" spans="1:23" s="28" customFormat="1" x14ac:dyDescent="0.2">
      <c r="A1959" s="31"/>
      <c r="B1959" s="31"/>
      <c r="C1959" s="31"/>
      <c r="D1959" s="31"/>
      <c r="E1959" s="31"/>
      <c r="F1959" s="31"/>
      <c r="G1959" s="31"/>
      <c r="H1959" s="31"/>
      <c r="I1959" s="31"/>
      <c r="J1959" s="31"/>
      <c r="K1959" s="31"/>
      <c r="L1959" s="31"/>
      <c r="M1959" s="31"/>
      <c r="N1959" s="31"/>
      <c r="O1959" s="31"/>
      <c r="P1959" s="31"/>
      <c r="Q1959" s="31"/>
      <c r="R1959" s="31"/>
      <c r="S1959" s="31"/>
      <c r="T1959" s="31"/>
      <c r="U1959" s="31"/>
      <c r="V1959" s="31"/>
      <c r="W1959" s="31"/>
    </row>
    <row r="1960" spans="1:23" s="28" customFormat="1" x14ac:dyDescent="0.2">
      <c r="A1960" s="31"/>
      <c r="B1960" s="31"/>
      <c r="C1960" s="31"/>
      <c r="D1960" s="31"/>
      <c r="E1960" s="31"/>
      <c r="F1960" s="31"/>
      <c r="G1960" s="31"/>
      <c r="H1960" s="31"/>
      <c r="I1960" s="31"/>
      <c r="J1960" s="31"/>
      <c r="K1960" s="31"/>
      <c r="L1960" s="31"/>
      <c r="M1960" s="31"/>
      <c r="N1960" s="31"/>
      <c r="O1960" s="31"/>
      <c r="P1960" s="31"/>
      <c r="Q1960" s="31"/>
      <c r="R1960" s="31"/>
      <c r="S1960" s="31"/>
      <c r="T1960" s="31"/>
      <c r="U1960" s="31"/>
      <c r="V1960" s="31"/>
      <c r="W1960" s="31"/>
    </row>
    <row r="1961" spans="1:23" s="28" customFormat="1" x14ac:dyDescent="0.2">
      <c r="A1961" s="31"/>
      <c r="B1961" s="31"/>
      <c r="C1961" s="31"/>
      <c r="D1961" s="31"/>
      <c r="E1961" s="31"/>
      <c r="F1961" s="31"/>
      <c r="G1961" s="31"/>
      <c r="H1961" s="31"/>
      <c r="I1961" s="31"/>
      <c r="J1961" s="31"/>
      <c r="K1961" s="31"/>
      <c r="L1961" s="31"/>
      <c r="M1961" s="31"/>
      <c r="N1961" s="31"/>
      <c r="O1961" s="31"/>
      <c r="P1961" s="31"/>
      <c r="Q1961" s="31"/>
      <c r="R1961" s="31"/>
      <c r="S1961" s="31"/>
      <c r="T1961" s="31"/>
      <c r="U1961" s="31"/>
      <c r="V1961" s="31"/>
      <c r="W1961" s="31"/>
    </row>
    <row r="1962" spans="1:23" s="28" customFormat="1" x14ac:dyDescent="0.2">
      <c r="A1962" s="31"/>
      <c r="B1962" s="31"/>
      <c r="C1962" s="31"/>
      <c r="D1962" s="31"/>
      <c r="E1962" s="31"/>
      <c r="F1962" s="31"/>
      <c r="G1962" s="31"/>
      <c r="H1962" s="31"/>
      <c r="I1962" s="31"/>
      <c r="J1962" s="31"/>
      <c r="K1962" s="31"/>
      <c r="L1962" s="31"/>
      <c r="M1962" s="31"/>
      <c r="N1962" s="31"/>
      <c r="O1962" s="31"/>
      <c r="P1962" s="31"/>
      <c r="Q1962" s="31"/>
      <c r="R1962" s="31"/>
      <c r="S1962" s="31"/>
      <c r="T1962" s="31"/>
      <c r="U1962" s="31"/>
      <c r="V1962" s="31"/>
      <c r="W1962" s="31"/>
    </row>
    <row r="1963" spans="1:23" s="28" customFormat="1" x14ac:dyDescent="0.2">
      <c r="A1963" s="31"/>
      <c r="B1963" s="31"/>
      <c r="C1963" s="31"/>
      <c r="D1963" s="31"/>
      <c r="E1963" s="31"/>
      <c r="F1963" s="31"/>
      <c r="G1963" s="31"/>
      <c r="H1963" s="31"/>
      <c r="I1963" s="31"/>
      <c r="J1963" s="31"/>
      <c r="K1963" s="31"/>
      <c r="L1963" s="31"/>
      <c r="M1963" s="31"/>
      <c r="N1963" s="31"/>
      <c r="O1963" s="31"/>
      <c r="P1963" s="31"/>
      <c r="Q1963" s="31"/>
      <c r="R1963" s="31"/>
      <c r="S1963" s="31"/>
      <c r="T1963" s="31"/>
      <c r="U1963" s="31"/>
      <c r="V1963" s="31"/>
      <c r="W1963" s="31"/>
    </row>
    <row r="1964" spans="1:23" s="28" customFormat="1" x14ac:dyDescent="0.2">
      <c r="A1964" s="31"/>
      <c r="B1964" s="31"/>
      <c r="C1964" s="31"/>
      <c r="D1964" s="31"/>
      <c r="E1964" s="31"/>
      <c r="F1964" s="31"/>
      <c r="G1964" s="31"/>
      <c r="H1964" s="31"/>
      <c r="I1964" s="31"/>
      <c r="J1964" s="31"/>
      <c r="K1964" s="31"/>
      <c r="L1964" s="31"/>
      <c r="M1964" s="31"/>
      <c r="N1964" s="31"/>
      <c r="O1964" s="31"/>
      <c r="P1964" s="31"/>
      <c r="Q1964" s="31"/>
      <c r="R1964" s="31"/>
      <c r="S1964" s="31"/>
      <c r="T1964" s="31"/>
      <c r="U1964" s="31"/>
      <c r="V1964" s="31"/>
      <c r="W1964" s="31"/>
    </row>
    <row r="1965" spans="1:23" s="28" customFormat="1" x14ac:dyDescent="0.2">
      <c r="A1965" s="31"/>
      <c r="B1965" s="31"/>
      <c r="C1965" s="31"/>
      <c r="D1965" s="31"/>
      <c r="E1965" s="31"/>
      <c r="F1965" s="31"/>
      <c r="G1965" s="31"/>
      <c r="H1965" s="31"/>
      <c r="I1965" s="31"/>
      <c r="J1965" s="31"/>
      <c r="K1965" s="31"/>
      <c r="L1965" s="31"/>
      <c r="M1965" s="31"/>
      <c r="N1965" s="31"/>
      <c r="O1965" s="31"/>
      <c r="P1965" s="31"/>
      <c r="Q1965" s="31"/>
      <c r="R1965" s="31"/>
      <c r="S1965" s="31"/>
      <c r="T1965" s="31"/>
      <c r="U1965" s="31"/>
      <c r="V1965" s="31"/>
      <c r="W1965" s="31"/>
    </row>
    <row r="1966" spans="1:23" s="28" customFormat="1" x14ac:dyDescent="0.2">
      <c r="A1966" s="31"/>
      <c r="B1966" s="31"/>
      <c r="C1966" s="31"/>
      <c r="D1966" s="31"/>
      <c r="E1966" s="31"/>
      <c r="F1966" s="31"/>
      <c r="G1966" s="31"/>
      <c r="H1966" s="31"/>
      <c r="I1966" s="31"/>
      <c r="J1966" s="31"/>
      <c r="K1966" s="31"/>
      <c r="L1966" s="31"/>
      <c r="M1966" s="31"/>
      <c r="N1966" s="31"/>
      <c r="O1966" s="31"/>
      <c r="P1966" s="31"/>
      <c r="Q1966" s="31"/>
      <c r="R1966" s="31"/>
      <c r="S1966" s="31"/>
      <c r="T1966" s="31"/>
      <c r="U1966" s="31"/>
      <c r="V1966" s="31"/>
      <c r="W1966" s="31"/>
    </row>
    <row r="1967" spans="1:23" s="28" customFormat="1" x14ac:dyDescent="0.2">
      <c r="A1967" s="31"/>
      <c r="B1967" s="31"/>
      <c r="C1967" s="31"/>
      <c r="D1967" s="31"/>
      <c r="E1967" s="31"/>
      <c r="F1967" s="31"/>
      <c r="G1967" s="31"/>
      <c r="H1967" s="31"/>
      <c r="I1967" s="31"/>
      <c r="J1967" s="31"/>
      <c r="K1967" s="31"/>
      <c r="L1967" s="31"/>
      <c r="M1967" s="31"/>
      <c r="N1967" s="31"/>
      <c r="O1967" s="31"/>
      <c r="P1967" s="31"/>
      <c r="Q1967" s="31"/>
      <c r="R1967" s="31"/>
      <c r="S1967" s="31"/>
      <c r="T1967" s="31"/>
      <c r="U1967" s="31"/>
      <c r="V1967" s="31"/>
      <c r="W1967" s="31"/>
    </row>
    <row r="1968" spans="1:23" s="28" customFormat="1" x14ac:dyDescent="0.2">
      <c r="A1968" s="31"/>
      <c r="B1968" s="31"/>
      <c r="C1968" s="31"/>
      <c r="D1968" s="31"/>
      <c r="E1968" s="31"/>
      <c r="F1968" s="31"/>
      <c r="G1968" s="31"/>
      <c r="H1968" s="31"/>
      <c r="I1968" s="31"/>
      <c r="J1968" s="31"/>
      <c r="K1968" s="31"/>
      <c r="L1968" s="31"/>
      <c r="M1968" s="31"/>
      <c r="N1968" s="31"/>
      <c r="O1968" s="31"/>
      <c r="P1968" s="31"/>
      <c r="Q1968" s="31"/>
      <c r="R1968" s="31"/>
      <c r="S1968" s="31"/>
      <c r="T1968" s="31"/>
      <c r="U1968" s="31"/>
      <c r="V1968" s="31"/>
      <c r="W1968" s="31"/>
    </row>
    <row r="1969" spans="1:23" s="28" customFormat="1" x14ac:dyDescent="0.2">
      <c r="A1969" s="31"/>
      <c r="B1969" s="31"/>
      <c r="C1969" s="31"/>
      <c r="D1969" s="31"/>
      <c r="E1969" s="31"/>
      <c r="F1969" s="31"/>
      <c r="G1969" s="31"/>
      <c r="H1969" s="31"/>
      <c r="I1969" s="31"/>
      <c r="J1969" s="31"/>
      <c r="K1969" s="31"/>
      <c r="L1969" s="31"/>
      <c r="M1969" s="31"/>
      <c r="N1969" s="31"/>
      <c r="O1969" s="31"/>
      <c r="P1969" s="31"/>
      <c r="Q1969" s="31"/>
      <c r="R1969" s="31"/>
      <c r="S1969" s="31"/>
      <c r="T1969" s="31"/>
      <c r="U1969" s="31"/>
      <c r="V1969" s="31"/>
      <c r="W1969" s="31"/>
    </row>
    <row r="1970" spans="1:23" s="28" customFormat="1" x14ac:dyDescent="0.2">
      <c r="A1970" s="31"/>
      <c r="B1970" s="31"/>
      <c r="C1970" s="31"/>
      <c r="D1970" s="31"/>
      <c r="E1970" s="31"/>
      <c r="F1970" s="31"/>
      <c r="G1970" s="31"/>
      <c r="H1970" s="31"/>
      <c r="I1970" s="31"/>
      <c r="J1970" s="31"/>
      <c r="K1970" s="31"/>
      <c r="L1970" s="31"/>
      <c r="M1970" s="31"/>
      <c r="N1970" s="31"/>
      <c r="O1970" s="31"/>
      <c r="P1970" s="31"/>
      <c r="Q1970" s="31"/>
      <c r="R1970" s="31"/>
      <c r="S1970" s="31"/>
      <c r="T1970" s="31"/>
      <c r="U1970" s="31"/>
      <c r="V1970" s="31"/>
      <c r="W1970" s="31"/>
    </row>
    <row r="1971" spans="1:23" s="28" customFormat="1" x14ac:dyDescent="0.2">
      <c r="A1971" s="31"/>
      <c r="B1971" s="31"/>
      <c r="C1971" s="31"/>
      <c r="D1971" s="31"/>
      <c r="E1971" s="31"/>
      <c r="F1971" s="31"/>
      <c r="G1971" s="31"/>
      <c r="H1971" s="31"/>
      <c r="I1971" s="31"/>
      <c r="J1971" s="31"/>
      <c r="K1971" s="31"/>
      <c r="L1971" s="31"/>
      <c r="M1971" s="31"/>
      <c r="N1971" s="31"/>
      <c r="O1971" s="31"/>
      <c r="P1971" s="31"/>
      <c r="Q1971" s="31"/>
      <c r="R1971" s="31"/>
      <c r="S1971" s="31"/>
      <c r="T1971" s="31"/>
      <c r="U1971" s="31"/>
      <c r="V1971" s="31"/>
      <c r="W1971" s="31"/>
    </row>
    <row r="1972" spans="1:23" s="28" customFormat="1" x14ac:dyDescent="0.2">
      <c r="A1972" s="31"/>
      <c r="B1972" s="31"/>
      <c r="C1972" s="31"/>
      <c r="D1972" s="31"/>
      <c r="E1972" s="31"/>
      <c r="F1972" s="31"/>
      <c r="G1972" s="31"/>
      <c r="H1972" s="31"/>
      <c r="I1972" s="31"/>
      <c r="J1972" s="31"/>
      <c r="K1972" s="31"/>
      <c r="L1972" s="31"/>
      <c r="M1972" s="31"/>
      <c r="N1972" s="31"/>
      <c r="O1972" s="31"/>
      <c r="P1972" s="31"/>
      <c r="Q1972" s="31"/>
      <c r="R1972" s="31"/>
      <c r="S1972" s="31"/>
      <c r="T1972" s="31"/>
      <c r="U1972" s="31"/>
      <c r="V1972" s="31"/>
      <c r="W1972" s="31"/>
    </row>
    <row r="1973" spans="1:23" s="28" customFormat="1" x14ac:dyDescent="0.2">
      <c r="A1973" s="31"/>
      <c r="B1973" s="31"/>
      <c r="C1973" s="31"/>
      <c r="D1973" s="31"/>
      <c r="E1973" s="31"/>
      <c r="F1973" s="31"/>
      <c r="G1973" s="31"/>
      <c r="H1973" s="31"/>
      <c r="I1973" s="31"/>
      <c r="J1973" s="31"/>
      <c r="K1973" s="31"/>
      <c r="L1973" s="31"/>
      <c r="M1973" s="31"/>
      <c r="N1973" s="31"/>
      <c r="O1973" s="31"/>
      <c r="P1973" s="31"/>
      <c r="Q1973" s="31"/>
      <c r="R1973" s="31"/>
      <c r="S1973" s="31"/>
      <c r="T1973" s="31"/>
      <c r="U1973" s="31"/>
      <c r="V1973" s="31"/>
      <c r="W1973" s="31"/>
    </row>
    <row r="1974" spans="1:23" s="28" customFormat="1" x14ac:dyDescent="0.2">
      <c r="A1974" s="31"/>
      <c r="B1974" s="31"/>
      <c r="C1974" s="31"/>
      <c r="D1974" s="31"/>
      <c r="E1974" s="31"/>
      <c r="F1974" s="31"/>
      <c r="G1974" s="31"/>
      <c r="H1974" s="31"/>
      <c r="I1974" s="31"/>
      <c r="J1974" s="31"/>
      <c r="K1974" s="31"/>
      <c r="L1974" s="31"/>
      <c r="M1974" s="31"/>
      <c r="N1974" s="31"/>
      <c r="O1974" s="31"/>
      <c r="P1974" s="31"/>
      <c r="Q1974" s="31"/>
      <c r="R1974" s="31"/>
      <c r="S1974" s="31"/>
      <c r="T1974" s="31"/>
      <c r="U1974" s="31"/>
      <c r="V1974" s="31"/>
      <c r="W1974" s="31"/>
    </row>
    <row r="1975" spans="1:23" s="28" customFormat="1" x14ac:dyDescent="0.2">
      <c r="A1975" s="31"/>
      <c r="B1975" s="31"/>
      <c r="C1975" s="31"/>
      <c r="D1975" s="31"/>
      <c r="E1975" s="31"/>
      <c r="F1975" s="31"/>
      <c r="G1975" s="31"/>
      <c r="H1975" s="31"/>
      <c r="I1975" s="31"/>
      <c r="J1975" s="31"/>
      <c r="K1975" s="31"/>
      <c r="L1975" s="31"/>
      <c r="M1975" s="31"/>
      <c r="N1975" s="31"/>
      <c r="O1975" s="31"/>
      <c r="P1975" s="31"/>
      <c r="Q1975" s="31"/>
      <c r="R1975" s="31"/>
      <c r="S1975" s="31"/>
      <c r="T1975" s="31"/>
      <c r="U1975" s="31"/>
      <c r="V1975" s="31"/>
      <c r="W1975" s="31"/>
    </row>
    <row r="1976" spans="1:23" s="28" customFormat="1" x14ac:dyDescent="0.2">
      <c r="A1976" s="31"/>
      <c r="B1976" s="31"/>
      <c r="C1976" s="31"/>
      <c r="D1976" s="31"/>
      <c r="E1976" s="31"/>
      <c r="F1976" s="31"/>
      <c r="G1976" s="31"/>
      <c r="H1976" s="31"/>
      <c r="I1976" s="31"/>
      <c r="J1976" s="31"/>
      <c r="K1976" s="31"/>
      <c r="L1976" s="31"/>
      <c r="M1976" s="31"/>
      <c r="N1976" s="31"/>
      <c r="O1976" s="31"/>
      <c r="P1976" s="31"/>
      <c r="Q1976" s="31"/>
      <c r="R1976" s="31"/>
      <c r="S1976" s="31"/>
      <c r="T1976" s="31"/>
      <c r="U1976" s="31"/>
      <c r="V1976" s="31"/>
      <c r="W1976" s="31"/>
    </row>
    <row r="1977" spans="1:23" s="28" customFormat="1" x14ac:dyDescent="0.2">
      <c r="A1977" s="31"/>
      <c r="B1977" s="31"/>
      <c r="C1977" s="31"/>
      <c r="D1977" s="31"/>
      <c r="E1977" s="31"/>
      <c r="F1977" s="31"/>
      <c r="G1977" s="31"/>
      <c r="H1977" s="31"/>
      <c r="I1977" s="31"/>
      <c r="J1977" s="31"/>
      <c r="K1977" s="31"/>
      <c r="L1977" s="31"/>
      <c r="M1977" s="31"/>
      <c r="N1977" s="31"/>
      <c r="O1977" s="31"/>
      <c r="P1977" s="31"/>
      <c r="Q1977" s="31"/>
      <c r="R1977" s="31"/>
      <c r="S1977" s="31"/>
      <c r="T1977" s="31"/>
      <c r="U1977" s="31"/>
      <c r="V1977" s="31"/>
      <c r="W1977" s="31"/>
    </row>
    <row r="1978" spans="1:23" s="28" customFormat="1" x14ac:dyDescent="0.2">
      <c r="A1978" s="31"/>
      <c r="B1978" s="31"/>
      <c r="C1978" s="31"/>
      <c r="D1978" s="31"/>
      <c r="E1978" s="31"/>
      <c r="F1978" s="31"/>
      <c r="G1978" s="31"/>
      <c r="H1978" s="31"/>
      <c r="I1978" s="31"/>
      <c r="J1978" s="31"/>
      <c r="K1978" s="31"/>
      <c r="L1978" s="31"/>
      <c r="M1978" s="31"/>
      <c r="N1978" s="31"/>
      <c r="O1978" s="31"/>
      <c r="P1978" s="31"/>
      <c r="Q1978" s="31"/>
      <c r="R1978" s="31"/>
      <c r="S1978" s="31"/>
      <c r="T1978" s="31"/>
      <c r="U1978" s="31"/>
      <c r="V1978" s="31"/>
      <c r="W1978" s="31"/>
    </row>
    <row r="1979" spans="1:23" s="28" customFormat="1" x14ac:dyDescent="0.2">
      <c r="A1979" s="31"/>
      <c r="B1979" s="31"/>
      <c r="C1979" s="31"/>
      <c r="D1979" s="31"/>
      <c r="E1979" s="31"/>
      <c r="F1979" s="31"/>
      <c r="G1979" s="31"/>
      <c r="H1979" s="31"/>
      <c r="I1979" s="31"/>
      <c r="J1979" s="31"/>
      <c r="K1979" s="31"/>
      <c r="L1979" s="31"/>
      <c r="M1979" s="31"/>
      <c r="N1979" s="31"/>
      <c r="O1979" s="31"/>
      <c r="P1979" s="31"/>
      <c r="Q1979" s="31"/>
      <c r="R1979" s="31"/>
      <c r="S1979" s="31"/>
      <c r="T1979" s="31"/>
      <c r="U1979" s="31"/>
      <c r="V1979" s="31"/>
      <c r="W1979" s="31"/>
    </row>
    <row r="1980" spans="1:23" s="28" customFormat="1" x14ac:dyDescent="0.2">
      <c r="A1980" s="31"/>
      <c r="B1980" s="31"/>
      <c r="C1980" s="31"/>
      <c r="D1980" s="31"/>
      <c r="E1980" s="31"/>
      <c r="F1980" s="31"/>
      <c r="G1980" s="31"/>
      <c r="H1980" s="31"/>
      <c r="I1980" s="31"/>
      <c r="J1980" s="31"/>
      <c r="K1980" s="31"/>
      <c r="L1980" s="31"/>
      <c r="M1980" s="31"/>
      <c r="N1980" s="31"/>
      <c r="O1980" s="31"/>
      <c r="P1980" s="31"/>
      <c r="Q1980" s="31"/>
      <c r="R1980" s="31"/>
      <c r="S1980" s="31"/>
      <c r="T1980" s="31"/>
      <c r="U1980" s="31"/>
      <c r="V1980" s="31"/>
      <c r="W1980" s="31"/>
    </row>
    <row r="1981" spans="1:23" s="28" customFormat="1" x14ac:dyDescent="0.2">
      <c r="A1981" s="31"/>
      <c r="B1981" s="31"/>
      <c r="C1981" s="31"/>
      <c r="D1981" s="31"/>
      <c r="E1981" s="31"/>
      <c r="F1981" s="31"/>
      <c r="G1981" s="31"/>
      <c r="H1981" s="31"/>
      <c r="I1981" s="31"/>
      <c r="J1981" s="31"/>
      <c r="K1981" s="31"/>
      <c r="L1981" s="31"/>
      <c r="M1981" s="31"/>
      <c r="N1981" s="31"/>
      <c r="O1981" s="31"/>
      <c r="P1981" s="31"/>
      <c r="Q1981" s="31"/>
      <c r="R1981" s="31"/>
      <c r="S1981" s="31"/>
      <c r="T1981" s="31"/>
      <c r="U1981" s="31"/>
      <c r="V1981" s="31"/>
      <c r="W1981" s="31"/>
    </row>
    <row r="1982" spans="1:23" s="28" customFormat="1" x14ac:dyDescent="0.2">
      <c r="A1982" s="31"/>
      <c r="B1982" s="31"/>
      <c r="C1982" s="31"/>
      <c r="D1982" s="31"/>
      <c r="E1982" s="31"/>
      <c r="F1982" s="31"/>
      <c r="G1982" s="31"/>
      <c r="H1982" s="31"/>
      <c r="I1982" s="31"/>
      <c r="J1982" s="31"/>
      <c r="K1982" s="31"/>
      <c r="L1982" s="31"/>
      <c r="M1982" s="31"/>
      <c r="N1982" s="31"/>
      <c r="O1982" s="31"/>
      <c r="P1982" s="31"/>
      <c r="Q1982" s="31"/>
      <c r="R1982" s="31"/>
      <c r="S1982" s="31"/>
      <c r="T1982" s="31"/>
      <c r="U1982" s="31"/>
      <c r="V1982" s="31"/>
      <c r="W1982" s="31"/>
    </row>
    <row r="1983" spans="1:23" s="28" customFormat="1" x14ac:dyDescent="0.2">
      <c r="A1983" s="31"/>
      <c r="B1983" s="31"/>
      <c r="C1983" s="31"/>
      <c r="D1983" s="31"/>
      <c r="E1983" s="31"/>
      <c r="F1983" s="31"/>
      <c r="G1983" s="31"/>
      <c r="H1983" s="31"/>
      <c r="I1983" s="31"/>
      <c r="J1983" s="31"/>
      <c r="K1983" s="31"/>
      <c r="L1983" s="31"/>
      <c r="M1983" s="31"/>
      <c r="N1983" s="31"/>
      <c r="O1983" s="31"/>
      <c r="P1983" s="31"/>
      <c r="Q1983" s="31"/>
      <c r="R1983" s="31"/>
      <c r="S1983" s="31"/>
      <c r="T1983" s="31"/>
      <c r="U1983" s="31"/>
      <c r="V1983" s="31"/>
      <c r="W1983" s="31"/>
    </row>
    <row r="1984" spans="1:23" s="28" customFormat="1" x14ac:dyDescent="0.2">
      <c r="A1984" s="31"/>
      <c r="B1984" s="31"/>
      <c r="C1984" s="31"/>
      <c r="D1984" s="31"/>
      <c r="E1984" s="31"/>
      <c r="F1984" s="31"/>
      <c r="G1984" s="31"/>
      <c r="H1984" s="31"/>
      <c r="I1984" s="31"/>
      <c r="J1984" s="31"/>
      <c r="K1984" s="31"/>
      <c r="L1984" s="31"/>
      <c r="M1984" s="31"/>
      <c r="N1984" s="31"/>
      <c r="O1984" s="31"/>
      <c r="P1984" s="31"/>
      <c r="Q1984" s="31"/>
      <c r="R1984" s="31"/>
      <c r="S1984" s="31"/>
      <c r="T1984" s="31"/>
      <c r="U1984" s="31"/>
      <c r="V1984" s="31"/>
      <c r="W1984" s="31"/>
    </row>
    <row r="1985" spans="1:23" s="28" customFormat="1" x14ac:dyDescent="0.2">
      <c r="A1985" s="31"/>
      <c r="B1985" s="31"/>
      <c r="C1985" s="31"/>
      <c r="D1985" s="31"/>
      <c r="E1985" s="31"/>
      <c r="F1985" s="31"/>
      <c r="G1985" s="31"/>
      <c r="H1985" s="31"/>
      <c r="I1985" s="31"/>
      <c r="J1985" s="31"/>
      <c r="K1985" s="31"/>
      <c r="L1985" s="31"/>
      <c r="M1985" s="31"/>
      <c r="N1985" s="31"/>
      <c r="O1985" s="31"/>
      <c r="P1985" s="31"/>
      <c r="Q1985" s="31"/>
      <c r="R1985" s="31"/>
      <c r="S1985" s="31"/>
      <c r="T1985" s="31"/>
      <c r="U1985" s="31"/>
      <c r="V1985" s="31"/>
      <c r="W1985" s="31"/>
    </row>
    <row r="1986" spans="1:23" s="28" customFormat="1" x14ac:dyDescent="0.2">
      <c r="A1986" s="31"/>
      <c r="B1986" s="31"/>
      <c r="C1986" s="31"/>
      <c r="D1986" s="31"/>
      <c r="E1986" s="31"/>
      <c r="F1986" s="31"/>
      <c r="G1986" s="31"/>
      <c r="H1986" s="31"/>
      <c r="I1986" s="31"/>
      <c r="J1986" s="31"/>
      <c r="K1986" s="31"/>
      <c r="L1986" s="31"/>
      <c r="M1986" s="31"/>
      <c r="N1986" s="31"/>
      <c r="O1986" s="31"/>
      <c r="P1986" s="31"/>
      <c r="Q1986" s="31"/>
      <c r="R1986" s="31"/>
      <c r="S1986" s="31"/>
      <c r="T1986" s="31"/>
      <c r="U1986" s="31"/>
      <c r="V1986" s="31"/>
      <c r="W1986" s="31"/>
    </row>
    <row r="1987" spans="1:23" s="28" customFormat="1" x14ac:dyDescent="0.2">
      <c r="A1987" s="31"/>
      <c r="B1987" s="31"/>
      <c r="C1987" s="31"/>
      <c r="D1987" s="31"/>
      <c r="E1987" s="31"/>
      <c r="F1987" s="31"/>
      <c r="G1987" s="31"/>
      <c r="H1987" s="31"/>
      <c r="I1987" s="31"/>
      <c r="J1987" s="31"/>
      <c r="K1987" s="31"/>
      <c r="L1987" s="31"/>
      <c r="M1987" s="31"/>
      <c r="N1987" s="31"/>
      <c r="O1987" s="31"/>
      <c r="P1987" s="31"/>
      <c r="Q1987" s="31"/>
      <c r="R1987" s="31"/>
      <c r="S1987" s="31"/>
      <c r="T1987" s="31"/>
      <c r="U1987" s="31"/>
      <c r="V1987" s="31"/>
      <c r="W1987" s="31"/>
    </row>
    <row r="1988" spans="1:23" s="28" customFormat="1" x14ac:dyDescent="0.2">
      <c r="A1988" s="31"/>
      <c r="B1988" s="31"/>
      <c r="C1988" s="31"/>
      <c r="D1988" s="31"/>
      <c r="E1988" s="31"/>
      <c r="F1988" s="31"/>
      <c r="G1988" s="31"/>
      <c r="H1988" s="31"/>
      <c r="I1988" s="31"/>
      <c r="J1988" s="31"/>
      <c r="K1988" s="31"/>
      <c r="L1988" s="31"/>
      <c r="M1988" s="31"/>
      <c r="N1988" s="31"/>
      <c r="O1988" s="31"/>
      <c r="P1988" s="31"/>
      <c r="Q1988" s="31"/>
      <c r="R1988" s="31"/>
      <c r="S1988" s="31"/>
      <c r="T1988" s="31"/>
      <c r="U1988" s="31"/>
      <c r="V1988" s="31"/>
      <c r="W1988" s="31"/>
    </row>
    <row r="1989" spans="1:23" s="28" customFormat="1" x14ac:dyDescent="0.2">
      <c r="A1989" s="31"/>
      <c r="B1989" s="31"/>
      <c r="C1989" s="31"/>
      <c r="D1989" s="31"/>
      <c r="E1989" s="31"/>
      <c r="F1989" s="31"/>
      <c r="G1989" s="31"/>
      <c r="H1989" s="31"/>
      <c r="I1989" s="31"/>
      <c r="J1989" s="31"/>
      <c r="K1989" s="31"/>
      <c r="L1989" s="31"/>
      <c r="M1989" s="31"/>
      <c r="N1989" s="31"/>
      <c r="O1989" s="31"/>
      <c r="P1989" s="31"/>
      <c r="Q1989" s="31"/>
      <c r="R1989" s="31"/>
      <c r="S1989" s="31"/>
      <c r="T1989" s="31"/>
      <c r="U1989" s="31"/>
      <c r="V1989" s="31"/>
      <c r="W1989" s="31"/>
    </row>
    <row r="1990" spans="1:23" s="28" customFormat="1" x14ac:dyDescent="0.2">
      <c r="A1990" s="31"/>
      <c r="B1990" s="31"/>
      <c r="C1990" s="31"/>
      <c r="D1990" s="31"/>
      <c r="E1990" s="31"/>
      <c r="F1990" s="31"/>
      <c r="G1990" s="31"/>
      <c r="H1990" s="31"/>
      <c r="I1990" s="31"/>
      <c r="J1990" s="31"/>
      <c r="K1990" s="31"/>
      <c r="L1990" s="31"/>
      <c r="M1990" s="31"/>
      <c r="N1990" s="31"/>
      <c r="O1990" s="31"/>
      <c r="P1990" s="31"/>
      <c r="Q1990" s="31"/>
      <c r="R1990" s="31"/>
      <c r="S1990" s="31"/>
      <c r="T1990" s="31"/>
      <c r="U1990" s="31"/>
      <c r="V1990" s="31"/>
      <c r="W1990" s="31"/>
    </row>
    <row r="1991" spans="1:23" s="28" customFormat="1" x14ac:dyDescent="0.2">
      <c r="A1991" s="31"/>
      <c r="B1991" s="31"/>
      <c r="C1991" s="31"/>
      <c r="D1991" s="31"/>
      <c r="E1991" s="31"/>
      <c r="F1991" s="31"/>
      <c r="G1991" s="31"/>
      <c r="H1991" s="31"/>
      <c r="I1991" s="31"/>
      <c r="J1991" s="31"/>
      <c r="K1991" s="31"/>
      <c r="L1991" s="31"/>
      <c r="M1991" s="31"/>
      <c r="N1991" s="31"/>
      <c r="O1991" s="31"/>
      <c r="P1991" s="31"/>
      <c r="Q1991" s="31"/>
      <c r="R1991" s="31"/>
      <c r="S1991" s="31"/>
      <c r="T1991" s="31"/>
      <c r="U1991" s="31"/>
      <c r="V1991" s="31"/>
      <c r="W1991" s="31"/>
    </row>
    <row r="1992" spans="1:23" s="28" customFormat="1" x14ac:dyDescent="0.2">
      <c r="A1992" s="31"/>
      <c r="B1992" s="31"/>
      <c r="C1992" s="31"/>
      <c r="D1992" s="31"/>
      <c r="E1992" s="31"/>
      <c r="F1992" s="31"/>
      <c r="G1992" s="31"/>
      <c r="H1992" s="31"/>
      <c r="I1992" s="31"/>
      <c r="J1992" s="31"/>
      <c r="K1992" s="31"/>
      <c r="L1992" s="31"/>
      <c r="M1992" s="31"/>
      <c r="N1992" s="31"/>
      <c r="O1992" s="31"/>
      <c r="P1992" s="31"/>
      <c r="Q1992" s="31"/>
      <c r="R1992" s="31"/>
      <c r="S1992" s="31"/>
      <c r="T1992" s="31"/>
      <c r="U1992" s="31"/>
      <c r="V1992" s="31"/>
      <c r="W1992" s="31"/>
    </row>
    <row r="1993" spans="1:23" s="28" customFormat="1" x14ac:dyDescent="0.2">
      <c r="A1993" s="31"/>
      <c r="B1993" s="31"/>
      <c r="C1993" s="31"/>
      <c r="D1993" s="31"/>
      <c r="E1993" s="31"/>
      <c r="F1993" s="31"/>
      <c r="G1993" s="31"/>
      <c r="H1993" s="31"/>
      <c r="I1993" s="31"/>
      <c r="J1993" s="31"/>
      <c r="K1993" s="31"/>
      <c r="L1993" s="31"/>
      <c r="M1993" s="31"/>
      <c r="N1993" s="31"/>
      <c r="O1993" s="31"/>
      <c r="P1993" s="31"/>
      <c r="Q1993" s="31"/>
      <c r="R1993" s="31"/>
      <c r="S1993" s="31"/>
      <c r="T1993" s="31"/>
      <c r="U1993" s="31"/>
      <c r="V1993" s="31"/>
      <c r="W1993" s="31"/>
    </row>
    <row r="1994" spans="1:23" s="28" customFormat="1" x14ac:dyDescent="0.2">
      <c r="A1994" s="31"/>
      <c r="B1994" s="31"/>
      <c r="C1994" s="31"/>
      <c r="D1994" s="31"/>
      <c r="E1994" s="31"/>
      <c r="F1994" s="31"/>
      <c r="G1994" s="31"/>
      <c r="H1994" s="31"/>
      <c r="I1994" s="31"/>
      <c r="J1994" s="31"/>
      <c r="K1994" s="31"/>
      <c r="L1994" s="31"/>
      <c r="M1994" s="31"/>
      <c r="N1994" s="31"/>
      <c r="O1994" s="31"/>
      <c r="P1994" s="31"/>
      <c r="Q1994" s="31"/>
      <c r="R1994" s="31"/>
      <c r="S1994" s="31"/>
      <c r="T1994" s="31"/>
      <c r="U1994" s="31"/>
      <c r="V1994" s="31"/>
      <c r="W1994" s="31"/>
    </row>
    <row r="1995" spans="1:23" s="28" customFormat="1" x14ac:dyDescent="0.2">
      <c r="A1995" s="31"/>
      <c r="B1995" s="31"/>
      <c r="C1995" s="31"/>
      <c r="D1995" s="31"/>
      <c r="E1995" s="31"/>
      <c r="F1995" s="31"/>
      <c r="G1995" s="31"/>
      <c r="H1995" s="31"/>
      <c r="I1995" s="31"/>
      <c r="J1995" s="31"/>
      <c r="K1995" s="31"/>
      <c r="L1995" s="31"/>
      <c r="M1995" s="31"/>
      <c r="N1995" s="31"/>
      <c r="O1995" s="31"/>
      <c r="P1995" s="31"/>
      <c r="Q1995" s="31"/>
      <c r="R1995" s="31"/>
      <c r="S1995" s="31"/>
      <c r="T1995" s="31"/>
      <c r="U1995" s="31"/>
      <c r="V1995" s="31"/>
      <c r="W1995" s="31"/>
    </row>
    <row r="1996" spans="1:23" s="28" customFormat="1" x14ac:dyDescent="0.2">
      <c r="A1996" s="31"/>
      <c r="B1996" s="31"/>
      <c r="C1996" s="31"/>
      <c r="D1996" s="31"/>
      <c r="E1996" s="31"/>
      <c r="F1996" s="31"/>
      <c r="G1996" s="31"/>
      <c r="H1996" s="31"/>
      <c r="I1996" s="31"/>
      <c r="J1996" s="31"/>
      <c r="K1996" s="31"/>
      <c r="L1996" s="31"/>
      <c r="M1996" s="31"/>
      <c r="N1996" s="31"/>
      <c r="O1996" s="31"/>
      <c r="P1996" s="31"/>
      <c r="Q1996" s="31"/>
      <c r="R1996" s="31"/>
      <c r="S1996" s="31"/>
      <c r="T1996" s="31"/>
      <c r="U1996" s="31"/>
      <c r="V1996" s="31"/>
      <c r="W1996" s="31"/>
    </row>
    <row r="1997" spans="1:23" s="28" customFormat="1" x14ac:dyDescent="0.2">
      <c r="A1997" s="31"/>
      <c r="B1997" s="31"/>
      <c r="C1997" s="31"/>
      <c r="D1997" s="31"/>
      <c r="E1997" s="31"/>
      <c r="F1997" s="31"/>
      <c r="G1997" s="31"/>
      <c r="H1997" s="31"/>
      <c r="I1997" s="31"/>
      <c r="J1997" s="31"/>
      <c r="K1997" s="31"/>
      <c r="L1997" s="31"/>
      <c r="M1997" s="31"/>
      <c r="N1997" s="31"/>
      <c r="O1997" s="31"/>
      <c r="P1997" s="31"/>
      <c r="Q1997" s="31"/>
      <c r="R1997" s="31"/>
      <c r="S1997" s="31"/>
      <c r="T1997" s="31"/>
      <c r="U1997" s="31"/>
      <c r="V1997" s="31"/>
      <c r="W1997" s="31"/>
    </row>
    <row r="1998" spans="1:23" s="28" customFormat="1" x14ac:dyDescent="0.2">
      <c r="A1998" s="31"/>
      <c r="B1998" s="31"/>
      <c r="C1998" s="31"/>
      <c r="D1998" s="31"/>
      <c r="E1998" s="31"/>
      <c r="F1998" s="31"/>
      <c r="G1998" s="31"/>
      <c r="H1998" s="31"/>
      <c r="I1998" s="31"/>
      <c r="J1998" s="31"/>
      <c r="K1998" s="31"/>
      <c r="L1998" s="31"/>
      <c r="M1998" s="31"/>
      <c r="N1998" s="31"/>
      <c r="O1998" s="31"/>
      <c r="P1998" s="31"/>
      <c r="Q1998" s="31"/>
      <c r="R1998" s="31"/>
      <c r="S1998" s="31"/>
      <c r="T1998" s="31"/>
      <c r="U1998" s="31"/>
      <c r="V1998" s="31"/>
      <c r="W1998" s="31"/>
    </row>
    <row r="1999" spans="1:23" s="28" customFormat="1" x14ac:dyDescent="0.2">
      <c r="A1999" s="31"/>
      <c r="B1999" s="31"/>
      <c r="C1999" s="31"/>
      <c r="D1999" s="31"/>
      <c r="E1999" s="31"/>
      <c r="F1999" s="31"/>
      <c r="G1999" s="31"/>
      <c r="H1999" s="31"/>
      <c r="I1999" s="31"/>
      <c r="J1999" s="31"/>
      <c r="K1999" s="31"/>
      <c r="L1999" s="31"/>
      <c r="M1999" s="31"/>
      <c r="N1999" s="31"/>
      <c r="O1999" s="31"/>
      <c r="P1999" s="31"/>
      <c r="Q1999" s="31"/>
      <c r="R1999" s="31"/>
      <c r="S1999" s="31"/>
      <c r="T1999" s="31"/>
      <c r="U1999" s="31"/>
      <c r="V1999" s="31"/>
      <c r="W1999" s="31"/>
    </row>
    <row r="2000" spans="1:23" s="28" customFormat="1" x14ac:dyDescent="0.2">
      <c r="A2000" s="31"/>
      <c r="B2000" s="31"/>
      <c r="C2000" s="31"/>
      <c r="D2000" s="31"/>
      <c r="E2000" s="31"/>
      <c r="F2000" s="31"/>
      <c r="G2000" s="31"/>
      <c r="H2000" s="31"/>
      <c r="I2000" s="31"/>
      <c r="J2000" s="31"/>
      <c r="K2000" s="31"/>
      <c r="L2000" s="31"/>
      <c r="M2000" s="31"/>
      <c r="N2000" s="31"/>
      <c r="O2000" s="31"/>
      <c r="P2000" s="31"/>
      <c r="Q2000" s="31"/>
      <c r="R2000" s="31"/>
      <c r="S2000" s="31"/>
      <c r="T2000" s="31"/>
      <c r="U2000" s="31"/>
      <c r="V2000" s="31"/>
      <c r="W2000" s="31"/>
    </row>
    <row r="2001" spans="1:23" s="28" customFormat="1" x14ac:dyDescent="0.2">
      <c r="A2001" s="31"/>
      <c r="B2001" s="31"/>
      <c r="C2001" s="31"/>
      <c r="D2001" s="31"/>
      <c r="E2001" s="31"/>
      <c r="F2001" s="31"/>
      <c r="G2001" s="31"/>
      <c r="H2001" s="31"/>
      <c r="I2001" s="31"/>
      <c r="J2001" s="31"/>
      <c r="K2001" s="31"/>
      <c r="L2001" s="31"/>
      <c r="M2001" s="31"/>
      <c r="N2001" s="31"/>
      <c r="O2001" s="31"/>
      <c r="P2001" s="31"/>
      <c r="Q2001" s="31"/>
      <c r="R2001" s="31"/>
      <c r="S2001" s="31"/>
      <c r="T2001" s="31"/>
      <c r="U2001" s="31"/>
      <c r="V2001" s="31"/>
      <c r="W2001" s="31"/>
    </row>
    <row r="2002" spans="1:23" s="28" customFormat="1" x14ac:dyDescent="0.2">
      <c r="A2002" s="31"/>
      <c r="B2002" s="31"/>
      <c r="C2002" s="31"/>
      <c r="D2002" s="31"/>
      <c r="E2002" s="31"/>
      <c r="F2002" s="31"/>
      <c r="G2002" s="31"/>
      <c r="H2002" s="31"/>
      <c r="I2002" s="31"/>
      <c r="J2002" s="31"/>
      <c r="K2002" s="31"/>
      <c r="L2002" s="31"/>
      <c r="M2002" s="31"/>
      <c r="N2002" s="31"/>
      <c r="O2002" s="31"/>
      <c r="P2002" s="31"/>
      <c r="Q2002" s="31"/>
      <c r="R2002" s="31"/>
      <c r="S2002" s="31"/>
      <c r="T2002" s="31"/>
      <c r="U2002" s="31"/>
      <c r="V2002" s="31"/>
      <c r="W2002" s="31"/>
    </row>
    <row r="2003" spans="1:23" s="28" customFormat="1" x14ac:dyDescent="0.2">
      <c r="A2003" s="31"/>
      <c r="B2003" s="31"/>
      <c r="C2003" s="31"/>
      <c r="D2003" s="31"/>
      <c r="E2003" s="31"/>
      <c r="F2003" s="31"/>
      <c r="G2003" s="31"/>
      <c r="H2003" s="31"/>
      <c r="I2003" s="31"/>
      <c r="J2003" s="31"/>
      <c r="K2003" s="31"/>
      <c r="L2003" s="31"/>
      <c r="M2003" s="31"/>
      <c r="N2003" s="31"/>
      <c r="O2003" s="31"/>
      <c r="P2003" s="31"/>
      <c r="Q2003" s="31"/>
      <c r="R2003" s="31"/>
      <c r="S2003" s="31"/>
      <c r="T2003" s="31"/>
      <c r="U2003" s="31"/>
      <c r="V2003" s="31"/>
      <c r="W2003" s="31"/>
    </row>
    <row r="2004" spans="1:23" s="28" customFormat="1" x14ac:dyDescent="0.2">
      <c r="A2004" s="31"/>
      <c r="B2004" s="31"/>
      <c r="C2004" s="31"/>
      <c r="D2004" s="31"/>
      <c r="E2004" s="31"/>
      <c r="F2004" s="31"/>
      <c r="G2004" s="31"/>
      <c r="H2004" s="31"/>
      <c r="I2004" s="31"/>
      <c r="J2004" s="31"/>
      <c r="K2004" s="31"/>
      <c r="L2004" s="31"/>
      <c r="M2004" s="31"/>
      <c r="N2004" s="31"/>
      <c r="O2004" s="31"/>
      <c r="P2004" s="31"/>
      <c r="Q2004" s="31"/>
      <c r="R2004" s="31"/>
      <c r="S2004" s="31"/>
      <c r="T2004" s="31"/>
      <c r="U2004" s="31"/>
      <c r="V2004" s="31"/>
      <c r="W2004" s="31"/>
    </row>
    <row r="2005" spans="1:23" s="28" customFormat="1" x14ac:dyDescent="0.2">
      <c r="A2005" s="31"/>
      <c r="B2005" s="31"/>
      <c r="C2005" s="31"/>
      <c r="D2005" s="31"/>
      <c r="E2005" s="31"/>
      <c r="F2005" s="31"/>
      <c r="G2005" s="31"/>
      <c r="H2005" s="31"/>
      <c r="I2005" s="31"/>
      <c r="J2005" s="31"/>
      <c r="K2005" s="31"/>
      <c r="L2005" s="31"/>
      <c r="M2005" s="31"/>
      <c r="N2005" s="31"/>
      <c r="O2005" s="31"/>
      <c r="P2005" s="31"/>
      <c r="Q2005" s="31"/>
      <c r="R2005" s="31"/>
      <c r="S2005" s="31"/>
      <c r="T2005" s="31"/>
      <c r="U2005" s="31"/>
      <c r="V2005" s="31"/>
      <c r="W2005" s="31"/>
    </row>
    <row r="2006" spans="1:23" s="28" customFormat="1" x14ac:dyDescent="0.2">
      <c r="A2006" s="31"/>
      <c r="B2006" s="31"/>
      <c r="C2006" s="31"/>
      <c r="D2006" s="31"/>
      <c r="E2006" s="31"/>
      <c r="F2006" s="31"/>
      <c r="G2006" s="31"/>
      <c r="H2006" s="31"/>
      <c r="I2006" s="31"/>
      <c r="J2006" s="31"/>
      <c r="K2006" s="31"/>
      <c r="L2006" s="31"/>
      <c r="M2006" s="31"/>
      <c r="N2006" s="31"/>
      <c r="O2006" s="31"/>
      <c r="P2006" s="31"/>
      <c r="Q2006" s="31"/>
      <c r="R2006" s="31"/>
      <c r="S2006" s="31"/>
      <c r="T2006" s="31"/>
      <c r="U2006" s="31"/>
      <c r="V2006" s="31"/>
      <c r="W2006" s="31"/>
    </row>
    <row r="2007" spans="1:23" s="28" customFormat="1" x14ac:dyDescent="0.2">
      <c r="A2007" s="31"/>
      <c r="B2007" s="31"/>
      <c r="C2007" s="31"/>
      <c r="D2007" s="31"/>
      <c r="E2007" s="31"/>
      <c r="F2007" s="31"/>
      <c r="G2007" s="31"/>
      <c r="H2007" s="31"/>
      <c r="I2007" s="31"/>
      <c r="J2007" s="31"/>
      <c r="K2007" s="31"/>
      <c r="L2007" s="31"/>
      <c r="M2007" s="31"/>
      <c r="N2007" s="31"/>
      <c r="O2007" s="31"/>
      <c r="P2007" s="31"/>
      <c r="Q2007" s="31"/>
      <c r="R2007" s="31"/>
      <c r="S2007" s="31"/>
      <c r="T2007" s="31"/>
      <c r="U2007" s="31"/>
      <c r="V2007" s="31"/>
      <c r="W2007" s="31"/>
    </row>
    <row r="2008" spans="1:23" s="28" customFormat="1" x14ac:dyDescent="0.2">
      <c r="A2008" s="31"/>
      <c r="B2008" s="31"/>
      <c r="C2008" s="31"/>
      <c r="D2008" s="31"/>
      <c r="E2008" s="31"/>
      <c r="F2008" s="31"/>
      <c r="G2008" s="31"/>
      <c r="H2008" s="31"/>
      <c r="I2008" s="31"/>
      <c r="J2008" s="31"/>
      <c r="K2008" s="31"/>
      <c r="L2008" s="31"/>
      <c r="M2008" s="31"/>
      <c r="N2008" s="31"/>
      <c r="O2008" s="31"/>
      <c r="P2008" s="31"/>
      <c r="Q2008" s="31"/>
      <c r="R2008" s="31"/>
      <c r="S2008" s="31"/>
      <c r="T2008" s="31"/>
      <c r="U2008" s="31"/>
      <c r="V2008" s="31"/>
      <c r="W2008" s="31"/>
    </row>
    <row r="2009" spans="1:23" s="28" customFormat="1" x14ac:dyDescent="0.2">
      <c r="A2009" s="31"/>
      <c r="B2009" s="31"/>
      <c r="C2009" s="31"/>
      <c r="D2009" s="31"/>
      <c r="E2009" s="31"/>
      <c r="F2009" s="31"/>
      <c r="G2009" s="31"/>
      <c r="H2009" s="31"/>
      <c r="I2009" s="31"/>
      <c r="J2009" s="31"/>
      <c r="K2009" s="31"/>
      <c r="L2009" s="31"/>
      <c r="M2009" s="31"/>
      <c r="N2009" s="31"/>
      <c r="O2009" s="31"/>
      <c r="P2009" s="31"/>
      <c r="Q2009" s="31"/>
      <c r="R2009" s="31"/>
      <c r="S2009" s="31"/>
      <c r="T2009" s="31"/>
      <c r="U2009" s="31"/>
      <c r="V2009" s="31"/>
      <c r="W2009" s="31"/>
    </row>
    <row r="2010" spans="1:23" s="28" customFormat="1" x14ac:dyDescent="0.2">
      <c r="A2010" s="31"/>
      <c r="B2010" s="31"/>
      <c r="C2010" s="31"/>
      <c r="D2010" s="31"/>
      <c r="E2010" s="31"/>
      <c r="F2010" s="31"/>
      <c r="G2010" s="31"/>
      <c r="H2010" s="31"/>
      <c r="I2010" s="31"/>
      <c r="J2010" s="31"/>
      <c r="K2010" s="31"/>
      <c r="L2010" s="31"/>
      <c r="M2010" s="31"/>
      <c r="N2010" s="31"/>
      <c r="O2010" s="31"/>
      <c r="P2010" s="31"/>
      <c r="Q2010" s="31"/>
      <c r="R2010" s="31"/>
      <c r="S2010" s="31"/>
      <c r="T2010" s="31"/>
      <c r="U2010" s="31"/>
      <c r="V2010" s="31"/>
      <c r="W2010" s="31"/>
    </row>
    <row r="2011" spans="1:23" s="28" customFormat="1" x14ac:dyDescent="0.2">
      <c r="A2011" s="31"/>
      <c r="B2011" s="31"/>
      <c r="C2011" s="31"/>
      <c r="D2011" s="31"/>
      <c r="E2011" s="31"/>
      <c r="F2011" s="31"/>
      <c r="G2011" s="31"/>
      <c r="H2011" s="31"/>
      <c r="I2011" s="31"/>
      <c r="J2011" s="31"/>
      <c r="K2011" s="31"/>
      <c r="L2011" s="31"/>
      <c r="M2011" s="31"/>
      <c r="N2011" s="31"/>
      <c r="O2011" s="31"/>
      <c r="P2011" s="31"/>
      <c r="Q2011" s="31"/>
      <c r="R2011" s="31"/>
      <c r="S2011" s="31"/>
      <c r="T2011" s="31"/>
      <c r="U2011" s="31"/>
      <c r="V2011" s="31"/>
      <c r="W2011" s="31"/>
    </row>
    <row r="2012" spans="1:23" s="28" customFormat="1" x14ac:dyDescent="0.2">
      <c r="A2012" s="31"/>
      <c r="B2012" s="31"/>
      <c r="C2012" s="31"/>
      <c r="D2012" s="31"/>
      <c r="E2012" s="31"/>
      <c r="F2012" s="31"/>
      <c r="G2012" s="31"/>
      <c r="H2012" s="31"/>
      <c r="I2012" s="31"/>
      <c r="J2012" s="31"/>
      <c r="K2012" s="31"/>
      <c r="L2012" s="31"/>
      <c r="M2012" s="31"/>
      <c r="N2012" s="31"/>
      <c r="O2012" s="31"/>
      <c r="P2012" s="31"/>
      <c r="Q2012" s="31"/>
      <c r="R2012" s="31"/>
      <c r="S2012" s="31"/>
      <c r="T2012" s="31"/>
      <c r="U2012" s="31"/>
      <c r="V2012" s="31"/>
      <c r="W2012" s="31"/>
    </row>
    <row r="2013" spans="1:23" s="28" customFormat="1" x14ac:dyDescent="0.2">
      <c r="A2013" s="31"/>
      <c r="B2013" s="31"/>
      <c r="C2013" s="31"/>
      <c r="D2013" s="31"/>
      <c r="E2013" s="31"/>
      <c r="F2013" s="31"/>
      <c r="G2013" s="31"/>
      <c r="H2013" s="31"/>
      <c r="I2013" s="31"/>
      <c r="J2013" s="31"/>
      <c r="K2013" s="31"/>
      <c r="L2013" s="31"/>
      <c r="M2013" s="31"/>
      <c r="N2013" s="31"/>
      <c r="O2013" s="31"/>
      <c r="P2013" s="31"/>
      <c r="Q2013" s="31"/>
      <c r="R2013" s="31"/>
      <c r="S2013" s="31"/>
      <c r="T2013" s="31"/>
      <c r="U2013" s="31"/>
      <c r="V2013" s="31"/>
      <c r="W2013" s="31"/>
    </row>
    <row r="2014" spans="1:23" s="28" customFormat="1" x14ac:dyDescent="0.2">
      <c r="A2014" s="31"/>
      <c r="B2014" s="31"/>
      <c r="C2014" s="31"/>
      <c r="D2014" s="31"/>
      <c r="E2014" s="31"/>
      <c r="F2014" s="31"/>
      <c r="G2014" s="31"/>
      <c r="H2014" s="31"/>
      <c r="I2014" s="31"/>
      <c r="J2014" s="31"/>
      <c r="K2014" s="31"/>
      <c r="L2014" s="31"/>
      <c r="M2014" s="31"/>
      <c r="N2014" s="31"/>
      <c r="O2014" s="31"/>
      <c r="P2014" s="31"/>
      <c r="Q2014" s="31"/>
      <c r="R2014" s="31"/>
      <c r="S2014" s="31"/>
      <c r="T2014" s="31"/>
      <c r="U2014" s="31"/>
      <c r="V2014" s="31"/>
      <c r="W2014" s="31"/>
    </row>
    <row r="2015" spans="1:23" s="28" customFormat="1" x14ac:dyDescent="0.2">
      <c r="A2015" s="31"/>
      <c r="B2015" s="31"/>
      <c r="C2015" s="31"/>
      <c r="D2015" s="31"/>
      <c r="E2015" s="31"/>
      <c r="F2015" s="31"/>
      <c r="G2015" s="31"/>
      <c r="H2015" s="31"/>
      <c r="I2015" s="31"/>
      <c r="J2015" s="31"/>
      <c r="K2015" s="31"/>
      <c r="L2015" s="31"/>
      <c r="M2015" s="31"/>
      <c r="N2015" s="31"/>
      <c r="O2015" s="31"/>
      <c r="P2015" s="31"/>
      <c r="Q2015" s="31"/>
      <c r="R2015" s="31"/>
      <c r="S2015" s="31"/>
      <c r="T2015" s="31"/>
      <c r="U2015" s="31"/>
      <c r="V2015" s="31"/>
      <c r="W2015" s="31"/>
    </row>
    <row r="2016" spans="1:23" s="28" customFormat="1" x14ac:dyDescent="0.2">
      <c r="A2016" s="31"/>
      <c r="B2016" s="31"/>
      <c r="C2016" s="31"/>
      <c r="D2016" s="31"/>
      <c r="E2016" s="31"/>
      <c r="F2016" s="31"/>
      <c r="G2016" s="31"/>
      <c r="H2016" s="31"/>
      <c r="I2016" s="31"/>
      <c r="J2016" s="31"/>
      <c r="K2016" s="31"/>
      <c r="L2016" s="31"/>
      <c r="M2016" s="31"/>
      <c r="N2016" s="31"/>
      <c r="O2016" s="31"/>
      <c r="P2016" s="31"/>
      <c r="Q2016" s="31"/>
      <c r="R2016" s="31"/>
      <c r="S2016" s="31"/>
      <c r="T2016" s="31"/>
      <c r="U2016" s="31"/>
      <c r="V2016" s="31"/>
      <c r="W2016" s="31"/>
    </row>
    <row r="2017" spans="1:23" s="28" customFormat="1" x14ac:dyDescent="0.2">
      <c r="A2017" s="31"/>
      <c r="B2017" s="31"/>
      <c r="C2017" s="31"/>
      <c r="D2017" s="31"/>
      <c r="E2017" s="31"/>
      <c r="F2017" s="31"/>
      <c r="G2017" s="31"/>
      <c r="H2017" s="31"/>
      <c r="I2017" s="31"/>
      <c r="J2017" s="31"/>
      <c r="K2017" s="31"/>
      <c r="L2017" s="31"/>
      <c r="M2017" s="31"/>
      <c r="N2017" s="31"/>
      <c r="O2017" s="31"/>
      <c r="P2017" s="31"/>
      <c r="Q2017" s="31"/>
      <c r="R2017" s="31"/>
      <c r="S2017" s="31"/>
      <c r="T2017" s="31"/>
      <c r="U2017" s="31"/>
      <c r="V2017" s="31"/>
      <c r="W2017" s="31"/>
    </row>
    <row r="2018" spans="1:23" s="28" customFormat="1" x14ac:dyDescent="0.2">
      <c r="A2018" s="31"/>
      <c r="B2018" s="31"/>
      <c r="C2018" s="31"/>
      <c r="D2018" s="31"/>
      <c r="E2018" s="31"/>
      <c r="F2018" s="31"/>
      <c r="G2018" s="31"/>
      <c r="H2018" s="31"/>
      <c r="I2018" s="31"/>
      <c r="J2018" s="31"/>
      <c r="K2018" s="31"/>
      <c r="L2018" s="31"/>
      <c r="M2018" s="31"/>
      <c r="N2018" s="31"/>
      <c r="O2018" s="31"/>
      <c r="P2018" s="31"/>
      <c r="Q2018" s="31"/>
      <c r="R2018" s="31"/>
      <c r="S2018" s="31"/>
      <c r="T2018" s="31"/>
      <c r="U2018" s="31"/>
      <c r="V2018" s="31"/>
      <c r="W2018" s="31"/>
    </row>
    <row r="2019" spans="1:23" s="28" customFormat="1" x14ac:dyDescent="0.2">
      <c r="A2019" s="31"/>
      <c r="B2019" s="31"/>
      <c r="C2019" s="31"/>
      <c r="D2019" s="31"/>
      <c r="E2019" s="31"/>
      <c r="F2019" s="31"/>
      <c r="G2019" s="31"/>
      <c r="H2019" s="31"/>
      <c r="I2019" s="31"/>
      <c r="J2019" s="31"/>
      <c r="K2019" s="31"/>
      <c r="L2019" s="31"/>
      <c r="M2019" s="31"/>
      <c r="N2019" s="31"/>
      <c r="O2019" s="31"/>
      <c r="P2019" s="31"/>
      <c r="Q2019" s="31"/>
      <c r="R2019" s="31"/>
      <c r="S2019" s="31"/>
      <c r="T2019" s="31"/>
      <c r="U2019" s="31"/>
      <c r="V2019" s="31"/>
      <c r="W2019" s="31"/>
    </row>
    <row r="2020" spans="1:23" s="28" customFormat="1" x14ac:dyDescent="0.2">
      <c r="A2020" s="31"/>
      <c r="B2020" s="31"/>
      <c r="C2020" s="31"/>
      <c r="D2020" s="31"/>
      <c r="E2020" s="31"/>
      <c r="F2020" s="31"/>
      <c r="G2020" s="31"/>
      <c r="H2020" s="31"/>
      <c r="I2020" s="31"/>
      <c r="J2020" s="31"/>
      <c r="K2020" s="31"/>
      <c r="L2020" s="31"/>
      <c r="M2020" s="31"/>
      <c r="N2020" s="31"/>
      <c r="O2020" s="31"/>
      <c r="P2020" s="31"/>
      <c r="Q2020" s="31"/>
      <c r="R2020" s="31"/>
      <c r="S2020" s="31"/>
      <c r="T2020" s="31"/>
      <c r="U2020" s="31"/>
      <c r="V2020" s="31"/>
      <c r="W2020" s="31"/>
    </row>
    <row r="2021" spans="1:23" s="28" customFormat="1" x14ac:dyDescent="0.2">
      <c r="A2021" s="31"/>
      <c r="B2021" s="31"/>
      <c r="C2021" s="31"/>
      <c r="D2021" s="31"/>
      <c r="E2021" s="31"/>
      <c r="F2021" s="31"/>
      <c r="G2021" s="31"/>
      <c r="H2021" s="31"/>
      <c r="I2021" s="31"/>
      <c r="J2021" s="31"/>
      <c r="K2021" s="31"/>
      <c r="L2021" s="31"/>
      <c r="M2021" s="31"/>
      <c r="N2021" s="31"/>
      <c r="O2021" s="31"/>
      <c r="P2021" s="31"/>
      <c r="Q2021" s="31"/>
      <c r="R2021" s="31"/>
      <c r="S2021" s="31"/>
      <c r="T2021" s="31"/>
      <c r="U2021" s="31"/>
      <c r="V2021" s="31"/>
      <c r="W2021" s="31"/>
    </row>
    <row r="2022" spans="1:23" s="28" customFormat="1" x14ac:dyDescent="0.2">
      <c r="A2022" s="31"/>
      <c r="B2022" s="31"/>
      <c r="C2022" s="31"/>
      <c r="D2022" s="31"/>
      <c r="E2022" s="31"/>
      <c r="F2022" s="31"/>
      <c r="G2022" s="31"/>
      <c r="H2022" s="31"/>
      <c r="I2022" s="31"/>
      <c r="J2022" s="31"/>
      <c r="K2022" s="31"/>
      <c r="L2022" s="31"/>
      <c r="M2022" s="31"/>
      <c r="N2022" s="31"/>
      <c r="O2022" s="31"/>
      <c r="P2022" s="31"/>
      <c r="Q2022" s="31"/>
      <c r="R2022" s="31"/>
      <c r="S2022" s="31"/>
      <c r="T2022" s="31"/>
      <c r="U2022" s="31"/>
      <c r="V2022" s="31"/>
      <c r="W2022" s="31"/>
    </row>
    <row r="2023" spans="1:23" s="28" customFormat="1" x14ac:dyDescent="0.2">
      <c r="A2023" s="31"/>
      <c r="B2023" s="31"/>
      <c r="C2023" s="31"/>
      <c r="D2023" s="31"/>
      <c r="E2023" s="31"/>
      <c r="F2023" s="31"/>
      <c r="G2023" s="31"/>
      <c r="H2023" s="31"/>
      <c r="I2023" s="31"/>
      <c r="J2023" s="31"/>
      <c r="K2023" s="31"/>
      <c r="L2023" s="31"/>
      <c r="M2023" s="31"/>
      <c r="N2023" s="31"/>
      <c r="O2023" s="31"/>
      <c r="P2023" s="31"/>
      <c r="Q2023" s="31"/>
      <c r="R2023" s="31"/>
      <c r="S2023" s="31"/>
      <c r="T2023" s="31"/>
      <c r="U2023" s="31"/>
      <c r="V2023" s="31"/>
      <c r="W2023" s="31"/>
    </row>
    <row r="2024" spans="1:23" s="28" customFormat="1" x14ac:dyDescent="0.2">
      <c r="A2024" s="31"/>
      <c r="B2024" s="31"/>
      <c r="C2024" s="31"/>
      <c r="D2024" s="31"/>
      <c r="E2024" s="31"/>
      <c r="F2024" s="31"/>
      <c r="G2024" s="31"/>
      <c r="H2024" s="31"/>
      <c r="I2024" s="31"/>
      <c r="J2024" s="31"/>
      <c r="K2024" s="31"/>
      <c r="L2024" s="31"/>
      <c r="M2024" s="31"/>
      <c r="N2024" s="31"/>
      <c r="O2024" s="31"/>
      <c r="P2024" s="31"/>
      <c r="Q2024" s="31"/>
      <c r="R2024" s="31"/>
      <c r="S2024" s="31"/>
      <c r="T2024" s="31"/>
      <c r="U2024" s="31"/>
      <c r="V2024" s="31"/>
      <c r="W2024" s="31"/>
    </row>
    <row r="2025" spans="1:23" s="28" customFormat="1" x14ac:dyDescent="0.2">
      <c r="A2025" s="31"/>
      <c r="B2025" s="31"/>
      <c r="C2025" s="31"/>
      <c r="D2025" s="31"/>
      <c r="E2025" s="31"/>
      <c r="F2025" s="31"/>
      <c r="G2025" s="31"/>
      <c r="H2025" s="31"/>
      <c r="I2025" s="31"/>
      <c r="J2025" s="31"/>
      <c r="K2025" s="31"/>
      <c r="L2025" s="31"/>
      <c r="M2025" s="31"/>
      <c r="N2025" s="31"/>
      <c r="O2025" s="31"/>
      <c r="P2025" s="31"/>
      <c r="Q2025" s="31"/>
      <c r="R2025" s="31"/>
      <c r="S2025" s="31"/>
      <c r="T2025" s="31"/>
      <c r="U2025" s="31"/>
      <c r="V2025" s="31"/>
      <c r="W2025" s="31"/>
    </row>
    <row r="2026" spans="1:23" s="28" customFormat="1" x14ac:dyDescent="0.2">
      <c r="A2026" s="31"/>
      <c r="B2026" s="31"/>
      <c r="C2026" s="31"/>
      <c r="D2026" s="31"/>
      <c r="E2026" s="31"/>
      <c r="F2026" s="31"/>
      <c r="G2026" s="31"/>
      <c r="H2026" s="31"/>
      <c r="I2026" s="31"/>
      <c r="J2026" s="31"/>
      <c r="K2026" s="31"/>
      <c r="L2026" s="31"/>
      <c r="M2026" s="31"/>
      <c r="N2026" s="31"/>
      <c r="O2026" s="31"/>
      <c r="P2026" s="31"/>
      <c r="Q2026" s="31"/>
      <c r="R2026" s="31"/>
      <c r="S2026" s="31"/>
      <c r="T2026" s="31"/>
      <c r="U2026" s="31"/>
      <c r="V2026" s="31"/>
      <c r="W2026" s="31"/>
    </row>
    <row r="2027" spans="1:23" s="28" customFormat="1" x14ac:dyDescent="0.2">
      <c r="A2027" s="31"/>
      <c r="B2027" s="31"/>
      <c r="C2027" s="31"/>
      <c r="D2027" s="31"/>
      <c r="E2027" s="31"/>
      <c r="F2027" s="31"/>
      <c r="G2027" s="31"/>
      <c r="H2027" s="31"/>
      <c r="I2027" s="31"/>
      <c r="J2027" s="31"/>
      <c r="K2027" s="31"/>
      <c r="L2027" s="31"/>
      <c r="M2027" s="31"/>
      <c r="N2027" s="31"/>
      <c r="O2027" s="31"/>
      <c r="P2027" s="31"/>
      <c r="Q2027" s="31"/>
      <c r="R2027" s="31"/>
      <c r="S2027" s="31"/>
      <c r="T2027" s="31"/>
      <c r="U2027" s="31"/>
      <c r="V2027" s="31"/>
      <c r="W2027" s="31"/>
    </row>
    <row r="2028" spans="1:23" s="28" customFormat="1" x14ac:dyDescent="0.2">
      <c r="A2028" s="31"/>
      <c r="B2028" s="31"/>
      <c r="C2028" s="31"/>
      <c r="D2028" s="31"/>
      <c r="E2028" s="31"/>
      <c r="F2028" s="31"/>
      <c r="G2028" s="31"/>
      <c r="H2028" s="31"/>
      <c r="I2028" s="31"/>
      <c r="J2028" s="31"/>
      <c r="K2028" s="31"/>
      <c r="L2028" s="31"/>
      <c r="M2028" s="31"/>
      <c r="N2028" s="31"/>
      <c r="O2028" s="31"/>
      <c r="P2028" s="31"/>
      <c r="Q2028" s="31"/>
      <c r="R2028" s="31"/>
      <c r="S2028" s="31"/>
      <c r="T2028" s="31"/>
      <c r="U2028" s="31"/>
      <c r="V2028" s="31"/>
      <c r="W2028" s="31"/>
    </row>
    <row r="2029" spans="1:23" s="28" customFormat="1" x14ac:dyDescent="0.2">
      <c r="A2029" s="31"/>
      <c r="B2029" s="31"/>
      <c r="C2029" s="31"/>
      <c r="D2029" s="31"/>
      <c r="E2029" s="31"/>
      <c r="F2029" s="31"/>
      <c r="G2029" s="31"/>
      <c r="H2029" s="31"/>
      <c r="I2029" s="31"/>
      <c r="J2029" s="31"/>
      <c r="K2029" s="31"/>
      <c r="L2029" s="31"/>
      <c r="M2029" s="31"/>
      <c r="N2029" s="31"/>
      <c r="O2029" s="31"/>
      <c r="P2029" s="31"/>
      <c r="Q2029" s="31"/>
      <c r="R2029" s="31"/>
      <c r="S2029" s="31"/>
      <c r="T2029" s="31"/>
      <c r="U2029" s="31"/>
      <c r="V2029" s="31"/>
      <c r="W2029" s="31"/>
    </row>
    <row r="2030" spans="1:23" s="28" customFormat="1" x14ac:dyDescent="0.2">
      <c r="A2030" s="31"/>
      <c r="B2030" s="31"/>
      <c r="C2030" s="31"/>
      <c r="D2030" s="31"/>
      <c r="E2030" s="31"/>
      <c r="F2030" s="31"/>
      <c r="G2030" s="31"/>
      <c r="H2030" s="31"/>
      <c r="I2030" s="31"/>
      <c r="J2030" s="31"/>
      <c r="K2030" s="31"/>
      <c r="L2030" s="31"/>
      <c r="M2030" s="31"/>
      <c r="N2030" s="31"/>
      <c r="O2030" s="31"/>
      <c r="P2030" s="31"/>
      <c r="Q2030" s="31"/>
      <c r="R2030" s="31"/>
      <c r="S2030" s="31"/>
      <c r="T2030" s="31"/>
      <c r="U2030" s="31"/>
      <c r="V2030" s="31"/>
      <c r="W2030" s="31"/>
    </row>
    <row r="2031" spans="1:23" s="28" customFormat="1" x14ac:dyDescent="0.2">
      <c r="A2031" s="31"/>
      <c r="B2031" s="31"/>
      <c r="C2031" s="31"/>
      <c r="D2031" s="31"/>
      <c r="E2031" s="31"/>
      <c r="F2031" s="31"/>
      <c r="G2031" s="31"/>
      <c r="H2031" s="31"/>
      <c r="I2031" s="31"/>
      <c r="J2031" s="31"/>
      <c r="K2031" s="31"/>
      <c r="L2031" s="31"/>
      <c r="M2031" s="31"/>
      <c r="N2031" s="31"/>
      <c r="O2031" s="31"/>
      <c r="P2031" s="31"/>
      <c r="Q2031" s="31"/>
      <c r="R2031" s="31"/>
      <c r="S2031" s="31"/>
      <c r="T2031" s="31"/>
      <c r="U2031" s="31"/>
      <c r="V2031" s="31"/>
      <c r="W2031" s="31"/>
    </row>
    <row r="2032" spans="1:23" s="28" customFormat="1" x14ac:dyDescent="0.2">
      <c r="A2032" s="31"/>
      <c r="B2032" s="31"/>
      <c r="C2032" s="31"/>
      <c r="D2032" s="31"/>
      <c r="E2032" s="31"/>
      <c r="F2032" s="31"/>
      <c r="G2032" s="31"/>
      <c r="H2032" s="31"/>
      <c r="I2032" s="31"/>
      <c r="J2032" s="31"/>
      <c r="K2032" s="31"/>
      <c r="L2032" s="31"/>
      <c r="M2032" s="31"/>
      <c r="N2032" s="31"/>
      <c r="O2032" s="31"/>
      <c r="P2032" s="31"/>
      <c r="Q2032" s="31"/>
      <c r="R2032" s="31"/>
      <c r="S2032" s="31"/>
      <c r="T2032" s="31"/>
      <c r="U2032" s="31"/>
      <c r="V2032" s="31"/>
      <c r="W2032" s="31"/>
    </row>
    <row r="2033" spans="1:23" s="28" customFormat="1" x14ac:dyDescent="0.2">
      <c r="A2033" s="31"/>
      <c r="B2033" s="31"/>
      <c r="C2033" s="31"/>
      <c r="D2033" s="31"/>
      <c r="E2033" s="31"/>
      <c r="F2033" s="31"/>
      <c r="G2033" s="31"/>
      <c r="H2033" s="31"/>
      <c r="I2033" s="31"/>
      <c r="J2033" s="31"/>
      <c r="K2033" s="31"/>
      <c r="L2033" s="31"/>
      <c r="M2033" s="31"/>
      <c r="N2033" s="31"/>
      <c r="O2033" s="31"/>
      <c r="P2033" s="31"/>
      <c r="Q2033" s="31"/>
      <c r="R2033" s="31"/>
      <c r="S2033" s="31"/>
      <c r="T2033" s="31"/>
      <c r="U2033" s="31"/>
      <c r="V2033" s="31"/>
      <c r="W2033" s="31"/>
    </row>
    <row r="2034" spans="1:23" s="28" customFormat="1" x14ac:dyDescent="0.2">
      <c r="A2034" s="31"/>
      <c r="B2034" s="31"/>
      <c r="C2034" s="31"/>
      <c r="D2034" s="31"/>
      <c r="E2034" s="31"/>
      <c r="F2034" s="31"/>
      <c r="G2034" s="31"/>
      <c r="H2034" s="31"/>
      <c r="I2034" s="31"/>
      <c r="J2034" s="31"/>
      <c r="K2034" s="31"/>
      <c r="L2034" s="31"/>
      <c r="M2034" s="31"/>
      <c r="N2034" s="31"/>
      <c r="O2034" s="31"/>
      <c r="P2034" s="31"/>
      <c r="Q2034" s="31"/>
      <c r="R2034" s="31"/>
      <c r="S2034" s="31"/>
      <c r="T2034" s="31"/>
      <c r="U2034" s="31"/>
      <c r="V2034" s="31"/>
      <c r="W2034" s="31"/>
    </row>
    <row r="2035" spans="1:23" s="28" customFormat="1" x14ac:dyDescent="0.2">
      <c r="A2035" s="31"/>
      <c r="B2035" s="31"/>
      <c r="C2035" s="31"/>
      <c r="D2035" s="31"/>
      <c r="E2035" s="31"/>
      <c r="F2035" s="31"/>
      <c r="G2035" s="31"/>
      <c r="H2035" s="31"/>
      <c r="I2035" s="31"/>
      <c r="J2035" s="31"/>
      <c r="K2035" s="31"/>
      <c r="L2035" s="31"/>
      <c r="M2035" s="31"/>
      <c r="N2035" s="31"/>
      <c r="O2035" s="31"/>
      <c r="P2035" s="31"/>
      <c r="Q2035" s="31"/>
      <c r="R2035" s="31"/>
      <c r="S2035" s="31"/>
      <c r="T2035" s="31"/>
      <c r="U2035" s="31"/>
      <c r="V2035" s="31"/>
      <c r="W2035" s="31"/>
    </row>
    <row r="2036" spans="1:23" s="28" customFormat="1" x14ac:dyDescent="0.2">
      <c r="A2036" s="31"/>
      <c r="B2036" s="31"/>
      <c r="C2036" s="31"/>
      <c r="D2036" s="31"/>
      <c r="E2036" s="31"/>
      <c r="F2036" s="31"/>
      <c r="G2036" s="31"/>
      <c r="H2036" s="31"/>
      <c r="I2036" s="31"/>
      <c r="J2036" s="31"/>
      <c r="K2036" s="31"/>
      <c r="L2036" s="31"/>
      <c r="M2036" s="31"/>
      <c r="N2036" s="31"/>
      <c r="O2036" s="31"/>
      <c r="P2036" s="31"/>
      <c r="Q2036" s="31"/>
      <c r="R2036" s="31"/>
      <c r="S2036" s="31"/>
      <c r="T2036" s="31"/>
      <c r="U2036" s="31"/>
      <c r="V2036" s="31"/>
      <c r="W2036" s="31"/>
    </row>
    <row r="2037" spans="1:23" s="28" customFormat="1" x14ac:dyDescent="0.2">
      <c r="A2037" s="31"/>
      <c r="B2037" s="31"/>
      <c r="C2037" s="31"/>
      <c r="D2037" s="31"/>
      <c r="E2037" s="31"/>
      <c r="F2037" s="31"/>
      <c r="G2037" s="31"/>
      <c r="H2037" s="31"/>
      <c r="I2037" s="31"/>
      <c r="J2037" s="31"/>
      <c r="K2037" s="31"/>
      <c r="L2037" s="31"/>
      <c r="M2037" s="31"/>
      <c r="N2037" s="31"/>
      <c r="O2037" s="31"/>
      <c r="P2037" s="31"/>
      <c r="Q2037" s="31"/>
      <c r="R2037" s="31"/>
      <c r="S2037" s="31"/>
      <c r="T2037" s="31"/>
      <c r="U2037" s="31"/>
      <c r="V2037" s="31"/>
      <c r="W2037" s="31"/>
    </row>
    <row r="2038" spans="1:23" s="28" customFormat="1" x14ac:dyDescent="0.2">
      <c r="A2038" s="31"/>
      <c r="B2038" s="31"/>
      <c r="C2038" s="31"/>
      <c r="D2038" s="31"/>
      <c r="E2038" s="31"/>
      <c r="F2038" s="31"/>
      <c r="G2038" s="31"/>
      <c r="H2038" s="31"/>
      <c r="I2038" s="31"/>
      <c r="J2038" s="31"/>
      <c r="K2038" s="31"/>
      <c r="L2038" s="31"/>
      <c r="M2038" s="31"/>
      <c r="N2038" s="31"/>
      <c r="O2038" s="31"/>
      <c r="P2038" s="31"/>
      <c r="Q2038" s="31"/>
      <c r="R2038" s="31"/>
      <c r="S2038" s="31"/>
      <c r="T2038" s="31"/>
      <c r="U2038" s="31"/>
      <c r="V2038" s="31"/>
      <c r="W2038" s="31"/>
    </row>
    <row r="2039" spans="1:23" s="28" customFormat="1" x14ac:dyDescent="0.2">
      <c r="A2039" s="31"/>
      <c r="B2039" s="31"/>
      <c r="C2039" s="31"/>
      <c r="D2039" s="31"/>
      <c r="E2039" s="31"/>
      <c r="F2039" s="31"/>
      <c r="G2039" s="31"/>
      <c r="H2039" s="31"/>
      <c r="I2039" s="31"/>
      <c r="J2039" s="31"/>
      <c r="K2039" s="31"/>
      <c r="L2039" s="31"/>
      <c r="M2039" s="31"/>
      <c r="N2039" s="31"/>
      <c r="O2039" s="31"/>
      <c r="P2039" s="31"/>
      <c r="Q2039" s="31"/>
      <c r="R2039" s="31"/>
      <c r="S2039" s="31"/>
      <c r="T2039" s="31"/>
      <c r="U2039" s="31"/>
      <c r="V2039" s="31"/>
      <c r="W2039" s="31"/>
    </row>
    <row r="2040" spans="1:23" s="28" customFormat="1" x14ac:dyDescent="0.2">
      <c r="A2040" s="31"/>
      <c r="B2040" s="31"/>
      <c r="C2040" s="31"/>
      <c r="D2040" s="31"/>
      <c r="E2040" s="31"/>
      <c r="F2040" s="31"/>
      <c r="G2040" s="31"/>
      <c r="H2040" s="31"/>
      <c r="I2040" s="31"/>
      <c r="J2040" s="31"/>
      <c r="K2040" s="31"/>
      <c r="L2040" s="31"/>
      <c r="M2040" s="31"/>
      <c r="N2040" s="31"/>
      <c r="O2040" s="31"/>
      <c r="P2040" s="31"/>
      <c r="Q2040" s="31"/>
      <c r="R2040" s="31"/>
      <c r="S2040" s="31"/>
      <c r="T2040" s="31"/>
      <c r="U2040" s="31"/>
      <c r="V2040" s="31"/>
      <c r="W2040" s="31"/>
    </row>
    <row r="2041" spans="1:23" s="28" customFormat="1" x14ac:dyDescent="0.2">
      <c r="A2041" s="31"/>
      <c r="B2041" s="31"/>
      <c r="C2041" s="31"/>
      <c r="D2041" s="31"/>
      <c r="E2041" s="31"/>
      <c r="F2041" s="31"/>
      <c r="G2041" s="31"/>
      <c r="H2041" s="31"/>
      <c r="I2041" s="31"/>
      <c r="J2041" s="31"/>
      <c r="K2041" s="31"/>
      <c r="L2041" s="31"/>
      <c r="M2041" s="31"/>
      <c r="N2041" s="31"/>
      <c r="O2041" s="31"/>
      <c r="P2041" s="31"/>
      <c r="Q2041" s="31"/>
      <c r="R2041" s="31"/>
      <c r="S2041" s="31"/>
      <c r="T2041" s="31"/>
      <c r="U2041" s="31"/>
      <c r="V2041" s="31"/>
      <c r="W2041" s="31"/>
    </row>
    <row r="2042" spans="1:23" s="28" customFormat="1" x14ac:dyDescent="0.2">
      <c r="A2042" s="31"/>
      <c r="B2042" s="31"/>
      <c r="C2042" s="31"/>
      <c r="D2042" s="31"/>
      <c r="E2042" s="31"/>
      <c r="F2042" s="31"/>
      <c r="G2042" s="31"/>
      <c r="H2042" s="31"/>
      <c r="I2042" s="31"/>
      <c r="J2042" s="31"/>
      <c r="K2042" s="31"/>
      <c r="L2042" s="31"/>
      <c r="M2042" s="31"/>
      <c r="N2042" s="31"/>
      <c r="O2042" s="31"/>
      <c r="P2042" s="31"/>
      <c r="Q2042" s="31"/>
      <c r="R2042" s="31"/>
      <c r="S2042" s="31"/>
      <c r="T2042" s="31"/>
      <c r="U2042" s="31"/>
      <c r="V2042" s="31"/>
      <c r="W2042" s="31"/>
    </row>
    <row r="2043" spans="1:23" s="28" customFormat="1" x14ac:dyDescent="0.2">
      <c r="A2043" s="31"/>
      <c r="B2043" s="31"/>
      <c r="C2043" s="31"/>
      <c r="D2043" s="31"/>
      <c r="E2043" s="31"/>
      <c r="F2043" s="31"/>
      <c r="G2043" s="31"/>
      <c r="H2043" s="31"/>
      <c r="I2043" s="31"/>
      <c r="J2043" s="31"/>
      <c r="K2043" s="31"/>
      <c r="L2043" s="31"/>
      <c r="M2043" s="31"/>
      <c r="N2043" s="31"/>
      <c r="O2043" s="31"/>
      <c r="P2043" s="31"/>
      <c r="Q2043" s="31"/>
      <c r="R2043" s="31"/>
      <c r="S2043" s="31"/>
      <c r="T2043" s="31"/>
      <c r="U2043" s="31"/>
      <c r="V2043" s="31"/>
      <c r="W2043" s="31"/>
    </row>
    <row r="2044" spans="1:23" s="28" customFormat="1" x14ac:dyDescent="0.2">
      <c r="A2044" s="31"/>
      <c r="B2044" s="31"/>
      <c r="C2044" s="31"/>
      <c r="D2044" s="31"/>
      <c r="E2044" s="31"/>
      <c r="F2044" s="31"/>
      <c r="G2044" s="31"/>
      <c r="H2044" s="31"/>
      <c r="I2044" s="31"/>
      <c r="J2044" s="31"/>
      <c r="K2044" s="31"/>
      <c r="L2044" s="31"/>
      <c r="M2044" s="31"/>
      <c r="N2044" s="31"/>
      <c r="O2044" s="31"/>
      <c r="P2044" s="31"/>
      <c r="Q2044" s="31"/>
      <c r="R2044" s="31"/>
      <c r="S2044" s="31"/>
      <c r="T2044" s="31"/>
      <c r="U2044" s="31"/>
      <c r="V2044" s="31"/>
      <c r="W2044" s="31"/>
    </row>
    <row r="2045" spans="1:23" s="28" customFormat="1" x14ac:dyDescent="0.2">
      <c r="A2045" s="31"/>
      <c r="B2045" s="31"/>
      <c r="C2045" s="31"/>
      <c r="D2045" s="31"/>
      <c r="E2045" s="31"/>
      <c r="F2045" s="31"/>
      <c r="G2045" s="31"/>
      <c r="H2045" s="31"/>
      <c r="I2045" s="31"/>
      <c r="J2045" s="31"/>
      <c r="K2045" s="31"/>
      <c r="L2045" s="31"/>
      <c r="M2045" s="31"/>
      <c r="N2045" s="31"/>
      <c r="O2045" s="31"/>
      <c r="P2045" s="31"/>
      <c r="Q2045" s="31"/>
      <c r="R2045" s="31"/>
      <c r="S2045" s="31"/>
      <c r="T2045" s="31"/>
      <c r="U2045" s="31"/>
      <c r="V2045" s="31"/>
      <c r="W2045" s="31"/>
    </row>
    <row r="2046" spans="1:23" s="28" customFormat="1" x14ac:dyDescent="0.2">
      <c r="A2046" s="31"/>
      <c r="B2046" s="31"/>
      <c r="C2046" s="31"/>
      <c r="D2046" s="31"/>
      <c r="E2046" s="31"/>
      <c r="F2046" s="31"/>
      <c r="G2046" s="31"/>
      <c r="H2046" s="31"/>
      <c r="I2046" s="31"/>
      <c r="J2046" s="31"/>
      <c r="K2046" s="31"/>
      <c r="L2046" s="31"/>
      <c r="M2046" s="31"/>
      <c r="N2046" s="31"/>
      <c r="O2046" s="31"/>
      <c r="P2046" s="31"/>
      <c r="Q2046" s="31"/>
      <c r="R2046" s="31"/>
      <c r="S2046" s="31"/>
      <c r="T2046" s="31"/>
      <c r="U2046" s="31"/>
      <c r="V2046" s="31"/>
      <c r="W2046" s="31"/>
    </row>
    <row r="2047" spans="1:23" s="28" customFormat="1" x14ac:dyDescent="0.2">
      <c r="A2047" s="31"/>
      <c r="B2047" s="31"/>
      <c r="C2047" s="31"/>
      <c r="D2047" s="31"/>
      <c r="E2047" s="31"/>
      <c r="F2047" s="31"/>
      <c r="G2047" s="31"/>
      <c r="H2047" s="31"/>
      <c r="I2047" s="31"/>
      <c r="J2047" s="31"/>
      <c r="K2047" s="31"/>
      <c r="L2047" s="31"/>
      <c r="M2047" s="31"/>
      <c r="N2047" s="31"/>
      <c r="O2047" s="31"/>
      <c r="P2047" s="31"/>
      <c r="Q2047" s="31"/>
      <c r="R2047" s="31"/>
      <c r="S2047" s="31"/>
      <c r="T2047" s="31"/>
      <c r="U2047" s="31"/>
      <c r="V2047" s="31"/>
      <c r="W2047" s="31"/>
    </row>
    <row r="2048" spans="1:23" s="28" customFormat="1" x14ac:dyDescent="0.2">
      <c r="A2048" s="31"/>
      <c r="B2048" s="31"/>
      <c r="C2048" s="31"/>
      <c r="D2048" s="31"/>
      <c r="E2048" s="31"/>
      <c r="F2048" s="31"/>
      <c r="G2048" s="31"/>
      <c r="H2048" s="31"/>
      <c r="I2048" s="31"/>
      <c r="J2048" s="31"/>
      <c r="K2048" s="31"/>
      <c r="L2048" s="31"/>
      <c r="M2048" s="31"/>
      <c r="N2048" s="31"/>
      <c r="O2048" s="31"/>
      <c r="P2048" s="31"/>
      <c r="Q2048" s="31"/>
      <c r="R2048" s="31"/>
      <c r="S2048" s="31"/>
      <c r="T2048" s="31"/>
      <c r="U2048" s="31"/>
      <c r="V2048" s="31"/>
      <c r="W2048" s="31"/>
    </row>
    <row r="2049" spans="1:23" s="28" customFormat="1" x14ac:dyDescent="0.2">
      <c r="A2049" s="31"/>
      <c r="B2049" s="31"/>
      <c r="C2049" s="31"/>
      <c r="D2049" s="31"/>
      <c r="E2049" s="31"/>
      <c r="F2049" s="31"/>
      <c r="G2049" s="31"/>
      <c r="H2049" s="31"/>
      <c r="I2049" s="31"/>
      <c r="J2049" s="31"/>
      <c r="K2049" s="31"/>
      <c r="L2049" s="31"/>
      <c r="M2049" s="31"/>
      <c r="N2049" s="31"/>
      <c r="O2049" s="31"/>
      <c r="P2049" s="31"/>
      <c r="Q2049" s="31"/>
      <c r="R2049" s="31"/>
      <c r="S2049" s="31"/>
      <c r="T2049" s="31"/>
      <c r="U2049" s="31"/>
      <c r="V2049" s="31"/>
      <c r="W2049" s="31"/>
    </row>
    <row r="2050" spans="1:23" s="28" customFormat="1" x14ac:dyDescent="0.2">
      <c r="A2050" s="31"/>
      <c r="B2050" s="31"/>
      <c r="C2050" s="31"/>
      <c r="D2050" s="31"/>
      <c r="E2050" s="31"/>
      <c r="F2050" s="31"/>
      <c r="G2050" s="31"/>
      <c r="H2050" s="31"/>
      <c r="I2050" s="31"/>
      <c r="J2050" s="31"/>
      <c r="K2050" s="31"/>
      <c r="L2050" s="31"/>
      <c r="M2050" s="31"/>
      <c r="N2050" s="31"/>
      <c r="O2050" s="31"/>
      <c r="P2050" s="31"/>
      <c r="Q2050" s="31"/>
      <c r="R2050" s="31"/>
      <c r="S2050" s="31"/>
      <c r="T2050" s="31"/>
      <c r="U2050" s="31"/>
      <c r="V2050" s="31"/>
      <c r="W2050" s="31"/>
    </row>
    <row r="2051" spans="1:23" s="28" customFormat="1" x14ac:dyDescent="0.2">
      <c r="A2051" s="31"/>
      <c r="B2051" s="31"/>
      <c r="C2051" s="31"/>
      <c r="D2051" s="31"/>
      <c r="E2051" s="31"/>
      <c r="F2051" s="31"/>
      <c r="G2051" s="31"/>
      <c r="H2051" s="31"/>
      <c r="I2051" s="31"/>
      <c r="J2051" s="31"/>
      <c r="K2051" s="31"/>
      <c r="L2051" s="31"/>
      <c r="M2051" s="31"/>
      <c r="N2051" s="31"/>
      <c r="O2051" s="31"/>
      <c r="P2051" s="31"/>
      <c r="Q2051" s="31"/>
      <c r="R2051" s="31"/>
      <c r="S2051" s="31"/>
      <c r="T2051" s="31"/>
      <c r="U2051" s="31"/>
      <c r="V2051" s="31"/>
      <c r="W2051" s="31"/>
    </row>
    <row r="2052" spans="1:23" s="28" customFormat="1" x14ac:dyDescent="0.2">
      <c r="A2052" s="31"/>
      <c r="B2052" s="31"/>
      <c r="C2052" s="31"/>
      <c r="D2052" s="31"/>
      <c r="E2052" s="31"/>
      <c r="F2052" s="31"/>
      <c r="G2052" s="31"/>
      <c r="H2052" s="31"/>
      <c r="I2052" s="31"/>
      <c r="J2052" s="31"/>
      <c r="K2052" s="31"/>
      <c r="L2052" s="31"/>
      <c r="M2052" s="31"/>
      <c r="N2052" s="31"/>
      <c r="O2052" s="31"/>
      <c r="P2052" s="31"/>
      <c r="Q2052" s="31"/>
      <c r="R2052" s="31"/>
      <c r="S2052" s="31"/>
      <c r="T2052" s="31"/>
      <c r="U2052" s="31"/>
      <c r="V2052" s="31"/>
      <c r="W2052" s="31"/>
    </row>
    <row r="2053" spans="1:23" s="28" customFormat="1" x14ac:dyDescent="0.2">
      <c r="A2053" s="31"/>
      <c r="B2053" s="31"/>
      <c r="C2053" s="31"/>
      <c r="D2053" s="31"/>
      <c r="E2053" s="31"/>
      <c r="F2053" s="31"/>
      <c r="G2053" s="31"/>
      <c r="H2053" s="31"/>
      <c r="I2053" s="31"/>
      <c r="J2053" s="31"/>
      <c r="K2053" s="31"/>
      <c r="L2053" s="31"/>
      <c r="M2053" s="31"/>
      <c r="N2053" s="31"/>
      <c r="O2053" s="31"/>
      <c r="P2053" s="31"/>
      <c r="Q2053" s="31"/>
      <c r="R2053" s="31"/>
      <c r="S2053" s="31"/>
      <c r="T2053" s="31"/>
      <c r="U2053" s="31"/>
      <c r="V2053" s="31"/>
      <c r="W2053" s="31"/>
    </row>
    <row r="2054" spans="1:23" s="28" customFormat="1" x14ac:dyDescent="0.2">
      <c r="A2054" s="31"/>
      <c r="B2054" s="31"/>
      <c r="C2054" s="31"/>
      <c r="D2054" s="31"/>
      <c r="E2054" s="31"/>
      <c r="F2054" s="31"/>
      <c r="G2054" s="31"/>
      <c r="H2054" s="31"/>
      <c r="I2054" s="31"/>
      <c r="J2054" s="31"/>
      <c r="K2054" s="31"/>
      <c r="L2054" s="31"/>
      <c r="M2054" s="31"/>
      <c r="N2054" s="31"/>
      <c r="O2054" s="31"/>
      <c r="P2054" s="31"/>
      <c r="Q2054" s="31"/>
      <c r="R2054" s="31"/>
      <c r="S2054" s="31"/>
      <c r="T2054" s="31"/>
      <c r="U2054" s="31"/>
      <c r="V2054" s="31"/>
      <c r="W2054" s="31"/>
    </row>
    <row r="2055" spans="1:23" s="28" customFormat="1" x14ac:dyDescent="0.2">
      <c r="A2055" s="31"/>
      <c r="B2055" s="31"/>
      <c r="C2055" s="31"/>
      <c r="D2055" s="31"/>
      <c r="E2055" s="31"/>
      <c r="F2055" s="31"/>
      <c r="G2055" s="31"/>
      <c r="H2055" s="31"/>
      <c r="I2055" s="31"/>
      <c r="J2055" s="31"/>
      <c r="K2055" s="31"/>
      <c r="L2055" s="31"/>
      <c r="M2055" s="31"/>
      <c r="N2055" s="31"/>
      <c r="O2055" s="31"/>
      <c r="P2055" s="31"/>
      <c r="Q2055" s="31"/>
      <c r="R2055" s="31"/>
      <c r="S2055" s="31"/>
      <c r="T2055" s="31"/>
      <c r="U2055" s="31"/>
      <c r="V2055" s="31"/>
      <c r="W2055" s="31"/>
    </row>
    <row r="2056" spans="1:23" s="28" customFormat="1" x14ac:dyDescent="0.2">
      <c r="A2056" s="31"/>
      <c r="B2056" s="31"/>
      <c r="C2056" s="31"/>
      <c r="D2056" s="31"/>
      <c r="E2056" s="31"/>
      <c r="F2056" s="31"/>
      <c r="G2056" s="31"/>
      <c r="H2056" s="31"/>
      <c r="I2056" s="31"/>
      <c r="J2056" s="31"/>
      <c r="K2056" s="31"/>
      <c r="L2056" s="31"/>
      <c r="M2056" s="31"/>
      <c r="N2056" s="31"/>
      <c r="O2056" s="31"/>
      <c r="P2056" s="31"/>
      <c r="Q2056" s="31"/>
      <c r="R2056" s="31"/>
      <c r="S2056" s="31"/>
      <c r="T2056" s="31"/>
      <c r="U2056" s="31"/>
      <c r="V2056" s="31"/>
      <c r="W2056" s="31"/>
    </row>
    <row r="2057" spans="1:23" s="28" customFormat="1" x14ac:dyDescent="0.2">
      <c r="A2057" s="31"/>
      <c r="B2057" s="31"/>
      <c r="C2057" s="31"/>
      <c r="D2057" s="31"/>
      <c r="E2057" s="31"/>
      <c r="F2057" s="31"/>
      <c r="G2057" s="31"/>
      <c r="H2057" s="31"/>
      <c r="I2057" s="31"/>
      <c r="J2057" s="31"/>
      <c r="K2057" s="31"/>
      <c r="L2057" s="31"/>
      <c r="M2057" s="31"/>
      <c r="N2057" s="31"/>
      <c r="O2057" s="31"/>
      <c r="P2057" s="31"/>
      <c r="Q2057" s="31"/>
      <c r="R2057" s="31"/>
      <c r="S2057" s="31"/>
      <c r="T2057" s="31"/>
      <c r="U2057" s="31"/>
      <c r="V2057" s="31"/>
      <c r="W2057" s="31"/>
    </row>
    <row r="2058" spans="1:23" s="28" customFormat="1" x14ac:dyDescent="0.2">
      <c r="A2058" s="31"/>
      <c r="B2058" s="31"/>
      <c r="C2058" s="31"/>
      <c r="D2058" s="31"/>
      <c r="E2058" s="31"/>
      <c r="F2058" s="31"/>
      <c r="G2058" s="31"/>
      <c r="H2058" s="31"/>
      <c r="I2058" s="31"/>
      <c r="J2058" s="31"/>
      <c r="K2058" s="31"/>
      <c r="L2058" s="31"/>
      <c r="M2058" s="31"/>
      <c r="N2058" s="31"/>
      <c r="O2058" s="31"/>
      <c r="P2058" s="31"/>
      <c r="Q2058" s="31"/>
      <c r="R2058" s="31"/>
      <c r="S2058" s="31"/>
      <c r="T2058" s="31"/>
      <c r="U2058" s="31"/>
      <c r="V2058" s="31"/>
      <c r="W2058" s="31"/>
    </row>
    <row r="2059" spans="1:23" s="28" customFormat="1" x14ac:dyDescent="0.2">
      <c r="A2059" s="31"/>
      <c r="B2059" s="31"/>
      <c r="C2059" s="31"/>
      <c r="D2059" s="31"/>
      <c r="E2059" s="31"/>
      <c r="F2059" s="31"/>
      <c r="G2059" s="31"/>
      <c r="H2059" s="31"/>
      <c r="I2059" s="31"/>
      <c r="J2059" s="31"/>
      <c r="K2059" s="31"/>
      <c r="L2059" s="31"/>
      <c r="M2059" s="31"/>
      <c r="N2059" s="31"/>
      <c r="O2059" s="31"/>
      <c r="P2059" s="31"/>
      <c r="Q2059" s="31"/>
      <c r="R2059" s="31"/>
      <c r="S2059" s="31"/>
      <c r="T2059" s="31"/>
      <c r="U2059" s="31"/>
      <c r="V2059" s="31"/>
      <c r="W2059" s="31"/>
    </row>
    <row r="2060" spans="1:23" s="28" customFormat="1" x14ac:dyDescent="0.2">
      <c r="A2060" s="31"/>
      <c r="B2060" s="31"/>
      <c r="C2060" s="31"/>
      <c r="D2060" s="31"/>
      <c r="E2060" s="31"/>
      <c r="F2060" s="31"/>
      <c r="G2060" s="31"/>
      <c r="H2060" s="31"/>
      <c r="I2060" s="31"/>
      <c r="J2060" s="31"/>
      <c r="K2060" s="31"/>
      <c r="L2060" s="31"/>
      <c r="M2060" s="31"/>
      <c r="N2060" s="31"/>
      <c r="O2060" s="31"/>
      <c r="P2060" s="31"/>
      <c r="Q2060" s="31"/>
      <c r="R2060" s="31"/>
      <c r="S2060" s="31"/>
      <c r="T2060" s="31"/>
      <c r="U2060" s="31"/>
      <c r="V2060" s="31"/>
      <c r="W2060" s="31"/>
    </row>
    <row r="2061" spans="1:23" s="28" customFormat="1" x14ac:dyDescent="0.2">
      <c r="A2061" s="31"/>
      <c r="B2061" s="31"/>
      <c r="C2061" s="31"/>
      <c r="D2061" s="31"/>
      <c r="E2061" s="31"/>
      <c r="F2061" s="31"/>
      <c r="G2061" s="31"/>
      <c r="H2061" s="31"/>
      <c r="I2061" s="31"/>
      <c r="J2061" s="31"/>
      <c r="K2061" s="31"/>
      <c r="L2061" s="31"/>
      <c r="M2061" s="31"/>
      <c r="N2061" s="31"/>
      <c r="O2061" s="31"/>
      <c r="P2061" s="31"/>
      <c r="Q2061" s="31"/>
      <c r="R2061" s="31"/>
      <c r="S2061" s="31"/>
      <c r="T2061" s="31"/>
      <c r="U2061" s="31"/>
      <c r="V2061" s="31"/>
      <c r="W2061" s="31"/>
    </row>
    <row r="2062" spans="1:23" s="28" customFormat="1" x14ac:dyDescent="0.2">
      <c r="A2062" s="31"/>
      <c r="B2062" s="31"/>
      <c r="C2062" s="31"/>
      <c r="D2062" s="31"/>
      <c r="E2062" s="31"/>
      <c r="F2062" s="31"/>
      <c r="G2062" s="31"/>
      <c r="H2062" s="31"/>
      <c r="I2062" s="31"/>
      <c r="J2062" s="31"/>
      <c r="K2062" s="31"/>
      <c r="L2062" s="31"/>
      <c r="M2062" s="31"/>
      <c r="N2062" s="31"/>
      <c r="O2062" s="31"/>
      <c r="P2062" s="31"/>
      <c r="Q2062" s="31"/>
      <c r="R2062" s="31"/>
      <c r="S2062" s="31"/>
      <c r="T2062" s="31"/>
      <c r="U2062" s="31"/>
      <c r="V2062" s="31"/>
      <c r="W2062" s="31"/>
    </row>
    <row r="2063" spans="1:23" s="28" customFormat="1" x14ac:dyDescent="0.2">
      <c r="A2063" s="31"/>
      <c r="B2063" s="31"/>
      <c r="C2063" s="31"/>
      <c r="D2063" s="31"/>
      <c r="E2063" s="31"/>
      <c r="F2063" s="31"/>
      <c r="G2063" s="31"/>
      <c r="H2063" s="31"/>
      <c r="I2063" s="31"/>
      <c r="J2063" s="31"/>
      <c r="K2063" s="31"/>
      <c r="L2063" s="31"/>
      <c r="M2063" s="31"/>
      <c r="N2063" s="31"/>
      <c r="O2063" s="31"/>
      <c r="P2063" s="31"/>
      <c r="Q2063" s="31"/>
      <c r="R2063" s="31"/>
      <c r="S2063" s="31"/>
      <c r="T2063" s="31"/>
      <c r="U2063" s="31"/>
      <c r="V2063" s="31"/>
      <c r="W2063" s="31"/>
    </row>
    <row r="2064" spans="1:23" s="28" customFormat="1" x14ac:dyDescent="0.2">
      <c r="A2064" s="31"/>
      <c r="B2064" s="31"/>
      <c r="C2064" s="31"/>
      <c r="D2064" s="31"/>
      <c r="E2064" s="31"/>
      <c r="F2064" s="31"/>
      <c r="G2064" s="31"/>
      <c r="H2064" s="31"/>
      <c r="I2064" s="31"/>
      <c r="J2064" s="31"/>
      <c r="K2064" s="31"/>
      <c r="L2064" s="31"/>
      <c r="M2064" s="31"/>
      <c r="N2064" s="31"/>
      <c r="O2064" s="31"/>
      <c r="P2064" s="31"/>
      <c r="Q2064" s="31"/>
      <c r="R2064" s="31"/>
      <c r="S2064" s="31"/>
      <c r="T2064" s="31"/>
      <c r="U2064" s="31"/>
      <c r="V2064" s="31"/>
      <c r="W2064" s="31"/>
    </row>
    <row r="2065" spans="1:23" s="28" customFormat="1" x14ac:dyDescent="0.2">
      <c r="A2065" s="31"/>
      <c r="B2065" s="31"/>
      <c r="C2065" s="31"/>
      <c r="D2065" s="31"/>
      <c r="E2065" s="31"/>
      <c r="F2065" s="31"/>
      <c r="G2065" s="31"/>
      <c r="H2065" s="31"/>
      <c r="I2065" s="31"/>
      <c r="J2065" s="31"/>
      <c r="K2065" s="31"/>
      <c r="L2065" s="31"/>
      <c r="M2065" s="31"/>
      <c r="N2065" s="31"/>
      <c r="O2065" s="31"/>
      <c r="P2065" s="31"/>
      <c r="Q2065" s="31"/>
      <c r="R2065" s="31"/>
      <c r="S2065" s="31"/>
      <c r="T2065" s="31"/>
      <c r="U2065" s="31"/>
      <c r="V2065" s="31"/>
      <c r="W2065" s="31"/>
    </row>
    <row r="2066" spans="1:23" s="28" customFormat="1" x14ac:dyDescent="0.2">
      <c r="A2066" s="31"/>
      <c r="B2066" s="31"/>
      <c r="C2066" s="31"/>
      <c r="D2066" s="31"/>
      <c r="E2066" s="31"/>
      <c r="F2066" s="31"/>
      <c r="G2066" s="31"/>
      <c r="H2066" s="31"/>
      <c r="I2066" s="31"/>
      <c r="J2066" s="31"/>
      <c r="K2066" s="31"/>
      <c r="L2066" s="31"/>
      <c r="M2066" s="31"/>
      <c r="N2066" s="31"/>
      <c r="O2066" s="31"/>
      <c r="P2066" s="31"/>
      <c r="Q2066" s="31"/>
      <c r="R2066" s="31"/>
      <c r="S2066" s="31"/>
      <c r="T2066" s="31"/>
      <c r="U2066" s="31"/>
      <c r="V2066" s="31"/>
      <c r="W2066" s="31"/>
    </row>
    <row r="2067" spans="1:23" s="28" customFormat="1" x14ac:dyDescent="0.2">
      <c r="A2067" s="31"/>
      <c r="B2067" s="31"/>
      <c r="C2067" s="31"/>
      <c r="D2067" s="31"/>
      <c r="E2067" s="31"/>
      <c r="F2067" s="31"/>
      <c r="G2067" s="31"/>
      <c r="H2067" s="31"/>
      <c r="I2067" s="31"/>
      <c r="J2067" s="31"/>
      <c r="K2067" s="31"/>
      <c r="L2067" s="31"/>
      <c r="M2067" s="31"/>
      <c r="N2067" s="31"/>
      <c r="O2067" s="31"/>
      <c r="P2067" s="31"/>
      <c r="Q2067" s="31"/>
      <c r="R2067" s="31"/>
      <c r="S2067" s="31"/>
      <c r="T2067" s="31"/>
      <c r="U2067" s="31"/>
      <c r="V2067" s="31"/>
      <c r="W2067" s="31"/>
    </row>
    <row r="2068" spans="1:23" s="28" customFormat="1" x14ac:dyDescent="0.2">
      <c r="A2068" s="31"/>
      <c r="B2068" s="31"/>
      <c r="C2068" s="31"/>
      <c r="D2068" s="31"/>
      <c r="E2068" s="31"/>
      <c r="F2068" s="31"/>
      <c r="G2068" s="31"/>
      <c r="H2068" s="31"/>
      <c r="I2068" s="31"/>
      <c r="J2068" s="31"/>
      <c r="K2068" s="31"/>
      <c r="L2068" s="31"/>
      <c r="M2068" s="31"/>
      <c r="N2068" s="31"/>
      <c r="O2068" s="31"/>
      <c r="P2068" s="31"/>
      <c r="Q2068" s="31"/>
      <c r="R2068" s="31"/>
      <c r="S2068" s="31"/>
      <c r="T2068" s="31"/>
      <c r="U2068" s="31"/>
      <c r="V2068" s="31"/>
      <c r="W2068" s="31"/>
    </row>
    <row r="2069" spans="1:23" s="28" customFormat="1" x14ac:dyDescent="0.2">
      <c r="A2069" s="31"/>
      <c r="B2069" s="31"/>
      <c r="C2069" s="31"/>
      <c r="D2069" s="31"/>
      <c r="E2069" s="31"/>
      <c r="F2069" s="31"/>
      <c r="G2069" s="31"/>
      <c r="H2069" s="31"/>
      <c r="I2069" s="31"/>
      <c r="J2069" s="31"/>
      <c r="K2069" s="31"/>
      <c r="L2069" s="31"/>
      <c r="M2069" s="31"/>
      <c r="N2069" s="31"/>
      <c r="O2069" s="31"/>
      <c r="P2069" s="31"/>
      <c r="Q2069" s="31"/>
      <c r="R2069" s="31"/>
      <c r="S2069" s="31"/>
      <c r="T2069" s="31"/>
      <c r="U2069" s="31"/>
      <c r="V2069" s="31"/>
      <c r="W2069" s="31"/>
    </row>
    <row r="2070" spans="1:23" s="28" customFormat="1" x14ac:dyDescent="0.2">
      <c r="A2070" s="31"/>
      <c r="B2070" s="31"/>
      <c r="C2070" s="31"/>
      <c r="D2070" s="31"/>
      <c r="E2070" s="31"/>
      <c r="F2070" s="31"/>
      <c r="G2070" s="31"/>
      <c r="H2070" s="31"/>
      <c r="I2070" s="31"/>
      <c r="J2070" s="31"/>
      <c r="K2070" s="31"/>
      <c r="L2070" s="31"/>
      <c r="M2070" s="31"/>
      <c r="N2070" s="31"/>
      <c r="O2070" s="31"/>
      <c r="P2070" s="31"/>
      <c r="Q2070" s="31"/>
      <c r="R2070" s="31"/>
      <c r="S2070" s="31"/>
      <c r="T2070" s="31"/>
      <c r="U2070" s="31"/>
      <c r="V2070" s="31"/>
      <c r="W2070" s="31"/>
    </row>
    <row r="2071" spans="1:23" s="28" customFormat="1" x14ac:dyDescent="0.2">
      <c r="A2071" s="31"/>
      <c r="B2071" s="31"/>
      <c r="C2071" s="31"/>
      <c r="D2071" s="31"/>
      <c r="E2071" s="31"/>
      <c r="F2071" s="31"/>
      <c r="G2071" s="31"/>
      <c r="H2071" s="31"/>
      <c r="I2071" s="31"/>
      <c r="J2071" s="31"/>
      <c r="K2071" s="31"/>
      <c r="L2071" s="31"/>
      <c r="M2071" s="31"/>
      <c r="N2071" s="31"/>
      <c r="O2071" s="31"/>
      <c r="P2071" s="31"/>
      <c r="Q2071" s="31"/>
      <c r="R2071" s="31"/>
      <c r="S2071" s="31"/>
      <c r="T2071" s="31"/>
      <c r="U2071" s="31"/>
      <c r="V2071" s="31"/>
      <c r="W2071" s="31"/>
    </row>
    <row r="2072" spans="1:23" s="28" customFormat="1" x14ac:dyDescent="0.2">
      <c r="A2072" s="31"/>
      <c r="B2072" s="31"/>
      <c r="C2072" s="31"/>
      <c r="D2072" s="31"/>
      <c r="E2072" s="31"/>
      <c r="F2072" s="31"/>
      <c r="G2072" s="31"/>
      <c r="H2072" s="31"/>
      <c r="I2072" s="31"/>
      <c r="J2072" s="31"/>
      <c r="K2072" s="31"/>
      <c r="L2072" s="31"/>
      <c r="M2072" s="31"/>
      <c r="N2072" s="31"/>
      <c r="O2072" s="31"/>
      <c r="P2072" s="31"/>
      <c r="Q2072" s="31"/>
      <c r="R2072" s="31"/>
      <c r="S2072" s="31"/>
      <c r="T2072" s="31"/>
      <c r="U2072" s="31"/>
      <c r="V2072" s="31"/>
      <c r="W2072" s="31"/>
    </row>
    <row r="2073" spans="1:23" s="28" customFormat="1" x14ac:dyDescent="0.2">
      <c r="A2073" s="31"/>
      <c r="B2073" s="31"/>
      <c r="C2073" s="31"/>
      <c r="D2073" s="31"/>
      <c r="E2073" s="31"/>
      <c r="F2073" s="31"/>
      <c r="G2073" s="31"/>
      <c r="H2073" s="31"/>
      <c r="I2073" s="31"/>
      <c r="J2073" s="31"/>
      <c r="K2073" s="31"/>
      <c r="L2073" s="31"/>
      <c r="M2073" s="31"/>
      <c r="N2073" s="31"/>
      <c r="O2073" s="31"/>
      <c r="P2073" s="31"/>
      <c r="Q2073" s="31"/>
      <c r="R2073" s="31"/>
      <c r="S2073" s="31"/>
      <c r="T2073" s="31"/>
      <c r="U2073" s="31"/>
      <c r="V2073" s="31"/>
      <c r="W2073" s="31"/>
    </row>
    <row r="2074" spans="1:23" s="28" customFormat="1" x14ac:dyDescent="0.2">
      <c r="A2074" s="31"/>
      <c r="B2074" s="31"/>
      <c r="C2074" s="31"/>
      <c r="D2074" s="31"/>
      <c r="E2074" s="31"/>
      <c r="F2074" s="31"/>
      <c r="G2074" s="31"/>
      <c r="H2074" s="31"/>
      <c r="I2074" s="31"/>
      <c r="J2074" s="31"/>
      <c r="K2074" s="31"/>
      <c r="L2074" s="31"/>
      <c r="M2074" s="31"/>
      <c r="N2074" s="31"/>
      <c r="O2074" s="31"/>
      <c r="P2074" s="31"/>
      <c r="Q2074" s="31"/>
      <c r="R2074" s="31"/>
      <c r="S2074" s="31"/>
      <c r="T2074" s="31"/>
      <c r="U2074" s="31"/>
      <c r="V2074" s="31"/>
      <c r="W2074" s="31"/>
    </row>
    <row r="2075" spans="1:23" s="28" customFormat="1" x14ac:dyDescent="0.2">
      <c r="A2075" s="31"/>
      <c r="B2075" s="31"/>
      <c r="C2075" s="31"/>
      <c r="D2075" s="31"/>
      <c r="E2075" s="31"/>
      <c r="F2075" s="31"/>
      <c r="G2075" s="31"/>
      <c r="H2075" s="31"/>
      <c r="I2075" s="31"/>
      <c r="J2075" s="31"/>
      <c r="K2075" s="31"/>
      <c r="L2075" s="31"/>
      <c r="M2075" s="31"/>
      <c r="N2075" s="31"/>
      <c r="O2075" s="31"/>
      <c r="P2075" s="31"/>
      <c r="Q2075" s="31"/>
      <c r="R2075" s="31"/>
      <c r="S2075" s="31"/>
      <c r="T2075" s="31"/>
      <c r="U2075" s="31"/>
      <c r="V2075" s="31"/>
      <c r="W2075" s="31"/>
    </row>
    <row r="2076" spans="1:23" s="28" customFormat="1" x14ac:dyDescent="0.2">
      <c r="A2076" s="31"/>
      <c r="B2076" s="31"/>
      <c r="C2076" s="31"/>
      <c r="D2076" s="31"/>
      <c r="E2076" s="31"/>
      <c r="F2076" s="31"/>
      <c r="G2076" s="31"/>
      <c r="H2076" s="31"/>
      <c r="I2076" s="31"/>
      <c r="J2076" s="31"/>
      <c r="K2076" s="31"/>
      <c r="L2076" s="31"/>
      <c r="M2076" s="31"/>
      <c r="N2076" s="31"/>
      <c r="O2076" s="31"/>
      <c r="P2076" s="31"/>
      <c r="Q2076" s="31"/>
      <c r="R2076" s="31"/>
      <c r="S2076" s="31"/>
      <c r="T2076" s="31"/>
      <c r="U2076" s="31"/>
      <c r="V2076" s="31"/>
      <c r="W2076" s="31"/>
    </row>
    <row r="2077" spans="1:23" s="28" customFormat="1" x14ac:dyDescent="0.2">
      <c r="A2077" s="31"/>
      <c r="B2077" s="31"/>
      <c r="C2077" s="31"/>
      <c r="D2077" s="31"/>
      <c r="E2077" s="31"/>
      <c r="F2077" s="31"/>
      <c r="G2077" s="31"/>
      <c r="H2077" s="31"/>
      <c r="I2077" s="31"/>
      <c r="J2077" s="31"/>
      <c r="K2077" s="31"/>
      <c r="L2077" s="31"/>
      <c r="M2077" s="31"/>
      <c r="N2077" s="31"/>
      <c r="O2077" s="31"/>
      <c r="P2077" s="31"/>
      <c r="Q2077" s="31"/>
      <c r="R2077" s="31"/>
      <c r="S2077" s="31"/>
      <c r="T2077" s="31"/>
      <c r="U2077" s="31"/>
      <c r="V2077" s="31"/>
      <c r="W2077" s="31"/>
    </row>
    <row r="2078" spans="1:23" s="28" customFormat="1" x14ac:dyDescent="0.2">
      <c r="A2078" s="31"/>
      <c r="B2078" s="31"/>
      <c r="C2078" s="31"/>
      <c r="D2078" s="31"/>
      <c r="E2078" s="31"/>
      <c r="F2078" s="31"/>
      <c r="G2078" s="31"/>
      <c r="H2078" s="31"/>
      <c r="I2078" s="31"/>
      <c r="J2078" s="31"/>
      <c r="K2078" s="31"/>
      <c r="L2078" s="31"/>
      <c r="M2078" s="31"/>
      <c r="N2078" s="31"/>
      <c r="O2078" s="31"/>
      <c r="P2078" s="31"/>
      <c r="Q2078" s="31"/>
      <c r="R2078" s="31"/>
      <c r="S2078" s="31"/>
      <c r="T2078" s="31"/>
      <c r="U2078" s="31"/>
      <c r="V2078" s="31"/>
      <c r="W2078" s="31"/>
    </row>
    <row r="2079" spans="1:23" s="28" customFormat="1" x14ac:dyDescent="0.2">
      <c r="A2079" s="31"/>
      <c r="B2079" s="31"/>
      <c r="C2079" s="31"/>
      <c r="D2079" s="31"/>
      <c r="E2079" s="31"/>
      <c r="F2079" s="31"/>
      <c r="G2079" s="31"/>
      <c r="H2079" s="31"/>
      <c r="I2079" s="31"/>
      <c r="J2079" s="31"/>
      <c r="K2079" s="31"/>
      <c r="L2079" s="31"/>
      <c r="M2079" s="31"/>
      <c r="N2079" s="31"/>
      <c r="O2079" s="31"/>
      <c r="P2079" s="31"/>
      <c r="Q2079" s="31"/>
      <c r="R2079" s="31"/>
      <c r="S2079" s="31"/>
      <c r="T2079" s="31"/>
      <c r="U2079" s="31"/>
      <c r="V2079" s="31"/>
      <c r="W2079" s="31"/>
    </row>
    <row r="2080" spans="1:23" s="28" customFormat="1" x14ac:dyDescent="0.2">
      <c r="A2080" s="31"/>
      <c r="B2080" s="31"/>
      <c r="C2080" s="31"/>
      <c r="D2080" s="31"/>
      <c r="E2080" s="31"/>
      <c r="F2080" s="31"/>
      <c r="G2080" s="31"/>
      <c r="H2080" s="31"/>
      <c r="I2080" s="31"/>
      <c r="J2080" s="31"/>
      <c r="K2080" s="31"/>
      <c r="L2080" s="31"/>
      <c r="M2080" s="31"/>
      <c r="N2080" s="31"/>
      <c r="O2080" s="31"/>
      <c r="P2080" s="31"/>
      <c r="Q2080" s="31"/>
      <c r="R2080" s="31"/>
      <c r="S2080" s="31"/>
      <c r="T2080" s="31"/>
      <c r="U2080" s="31"/>
      <c r="V2080" s="31"/>
      <c r="W2080" s="31"/>
    </row>
    <row r="2081" spans="1:23" s="28" customFormat="1" x14ac:dyDescent="0.2">
      <c r="A2081" s="31"/>
      <c r="B2081" s="31"/>
      <c r="C2081" s="31"/>
      <c r="D2081" s="31"/>
      <c r="E2081" s="31"/>
      <c r="F2081" s="31"/>
      <c r="G2081" s="31"/>
      <c r="H2081" s="31"/>
      <c r="I2081" s="31"/>
      <c r="J2081" s="31"/>
      <c r="K2081" s="31"/>
      <c r="L2081" s="31"/>
      <c r="M2081" s="31"/>
      <c r="N2081" s="31"/>
      <c r="O2081" s="31"/>
      <c r="P2081" s="31"/>
      <c r="Q2081" s="31"/>
      <c r="R2081" s="31"/>
      <c r="S2081" s="31"/>
      <c r="T2081" s="31"/>
      <c r="U2081" s="31"/>
      <c r="V2081" s="31"/>
      <c r="W2081" s="31"/>
    </row>
    <row r="2082" spans="1:23" s="28" customFormat="1" x14ac:dyDescent="0.2">
      <c r="A2082" s="31"/>
      <c r="B2082" s="31"/>
      <c r="C2082" s="31"/>
      <c r="D2082" s="31"/>
      <c r="E2082" s="31"/>
      <c r="F2082" s="31"/>
      <c r="G2082" s="31"/>
      <c r="H2082" s="31"/>
      <c r="I2082" s="31"/>
      <c r="J2082" s="31"/>
      <c r="K2082" s="31"/>
      <c r="L2082" s="31"/>
      <c r="M2082" s="31"/>
      <c r="N2082" s="31"/>
      <c r="O2082" s="31"/>
      <c r="P2082" s="31"/>
      <c r="Q2082" s="31"/>
      <c r="R2082" s="31"/>
      <c r="S2082" s="31"/>
      <c r="T2082" s="31"/>
      <c r="U2082" s="31"/>
      <c r="V2082" s="31"/>
      <c r="W2082" s="31"/>
    </row>
    <row r="2083" spans="1:23" s="28" customFormat="1" x14ac:dyDescent="0.2">
      <c r="A2083" s="31"/>
      <c r="B2083" s="31"/>
      <c r="C2083" s="31"/>
      <c r="D2083" s="31"/>
      <c r="E2083" s="31"/>
      <c r="F2083" s="31"/>
      <c r="G2083" s="31"/>
      <c r="H2083" s="31"/>
      <c r="I2083" s="31"/>
      <c r="J2083" s="31"/>
      <c r="K2083" s="31"/>
      <c r="L2083" s="31"/>
      <c r="M2083" s="31"/>
      <c r="N2083" s="31"/>
      <c r="O2083" s="31"/>
      <c r="P2083" s="31"/>
      <c r="Q2083" s="31"/>
      <c r="R2083" s="31"/>
      <c r="S2083" s="31"/>
      <c r="T2083" s="31"/>
      <c r="U2083" s="31"/>
      <c r="V2083" s="31"/>
      <c r="W2083" s="31"/>
    </row>
    <row r="2084" spans="1:23" s="28" customFormat="1" x14ac:dyDescent="0.2">
      <c r="A2084" s="31"/>
      <c r="B2084" s="31"/>
      <c r="C2084" s="31"/>
      <c r="D2084" s="31"/>
      <c r="E2084" s="31"/>
      <c r="F2084" s="31"/>
      <c r="G2084" s="31"/>
      <c r="H2084" s="31"/>
      <c r="I2084" s="31"/>
      <c r="J2084" s="31"/>
      <c r="K2084" s="31"/>
      <c r="L2084" s="31"/>
      <c r="M2084" s="31"/>
      <c r="N2084" s="31"/>
      <c r="O2084" s="31"/>
      <c r="P2084" s="31"/>
      <c r="Q2084" s="31"/>
      <c r="R2084" s="31"/>
      <c r="S2084" s="31"/>
      <c r="T2084" s="31"/>
      <c r="U2084" s="31"/>
      <c r="V2084" s="31"/>
      <c r="W2084" s="31"/>
    </row>
    <row r="2085" spans="1:23" s="28" customFormat="1" x14ac:dyDescent="0.2">
      <c r="A2085" s="31"/>
      <c r="B2085" s="31"/>
      <c r="C2085" s="31"/>
      <c r="D2085" s="31"/>
      <c r="E2085" s="31"/>
      <c r="F2085" s="31"/>
      <c r="G2085" s="31"/>
      <c r="H2085" s="31"/>
      <c r="I2085" s="31"/>
      <c r="J2085" s="31"/>
      <c r="K2085" s="31"/>
      <c r="L2085" s="31"/>
      <c r="M2085" s="31"/>
      <c r="N2085" s="31"/>
      <c r="O2085" s="31"/>
      <c r="P2085" s="31"/>
      <c r="Q2085" s="31"/>
      <c r="R2085" s="31"/>
      <c r="S2085" s="31"/>
      <c r="T2085" s="31"/>
      <c r="U2085" s="31"/>
      <c r="V2085" s="31"/>
      <c r="W2085" s="31"/>
    </row>
    <row r="2086" spans="1:23" s="28" customFormat="1" x14ac:dyDescent="0.2">
      <c r="A2086" s="31"/>
      <c r="B2086" s="31"/>
      <c r="C2086" s="31"/>
      <c r="D2086" s="31"/>
      <c r="E2086" s="31"/>
      <c r="F2086" s="31"/>
      <c r="G2086" s="31"/>
      <c r="H2086" s="31"/>
      <c r="I2086" s="31"/>
      <c r="J2086" s="31"/>
      <c r="K2086" s="31"/>
      <c r="L2086" s="31"/>
      <c r="M2086" s="31"/>
      <c r="N2086" s="31"/>
      <c r="O2086" s="31"/>
      <c r="P2086" s="31"/>
      <c r="Q2086" s="31"/>
      <c r="R2086" s="31"/>
      <c r="S2086" s="31"/>
      <c r="T2086" s="31"/>
      <c r="U2086" s="31"/>
      <c r="V2086" s="31"/>
      <c r="W2086" s="31"/>
    </row>
    <row r="2087" spans="1:23" s="28" customFormat="1" x14ac:dyDescent="0.2">
      <c r="A2087" s="31"/>
      <c r="B2087" s="31"/>
      <c r="C2087" s="31"/>
      <c r="D2087" s="31"/>
      <c r="E2087" s="31"/>
      <c r="F2087" s="31"/>
      <c r="G2087" s="31"/>
      <c r="H2087" s="31"/>
      <c r="I2087" s="31"/>
      <c r="J2087" s="31"/>
      <c r="K2087" s="31"/>
      <c r="L2087" s="31"/>
      <c r="M2087" s="31"/>
      <c r="N2087" s="31"/>
      <c r="O2087" s="31"/>
      <c r="P2087" s="31"/>
      <c r="Q2087" s="31"/>
      <c r="R2087" s="31"/>
      <c r="S2087" s="31"/>
      <c r="T2087" s="31"/>
      <c r="U2087" s="31"/>
      <c r="V2087" s="31"/>
      <c r="W2087" s="31"/>
    </row>
    <row r="2088" spans="1:23" s="28" customFormat="1" x14ac:dyDescent="0.2">
      <c r="A2088" s="31"/>
      <c r="B2088" s="31"/>
      <c r="C2088" s="31"/>
      <c r="D2088" s="31"/>
      <c r="E2088" s="31"/>
      <c r="F2088" s="31"/>
      <c r="G2088" s="31"/>
      <c r="H2088" s="31"/>
      <c r="I2088" s="31"/>
      <c r="J2088" s="31"/>
      <c r="K2088" s="31"/>
      <c r="L2088" s="31"/>
      <c r="M2088" s="31"/>
      <c r="N2088" s="31"/>
      <c r="O2088" s="31"/>
      <c r="P2088" s="31"/>
      <c r="Q2088" s="31"/>
      <c r="R2088" s="31"/>
      <c r="S2088" s="31"/>
      <c r="T2088" s="31"/>
      <c r="U2088" s="31"/>
      <c r="V2088" s="31"/>
      <c r="W2088" s="31"/>
    </row>
    <row r="2089" spans="1:23" s="28" customFormat="1" x14ac:dyDescent="0.2">
      <c r="A2089" s="31"/>
      <c r="B2089" s="31"/>
      <c r="C2089" s="31"/>
      <c r="D2089" s="31"/>
      <c r="E2089" s="31"/>
      <c r="F2089" s="31"/>
      <c r="G2089" s="31"/>
      <c r="H2089" s="31"/>
      <c r="I2089" s="31"/>
      <c r="J2089" s="31"/>
      <c r="K2089" s="31"/>
      <c r="L2089" s="31"/>
      <c r="M2089" s="31"/>
      <c r="N2089" s="31"/>
      <c r="O2089" s="31"/>
      <c r="P2089" s="31"/>
      <c r="Q2089" s="31"/>
      <c r="R2089" s="31"/>
      <c r="S2089" s="31"/>
      <c r="T2089" s="31"/>
      <c r="U2089" s="31"/>
      <c r="V2089" s="31"/>
      <c r="W2089" s="31"/>
    </row>
    <row r="2090" spans="1:23" s="28" customFormat="1" x14ac:dyDescent="0.2">
      <c r="A2090" s="31"/>
      <c r="B2090" s="31"/>
      <c r="C2090" s="31"/>
      <c r="D2090" s="31"/>
      <c r="E2090" s="31"/>
      <c r="F2090" s="31"/>
      <c r="G2090" s="31"/>
      <c r="H2090" s="31"/>
      <c r="I2090" s="31"/>
      <c r="J2090" s="31"/>
      <c r="K2090" s="31"/>
      <c r="L2090" s="31"/>
      <c r="M2090" s="31"/>
      <c r="N2090" s="31"/>
      <c r="O2090" s="31"/>
      <c r="P2090" s="31"/>
      <c r="Q2090" s="31"/>
      <c r="R2090" s="31"/>
      <c r="S2090" s="31"/>
      <c r="T2090" s="31"/>
      <c r="U2090" s="31"/>
      <c r="V2090" s="31"/>
      <c r="W2090" s="31"/>
    </row>
    <row r="2091" spans="1:23" s="28" customFormat="1" x14ac:dyDescent="0.2">
      <c r="A2091" s="31"/>
      <c r="B2091" s="31"/>
      <c r="C2091" s="31"/>
      <c r="D2091" s="31"/>
      <c r="E2091" s="31"/>
      <c r="F2091" s="31"/>
      <c r="G2091" s="31"/>
      <c r="H2091" s="31"/>
      <c r="I2091" s="31"/>
      <c r="J2091" s="31"/>
      <c r="K2091" s="31"/>
      <c r="L2091" s="31"/>
      <c r="M2091" s="31"/>
      <c r="N2091" s="31"/>
      <c r="O2091" s="31"/>
      <c r="P2091" s="31"/>
      <c r="Q2091" s="31"/>
      <c r="R2091" s="31"/>
      <c r="S2091" s="31"/>
      <c r="T2091" s="31"/>
      <c r="U2091" s="31"/>
      <c r="V2091" s="31"/>
      <c r="W2091" s="31"/>
    </row>
    <row r="2092" spans="1:23" s="28" customFormat="1" x14ac:dyDescent="0.2">
      <c r="A2092" s="31"/>
      <c r="B2092" s="31"/>
      <c r="C2092" s="31"/>
      <c r="D2092" s="31"/>
      <c r="E2092" s="31"/>
      <c r="F2092" s="31"/>
      <c r="G2092" s="31"/>
      <c r="H2092" s="31"/>
      <c r="I2092" s="31"/>
      <c r="J2092" s="31"/>
      <c r="K2092" s="31"/>
      <c r="L2092" s="31"/>
      <c r="M2092" s="31"/>
      <c r="N2092" s="31"/>
      <c r="O2092" s="31"/>
      <c r="P2092" s="31"/>
      <c r="Q2092" s="31"/>
      <c r="R2092" s="31"/>
      <c r="S2092" s="31"/>
      <c r="T2092" s="31"/>
      <c r="U2092" s="31"/>
      <c r="V2092" s="31"/>
      <c r="W2092" s="31"/>
    </row>
    <row r="2093" spans="1:23" s="28" customFormat="1" x14ac:dyDescent="0.2">
      <c r="A2093" s="31"/>
      <c r="B2093" s="31"/>
      <c r="C2093" s="31"/>
      <c r="D2093" s="31"/>
      <c r="E2093" s="31"/>
      <c r="F2093" s="31"/>
      <c r="G2093" s="31"/>
      <c r="H2093" s="31"/>
      <c r="I2093" s="31"/>
      <c r="J2093" s="31"/>
      <c r="K2093" s="31"/>
      <c r="L2093" s="31"/>
      <c r="M2093" s="31"/>
      <c r="N2093" s="31"/>
      <c r="O2093" s="31"/>
      <c r="P2093" s="31"/>
      <c r="Q2093" s="31"/>
      <c r="R2093" s="31"/>
      <c r="S2093" s="31"/>
      <c r="T2093" s="31"/>
      <c r="U2093" s="31"/>
      <c r="V2093" s="31"/>
      <c r="W2093" s="31"/>
    </row>
    <row r="2094" spans="1:23" s="28" customFormat="1" x14ac:dyDescent="0.2">
      <c r="A2094" s="31"/>
      <c r="B2094" s="31"/>
      <c r="C2094" s="31"/>
      <c r="D2094" s="31"/>
      <c r="E2094" s="31"/>
      <c r="F2094" s="31"/>
      <c r="G2094" s="31"/>
      <c r="H2094" s="31"/>
      <c r="I2094" s="31"/>
      <c r="J2094" s="31"/>
      <c r="K2094" s="31"/>
      <c r="L2094" s="31"/>
      <c r="M2094" s="31"/>
      <c r="N2094" s="31"/>
      <c r="O2094" s="31"/>
      <c r="P2094" s="31"/>
      <c r="Q2094" s="31"/>
      <c r="R2094" s="31"/>
      <c r="S2094" s="31"/>
      <c r="T2094" s="31"/>
      <c r="U2094" s="31"/>
      <c r="V2094" s="31"/>
      <c r="W2094" s="31"/>
    </row>
    <row r="2095" spans="1:23" s="28" customFormat="1" x14ac:dyDescent="0.2">
      <c r="A2095" s="31"/>
      <c r="B2095" s="31"/>
      <c r="C2095" s="31"/>
      <c r="D2095" s="31"/>
      <c r="E2095" s="31"/>
      <c r="F2095" s="31"/>
      <c r="G2095" s="31"/>
      <c r="H2095" s="31"/>
      <c r="I2095" s="31"/>
      <c r="J2095" s="31"/>
      <c r="K2095" s="31"/>
      <c r="L2095" s="31"/>
      <c r="M2095" s="31"/>
      <c r="N2095" s="31"/>
      <c r="O2095" s="31"/>
      <c r="P2095" s="31"/>
      <c r="Q2095" s="31"/>
      <c r="R2095" s="31"/>
      <c r="S2095" s="31"/>
      <c r="T2095" s="31"/>
      <c r="U2095" s="31"/>
      <c r="V2095" s="31"/>
      <c r="W2095" s="31"/>
    </row>
    <row r="2096" spans="1:23" s="28" customFormat="1" x14ac:dyDescent="0.2">
      <c r="A2096" s="31"/>
      <c r="B2096" s="31"/>
      <c r="C2096" s="31"/>
      <c r="D2096" s="31"/>
      <c r="E2096" s="31"/>
      <c r="F2096" s="31"/>
      <c r="G2096" s="31"/>
      <c r="H2096" s="31"/>
      <c r="I2096" s="31"/>
      <c r="J2096" s="31"/>
      <c r="K2096" s="31"/>
      <c r="L2096" s="31"/>
      <c r="M2096" s="31"/>
      <c r="N2096" s="31"/>
      <c r="O2096" s="31"/>
      <c r="P2096" s="31"/>
      <c r="Q2096" s="31"/>
      <c r="R2096" s="31"/>
      <c r="S2096" s="31"/>
      <c r="T2096" s="31"/>
      <c r="U2096" s="31"/>
      <c r="V2096" s="31"/>
      <c r="W2096" s="31"/>
    </row>
    <row r="2097" spans="1:23" s="28" customFormat="1" x14ac:dyDescent="0.2">
      <c r="A2097" s="31"/>
      <c r="B2097" s="31"/>
      <c r="C2097" s="31"/>
      <c r="D2097" s="31"/>
      <c r="E2097" s="31"/>
      <c r="F2097" s="31"/>
      <c r="G2097" s="31"/>
      <c r="H2097" s="31"/>
      <c r="I2097" s="31"/>
      <c r="J2097" s="31"/>
      <c r="K2097" s="31"/>
      <c r="L2097" s="31"/>
      <c r="M2097" s="31"/>
      <c r="N2097" s="31"/>
      <c r="O2097" s="31"/>
      <c r="P2097" s="31"/>
      <c r="Q2097" s="31"/>
      <c r="R2097" s="31"/>
      <c r="S2097" s="31"/>
      <c r="T2097" s="31"/>
      <c r="U2097" s="31"/>
      <c r="V2097" s="31"/>
      <c r="W2097" s="31"/>
    </row>
    <row r="2098" spans="1:23" s="28" customFormat="1" x14ac:dyDescent="0.2">
      <c r="A2098" s="31"/>
      <c r="B2098" s="31"/>
      <c r="C2098" s="31"/>
      <c r="D2098" s="31"/>
      <c r="E2098" s="31"/>
      <c r="F2098" s="31"/>
      <c r="G2098" s="31"/>
      <c r="H2098" s="31"/>
      <c r="I2098" s="31"/>
      <c r="J2098" s="31"/>
      <c r="K2098" s="31"/>
      <c r="L2098" s="31"/>
      <c r="M2098" s="31"/>
      <c r="N2098" s="31"/>
      <c r="O2098" s="31"/>
      <c r="P2098" s="31"/>
      <c r="Q2098" s="31"/>
      <c r="R2098" s="31"/>
      <c r="S2098" s="31"/>
      <c r="T2098" s="31"/>
      <c r="U2098" s="31"/>
      <c r="V2098" s="31"/>
      <c r="W2098" s="31"/>
    </row>
    <row r="2099" spans="1:23" s="28" customFormat="1" x14ac:dyDescent="0.2">
      <c r="A2099" s="31"/>
      <c r="B2099" s="31"/>
      <c r="C2099" s="31"/>
      <c r="D2099" s="31"/>
      <c r="E2099" s="31"/>
      <c r="F2099" s="31"/>
      <c r="G2099" s="31"/>
      <c r="H2099" s="31"/>
      <c r="I2099" s="31"/>
      <c r="J2099" s="31"/>
      <c r="K2099" s="31"/>
      <c r="L2099" s="31"/>
      <c r="M2099" s="31"/>
      <c r="N2099" s="31"/>
      <c r="O2099" s="31"/>
      <c r="P2099" s="31"/>
      <c r="Q2099" s="31"/>
      <c r="R2099" s="31"/>
      <c r="S2099" s="31"/>
      <c r="T2099" s="31"/>
      <c r="U2099" s="31"/>
      <c r="V2099" s="31"/>
      <c r="W2099" s="31"/>
    </row>
    <row r="2100" spans="1:23" s="28" customFormat="1" x14ac:dyDescent="0.2">
      <c r="A2100" s="31"/>
      <c r="B2100" s="31"/>
      <c r="C2100" s="31"/>
      <c r="D2100" s="31"/>
      <c r="E2100" s="31"/>
      <c r="F2100" s="31"/>
      <c r="G2100" s="31"/>
      <c r="H2100" s="31"/>
      <c r="I2100" s="31"/>
      <c r="J2100" s="31"/>
      <c r="K2100" s="31"/>
      <c r="L2100" s="31"/>
      <c r="M2100" s="31"/>
      <c r="N2100" s="31"/>
      <c r="O2100" s="31"/>
      <c r="P2100" s="31"/>
      <c r="Q2100" s="31"/>
      <c r="R2100" s="31"/>
      <c r="S2100" s="31"/>
      <c r="T2100" s="31"/>
      <c r="U2100" s="31"/>
      <c r="V2100" s="31"/>
      <c r="W2100" s="31"/>
    </row>
    <row r="2101" spans="1:23" s="28" customFormat="1" x14ac:dyDescent="0.2">
      <c r="A2101" s="31"/>
      <c r="B2101" s="31"/>
      <c r="C2101" s="31"/>
      <c r="D2101" s="31"/>
      <c r="E2101" s="31"/>
      <c r="F2101" s="31"/>
      <c r="G2101" s="31"/>
      <c r="H2101" s="31"/>
      <c r="I2101" s="31"/>
      <c r="J2101" s="31"/>
      <c r="K2101" s="31"/>
      <c r="L2101" s="31"/>
      <c r="M2101" s="31"/>
      <c r="N2101" s="31"/>
      <c r="O2101" s="31"/>
      <c r="P2101" s="31"/>
      <c r="Q2101" s="31"/>
      <c r="R2101" s="31"/>
      <c r="S2101" s="31"/>
      <c r="T2101" s="31"/>
      <c r="U2101" s="31"/>
      <c r="V2101" s="31"/>
      <c r="W2101" s="31"/>
    </row>
    <row r="2102" spans="1:23" s="28" customFormat="1" x14ac:dyDescent="0.2">
      <c r="A2102" s="31"/>
      <c r="B2102" s="31"/>
      <c r="C2102" s="31"/>
      <c r="D2102" s="31"/>
      <c r="E2102" s="31"/>
      <c r="F2102" s="31"/>
      <c r="G2102" s="31"/>
      <c r="H2102" s="31"/>
      <c r="I2102" s="31"/>
      <c r="J2102" s="31"/>
      <c r="K2102" s="31"/>
      <c r="L2102" s="31"/>
      <c r="M2102" s="31"/>
      <c r="N2102" s="31"/>
      <c r="O2102" s="31"/>
      <c r="P2102" s="31"/>
      <c r="Q2102" s="31"/>
      <c r="R2102" s="31"/>
      <c r="S2102" s="31"/>
      <c r="T2102" s="31"/>
      <c r="U2102" s="31"/>
      <c r="V2102" s="31"/>
      <c r="W2102" s="31"/>
    </row>
    <row r="2103" spans="1:23" s="28" customFormat="1" x14ac:dyDescent="0.2">
      <c r="A2103" s="31"/>
      <c r="B2103" s="31"/>
      <c r="C2103" s="31"/>
      <c r="D2103" s="31"/>
      <c r="E2103" s="31"/>
      <c r="F2103" s="31"/>
      <c r="G2103" s="31"/>
      <c r="H2103" s="31"/>
      <c r="I2103" s="31"/>
      <c r="J2103" s="31"/>
      <c r="K2103" s="31"/>
      <c r="L2103" s="31"/>
      <c r="M2103" s="31"/>
      <c r="N2103" s="31"/>
      <c r="O2103" s="31"/>
      <c r="P2103" s="31"/>
      <c r="Q2103" s="31"/>
      <c r="R2103" s="31"/>
      <c r="S2103" s="31"/>
      <c r="T2103" s="31"/>
      <c r="U2103" s="31"/>
      <c r="V2103" s="31"/>
      <c r="W2103" s="31"/>
    </row>
    <row r="2104" spans="1:23" s="28" customFormat="1" x14ac:dyDescent="0.2">
      <c r="A2104" s="31"/>
      <c r="B2104" s="31"/>
      <c r="C2104" s="31"/>
      <c r="D2104" s="31"/>
      <c r="E2104" s="31"/>
      <c r="F2104" s="31"/>
      <c r="G2104" s="31"/>
      <c r="H2104" s="31"/>
      <c r="I2104" s="31"/>
      <c r="J2104" s="31"/>
      <c r="K2104" s="31"/>
      <c r="L2104" s="31"/>
      <c r="M2104" s="31"/>
      <c r="N2104" s="31"/>
      <c r="O2104" s="31"/>
      <c r="P2104" s="31"/>
      <c r="Q2104" s="31"/>
      <c r="R2104" s="31"/>
      <c r="S2104" s="31"/>
      <c r="T2104" s="31"/>
      <c r="U2104" s="31"/>
      <c r="V2104" s="31"/>
      <c r="W2104" s="31"/>
    </row>
    <row r="2105" spans="1:23" s="28" customFormat="1" x14ac:dyDescent="0.2">
      <c r="A2105" s="31"/>
      <c r="B2105" s="31"/>
      <c r="C2105" s="31"/>
      <c r="D2105" s="31"/>
      <c r="E2105" s="31"/>
      <c r="F2105" s="31"/>
      <c r="G2105" s="31"/>
      <c r="H2105" s="31"/>
      <c r="I2105" s="31"/>
      <c r="J2105" s="31"/>
      <c r="K2105" s="31"/>
      <c r="L2105" s="31"/>
      <c r="M2105" s="31"/>
      <c r="N2105" s="31"/>
      <c r="O2105" s="31"/>
      <c r="P2105" s="31"/>
      <c r="Q2105" s="31"/>
      <c r="R2105" s="31"/>
      <c r="S2105" s="31"/>
      <c r="T2105" s="31"/>
      <c r="U2105" s="31"/>
      <c r="V2105" s="31"/>
      <c r="W2105" s="31"/>
    </row>
    <row r="2106" spans="1:23" s="28" customFormat="1" x14ac:dyDescent="0.2">
      <c r="A2106" s="31"/>
      <c r="B2106" s="31"/>
      <c r="C2106" s="31"/>
      <c r="D2106" s="31"/>
      <c r="E2106" s="31"/>
      <c r="F2106" s="31"/>
      <c r="G2106" s="31"/>
      <c r="H2106" s="31"/>
      <c r="I2106" s="31"/>
      <c r="J2106" s="31"/>
      <c r="K2106" s="31"/>
      <c r="L2106" s="31"/>
      <c r="M2106" s="31"/>
      <c r="N2106" s="31"/>
      <c r="O2106" s="31"/>
      <c r="P2106" s="31"/>
      <c r="Q2106" s="31"/>
      <c r="R2106" s="31"/>
      <c r="S2106" s="31"/>
      <c r="T2106" s="31"/>
      <c r="U2106" s="31"/>
      <c r="V2106" s="31"/>
      <c r="W2106" s="31"/>
    </row>
    <row r="2107" spans="1:23" s="28" customFormat="1" x14ac:dyDescent="0.2">
      <c r="A2107" s="31"/>
      <c r="B2107" s="31"/>
      <c r="C2107" s="31"/>
      <c r="D2107" s="31"/>
      <c r="E2107" s="31"/>
      <c r="F2107" s="31"/>
      <c r="G2107" s="31"/>
      <c r="H2107" s="31"/>
      <c r="I2107" s="31"/>
      <c r="J2107" s="31"/>
      <c r="K2107" s="31"/>
      <c r="L2107" s="31"/>
      <c r="M2107" s="31"/>
      <c r="N2107" s="31"/>
      <c r="O2107" s="31"/>
      <c r="P2107" s="31"/>
      <c r="Q2107" s="31"/>
      <c r="R2107" s="31"/>
      <c r="S2107" s="31"/>
      <c r="T2107" s="31"/>
      <c r="U2107" s="31"/>
      <c r="V2107" s="31"/>
      <c r="W2107" s="31"/>
    </row>
    <row r="2108" spans="1:23" s="28" customFormat="1" x14ac:dyDescent="0.2">
      <c r="A2108" s="31"/>
      <c r="B2108" s="31"/>
      <c r="C2108" s="31"/>
      <c r="D2108" s="31"/>
      <c r="E2108" s="31"/>
      <c r="F2108" s="31"/>
      <c r="G2108" s="31"/>
      <c r="H2108" s="31"/>
      <c r="I2108" s="31"/>
      <c r="J2108" s="31"/>
      <c r="K2108" s="31"/>
      <c r="L2108" s="31"/>
      <c r="M2108" s="31"/>
      <c r="N2108" s="31"/>
      <c r="O2108" s="31"/>
      <c r="P2108" s="31"/>
      <c r="Q2108" s="31"/>
      <c r="R2108" s="31"/>
      <c r="S2108" s="31"/>
      <c r="T2108" s="31"/>
      <c r="U2108" s="31"/>
      <c r="V2108" s="31"/>
      <c r="W2108" s="31"/>
    </row>
    <row r="2109" spans="1:23" s="28" customFormat="1" x14ac:dyDescent="0.2">
      <c r="A2109" s="31"/>
      <c r="B2109" s="31"/>
      <c r="C2109" s="31"/>
      <c r="D2109" s="31"/>
      <c r="E2109" s="31"/>
      <c r="F2109" s="31"/>
      <c r="G2109" s="31"/>
      <c r="H2109" s="31"/>
      <c r="I2109" s="31"/>
      <c r="J2109" s="31"/>
      <c r="K2109" s="31"/>
      <c r="L2109" s="31"/>
      <c r="M2109" s="31"/>
      <c r="N2109" s="31"/>
      <c r="O2109" s="31"/>
      <c r="P2109" s="31"/>
      <c r="Q2109" s="31"/>
      <c r="R2109" s="31"/>
      <c r="S2109" s="31"/>
      <c r="T2109" s="31"/>
      <c r="U2109" s="31"/>
      <c r="V2109" s="31"/>
      <c r="W2109" s="31"/>
    </row>
    <row r="2110" spans="1:23" s="28" customFormat="1" x14ac:dyDescent="0.2">
      <c r="A2110" s="31"/>
      <c r="B2110" s="31"/>
      <c r="C2110" s="31"/>
      <c r="D2110" s="31"/>
      <c r="E2110" s="31"/>
      <c r="F2110" s="31"/>
      <c r="G2110" s="31"/>
      <c r="H2110" s="31"/>
      <c r="I2110" s="31"/>
      <c r="J2110" s="31"/>
      <c r="K2110" s="31"/>
      <c r="L2110" s="31"/>
      <c r="M2110" s="31"/>
      <c r="N2110" s="31"/>
      <c r="O2110" s="31"/>
      <c r="P2110" s="31"/>
      <c r="Q2110" s="31"/>
      <c r="R2110" s="31"/>
      <c r="S2110" s="31"/>
      <c r="T2110" s="31"/>
      <c r="U2110" s="31"/>
      <c r="V2110" s="31"/>
      <c r="W2110" s="31"/>
    </row>
    <row r="2111" spans="1:23" s="28" customFormat="1" x14ac:dyDescent="0.2">
      <c r="A2111" s="31"/>
      <c r="B2111" s="31"/>
      <c r="C2111" s="31"/>
      <c r="D2111" s="31"/>
      <c r="E2111" s="31"/>
      <c r="F2111" s="31"/>
      <c r="G2111" s="31"/>
      <c r="H2111" s="31"/>
      <c r="I2111" s="31"/>
      <c r="J2111" s="31"/>
      <c r="K2111" s="31"/>
      <c r="L2111" s="31"/>
      <c r="M2111" s="31"/>
      <c r="N2111" s="31"/>
      <c r="O2111" s="31"/>
      <c r="P2111" s="31"/>
      <c r="Q2111" s="31"/>
      <c r="R2111" s="31"/>
      <c r="S2111" s="31"/>
      <c r="T2111" s="31"/>
      <c r="U2111" s="31"/>
      <c r="V2111" s="31"/>
      <c r="W2111" s="31"/>
    </row>
    <row r="2112" spans="1:23" s="28" customFormat="1" x14ac:dyDescent="0.2">
      <c r="A2112" s="31"/>
      <c r="B2112" s="31"/>
      <c r="C2112" s="31"/>
      <c r="D2112" s="31"/>
      <c r="E2112" s="31"/>
      <c r="F2112" s="31"/>
      <c r="G2112" s="31"/>
      <c r="H2112" s="31"/>
      <c r="I2112" s="31"/>
      <c r="J2112" s="31"/>
      <c r="K2112" s="31"/>
      <c r="L2112" s="31"/>
      <c r="M2112" s="31"/>
      <c r="N2112" s="31"/>
      <c r="O2112" s="31"/>
      <c r="P2112" s="31"/>
      <c r="Q2112" s="31"/>
      <c r="R2112" s="31"/>
      <c r="S2112" s="31"/>
      <c r="T2112" s="31"/>
      <c r="U2112" s="31"/>
      <c r="V2112" s="31"/>
      <c r="W2112" s="31"/>
    </row>
    <row r="2113" spans="1:23" s="28" customFormat="1" x14ac:dyDescent="0.2">
      <c r="A2113" s="31"/>
      <c r="B2113" s="31"/>
      <c r="C2113" s="31"/>
      <c r="D2113" s="31"/>
      <c r="E2113" s="31"/>
      <c r="F2113" s="31"/>
      <c r="G2113" s="31"/>
      <c r="H2113" s="31"/>
      <c r="I2113" s="31"/>
      <c r="J2113" s="31"/>
      <c r="K2113" s="31"/>
      <c r="L2113" s="31"/>
      <c r="M2113" s="31"/>
      <c r="N2113" s="31"/>
      <c r="O2113" s="31"/>
      <c r="P2113" s="31"/>
      <c r="Q2113" s="31"/>
      <c r="R2113" s="31"/>
      <c r="S2113" s="31"/>
      <c r="T2113" s="31"/>
      <c r="U2113" s="31"/>
      <c r="V2113" s="31"/>
      <c r="W2113" s="31"/>
    </row>
    <row r="2114" spans="1:23" s="28" customFormat="1" x14ac:dyDescent="0.2">
      <c r="A2114" s="31"/>
      <c r="B2114" s="31"/>
      <c r="C2114" s="31"/>
      <c r="D2114" s="31"/>
      <c r="E2114" s="31"/>
      <c r="F2114" s="31"/>
      <c r="G2114" s="31"/>
      <c r="H2114" s="31"/>
      <c r="I2114" s="31"/>
      <c r="J2114" s="31"/>
      <c r="K2114" s="31"/>
      <c r="L2114" s="31"/>
      <c r="M2114" s="31"/>
      <c r="N2114" s="31"/>
      <c r="O2114" s="31"/>
      <c r="P2114" s="31"/>
      <c r="Q2114" s="31"/>
      <c r="R2114" s="31"/>
      <c r="S2114" s="31"/>
      <c r="T2114" s="31"/>
      <c r="U2114" s="31"/>
      <c r="V2114" s="31"/>
      <c r="W2114" s="31"/>
    </row>
    <row r="2115" spans="1:23" s="28" customFormat="1" x14ac:dyDescent="0.2">
      <c r="A2115" s="31"/>
      <c r="B2115" s="31"/>
      <c r="C2115" s="31"/>
      <c r="D2115" s="31"/>
      <c r="E2115" s="31"/>
      <c r="F2115" s="31"/>
      <c r="G2115" s="31"/>
      <c r="H2115" s="31"/>
      <c r="I2115" s="31"/>
      <c r="J2115" s="31"/>
      <c r="K2115" s="31"/>
      <c r="L2115" s="31"/>
      <c r="M2115" s="31"/>
      <c r="N2115" s="31"/>
      <c r="O2115" s="31"/>
      <c r="P2115" s="31"/>
      <c r="Q2115" s="31"/>
      <c r="R2115" s="31"/>
      <c r="S2115" s="31"/>
      <c r="T2115" s="31"/>
      <c r="U2115" s="31"/>
      <c r="V2115" s="31"/>
      <c r="W2115" s="31"/>
    </row>
    <row r="2116" spans="1:23" s="28" customFormat="1" x14ac:dyDescent="0.2">
      <c r="A2116" s="31"/>
      <c r="B2116" s="31"/>
      <c r="C2116" s="31"/>
      <c r="D2116" s="31"/>
      <c r="E2116" s="31"/>
      <c r="F2116" s="31"/>
      <c r="G2116" s="31"/>
      <c r="H2116" s="31"/>
      <c r="I2116" s="31"/>
      <c r="J2116" s="31"/>
      <c r="K2116" s="31"/>
      <c r="L2116" s="31"/>
      <c r="M2116" s="31"/>
      <c r="N2116" s="31"/>
      <c r="O2116" s="31"/>
      <c r="P2116" s="31"/>
      <c r="Q2116" s="31"/>
      <c r="R2116" s="31"/>
      <c r="S2116" s="31"/>
      <c r="T2116" s="31"/>
      <c r="U2116" s="31"/>
      <c r="V2116" s="31"/>
      <c r="W2116" s="31"/>
    </row>
    <row r="2117" spans="1:23" s="28" customFormat="1" x14ac:dyDescent="0.2">
      <c r="A2117" s="31"/>
      <c r="B2117" s="31"/>
      <c r="C2117" s="31"/>
      <c r="D2117" s="31"/>
      <c r="E2117" s="31"/>
      <c r="F2117" s="31"/>
      <c r="G2117" s="31"/>
      <c r="H2117" s="31"/>
      <c r="I2117" s="31"/>
      <c r="J2117" s="31"/>
      <c r="K2117" s="31"/>
      <c r="L2117" s="31"/>
      <c r="M2117" s="31"/>
      <c r="N2117" s="31"/>
      <c r="O2117" s="31"/>
      <c r="P2117" s="31"/>
      <c r="Q2117" s="31"/>
      <c r="R2117" s="31"/>
      <c r="S2117" s="31"/>
      <c r="T2117" s="31"/>
      <c r="U2117" s="31"/>
      <c r="V2117" s="31"/>
      <c r="W2117" s="31"/>
    </row>
    <row r="2118" spans="1:23" s="28" customFormat="1" x14ac:dyDescent="0.2">
      <c r="A2118" s="31"/>
      <c r="B2118" s="31"/>
      <c r="C2118" s="31"/>
      <c r="D2118" s="31"/>
      <c r="E2118" s="31"/>
      <c r="F2118" s="31"/>
      <c r="G2118" s="31"/>
      <c r="H2118" s="31"/>
      <c r="I2118" s="31"/>
      <c r="J2118" s="31"/>
      <c r="K2118" s="31"/>
      <c r="L2118" s="31"/>
      <c r="M2118" s="31"/>
      <c r="N2118" s="31"/>
      <c r="O2118" s="31"/>
      <c r="P2118" s="31"/>
      <c r="Q2118" s="31"/>
      <c r="R2118" s="31"/>
      <c r="S2118" s="31"/>
      <c r="T2118" s="31"/>
      <c r="U2118" s="31"/>
      <c r="V2118" s="31"/>
      <c r="W2118" s="31"/>
    </row>
    <row r="2119" spans="1:23" s="28" customFormat="1" x14ac:dyDescent="0.2">
      <c r="A2119" s="31"/>
      <c r="B2119" s="31"/>
      <c r="C2119" s="31"/>
      <c r="D2119" s="31"/>
      <c r="E2119" s="31"/>
      <c r="F2119" s="31"/>
      <c r="G2119" s="31"/>
      <c r="H2119" s="31"/>
      <c r="I2119" s="31"/>
      <c r="J2119" s="31"/>
      <c r="K2119" s="31"/>
      <c r="L2119" s="31"/>
      <c r="M2119" s="31"/>
      <c r="N2119" s="31"/>
      <c r="O2119" s="31"/>
      <c r="P2119" s="31"/>
      <c r="Q2119" s="31"/>
      <c r="R2119" s="31"/>
      <c r="S2119" s="31"/>
      <c r="T2119" s="31"/>
      <c r="U2119" s="31"/>
      <c r="V2119" s="31"/>
      <c r="W2119" s="31"/>
    </row>
    <row r="2120" spans="1:23" s="28" customFormat="1" x14ac:dyDescent="0.2">
      <c r="A2120" s="31"/>
      <c r="B2120" s="31"/>
      <c r="C2120" s="31"/>
      <c r="D2120" s="31"/>
      <c r="E2120" s="31"/>
      <c r="F2120" s="31"/>
      <c r="G2120" s="31"/>
      <c r="H2120" s="31"/>
      <c r="I2120" s="31"/>
      <c r="J2120" s="31"/>
      <c r="K2120" s="31"/>
      <c r="L2120" s="31"/>
      <c r="M2120" s="31"/>
      <c r="N2120" s="31"/>
      <c r="O2120" s="31"/>
      <c r="P2120" s="31"/>
      <c r="Q2120" s="31"/>
      <c r="R2120" s="31"/>
      <c r="S2120" s="31"/>
      <c r="T2120" s="31"/>
      <c r="U2120" s="31"/>
      <c r="V2120" s="31"/>
      <c r="W2120" s="31"/>
    </row>
    <row r="2121" spans="1:23" s="28" customFormat="1" x14ac:dyDescent="0.2">
      <c r="A2121" s="31"/>
      <c r="B2121" s="31"/>
      <c r="C2121" s="31"/>
      <c r="D2121" s="31"/>
      <c r="E2121" s="31"/>
      <c r="F2121" s="31"/>
      <c r="G2121" s="31"/>
      <c r="H2121" s="31"/>
      <c r="I2121" s="31"/>
      <c r="J2121" s="31"/>
      <c r="K2121" s="31"/>
      <c r="L2121" s="31"/>
      <c r="M2121" s="31"/>
      <c r="N2121" s="31"/>
      <c r="O2121" s="31"/>
      <c r="P2121" s="31"/>
      <c r="Q2121" s="31"/>
      <c r="R2121" s="31"/>
      <c r="S2121" s="31"/>
      <c r="T2121" s="31"/>
      <c r="U2121" s="31"/>
      <c r="V2121" s="31"/>
      <c r="W2121" s="31"/>
    </row>
    <row r="2122" spans="1:23" s="28" customFormat="1" x14ac:dyDescent="0.2">
      <c r="A2122" s="31"/>
      <c r="B2122" s="31"/>
      <c r="C2122" s="31"/>
      <c r="D2122" s="31"/>
      <c r="E2122" s="31"/>
      <c r="F2122" s="31"/>
      <c r="G2122" s="31"/>
      <c r="H2122" s="31"/>
      <c r="I2122" s="31"/>
      <c r="J2122" s="31"/>
      <c r="K2122" s="31"/>
      <c r="L2122" s="31"/>
      <c r="M2122" s="31"/>
      <c r="N2122" s="31"/>
      <c r="O2122" s="31"/>
      <c r="P2122" s="31"/>
      <c r="Q2122" s="31"/>
      <c r="R2122" s="31"/>
      <c r="S2122" s="31"/>
      <c r="T2122" s="31"/>
      <c r="U2122" s="31"/>
      <c r="V2122" s="31"/>
      <c r="W2122" s="31"/>
    </row>
    <row r="2123" spans="1:23" s="28" customFormat="1" x14ac:dyDescent="0.2">
      <c r="A2123" s="31"/>
      <c r="B2123" s="31"/>
      <c r="C2123" s="31"/>
      <c r="D2123" s="31"/>
      <c r="E2123" s="31"/>
      <c r="F2123" s="31"/>
      <c r="G2123" s="31"/>
      <c r="H2123" s="31"/>
      <c r="I2123" s="31"/>
      <c r="J2123" s="31"/>
      <c r="K2123" s="31"/>
      <c r="L2123" s="31"/>
      <c r="M2123" s="31"/>
      <c r="N2123" s="31"/>
      <c r="O2123" s="31"/>
      <c r="P2123" s="31"/>
      <c r="Q2123" s="31"/>
      <c r="R2123" s="31"/>
      <c r="S2123" s="31"/>
      <c r="T2123" s="31"/>
      <c r="U2123" s="31"/>
      <c r="V2123" s="31"/>
      <c r="W2123" s="31"/>
    </row>
    <row r="2124" spans="1:23" s="28" customFormat="1" x14ac:dyDescent="0.2">
      <c r="A2124" s="31"/>
      <c r="B2124" s="31"/>
      <c r="C2124" s="31"/>
      <c r="D2124" s="31"/>
      <c r="E2124" s="31"/>
      <c r="F2124" s="31"/>
      <c r="G2124" s="31"/>
      <c r="H2124" s="31"/>
      <c r="I2124" s="31"/>
      <c r="J2124" s="31"/>
      <c r="K2124" s="31"/>
      <c r="L2124" s="31"/>
      <c r="M2124" s="31"/>
      <c r="N2124" s="31"/>
      <c r="O2124" s="31"/>
      <c r="P2124" s="31"/>
      <c r="Q2124" s="31"/>
      <c r="R2124" s="31"/>
      <c r="S2124" s="31"/>
      <c r="T2124" s="31"/>
      <c r="U2124" s="31"/>
      <c r="V2124" s="31"/>
      <c r="W2124" s="31"/>
    </row>
    <row r="2125" spans="1:23" s="28" customFormat="1" x14ac:dyDescent="0.2">
      <c r="A2125" s="31"/>
      <c r="B2125" s="31"/>
      <c r="C2125" s="31"/>
      <c r="D2125" s="31"/>
      <c r="E2125" s="31"/>
      <c r="F2125" s="31"/>
      <c r="G2125" s="31"/>
      <c r="H2125" s="31"/>
      <c r="I2125" s="31"/>
      <c r="J2125" s="31"/>
      <c r="K2125" s="31"/>
      <c r="L2125" s="31"/>
      <c r="M2125" s="31"/>
      <c r="N2125" s="31"/>
      <c r="O2125" s="31"/>
      <c r="P2125" s="31"/>
      <c r="Q2125" s="31"/>
      <c r="R2125" s="31"/>
      <c r="S2125" s="31"/>
      <c r="T2125" s="31"/>
      <c r="U2125" s="31"/>
      <c r="V2125" s="31"/>
      <c r="W2125" s="31"/>
    </row>
    <row r="2126" spans="1:23" s="28" customFormat="1" x14ac:dyDescent="0.2">
      <c r="A2126" s="31"/>
      <c r="B2126" s="31"/>
      <c r="C2126" s="31"/>
      <c r="D2126" s="31"/>
      <c r="E2126" s="31"/>
      <c r="F2126" s="31"/>
      <c r="G2126" s="31"/>
      <c r="H2126" s="31"/>
      <c r="I2126" s="31"/>
      <c r="J2126" s="31"/>
      <c r="K2126" s="31"/>
      <c r="L2126" s="31"/>
      <c r="M2126" s="31"/>
      <c r="N2126" s="31"/>
      <c r="O2126" s="31"/>
      <c r="P2126" s="31"/>
      <c r="Q2126" s="31"/>
      <c r="R2126" s="31"/>
      <c r="S2126" s="31"/>
      <c r="T2126" s="31"/>
      <c r="U2126" s="31"/>
      <c r="V2126" s="31"/>
      <c r="W2126" s="31"/>
    </row>
    <row r="2127" spans="1:23" s="28" customFormat="1" x14ac:dyDescent="0.2">
      <c r="A2127" s="31"/>
      <c r="B2127" s="31"/>
      <c r="C2127" s="31"/>
      <c r="D2127" s="31"/>
      <c r="E2127" s="31"/>
      <c r="F2127" s="31"/>
      <c r="G2127" s="31"/>
      <c r="H2127" s="31"/>
      <c r="I2127" s="31"/>
      <c r="J2127" s="31"/>
      <c r="K2127" s="31"/>
      <c r="L2127" s="31"/>
      <c r="M2127" s="31"/>
      <c r="N2127" s="31"/>
      <c r="O2127" s="31"/>
      <c r="P2127" s="31"/>
      <c r="Q2127" s="31"/>
      <c r="R2127" s="31"/>
      <c r="S2127" s="31"/>
      <c r="T2127" s="31"/>
      <c r="U2127" s="31"/>
      <c r="V2127" s="31"/>
      <c r="W2127" s="31"/>
    </row>
    <row r="2128" spans="1:23" s="28" customFormat="1" x14ac:dyDescent="0.2">
      <c r="A2128" s="31"/>
      <c r="B2128" s="31"/>
      <c r="C2128" s="31"/>
      <c r="D2128" s="31"/>
      <c r="E2128" s="31"/>
      <c r="F2128" s="31"/>
      <c r="G2128" s="31"/>
      <c r="H2128" s="31"/>
      <c r="I2128" s="31"/>
      <c r="J2128" s="31"/>
      <c r="K2128" s="31"/>
      <c r="L2128" s="31"/>
      <c r="M2128" s="31"/>
      <c r="N2128" s="31"/>
      <c r="O2128" s="31"/>
      <c r="P2128" s="31"/>
      <c r="Q2128" s="31"/>
      <c r="R2128" s="31"/>
      <c r="S2128" s="31"/>
      <c r="T2128" s="31"/>
      <c r="U2128" s="31"/>
      <c r="V2128" s="31"/>
      <c r="W2128" s="31"/>
    </row>
    <row r="2129" spans="1:23" s="28" customFormat="1" x14ac:dyDescent="0.2">
      <c r="A2129" s="31"/>
      <c r="B2129" s="31"/>
      <c r="C2129" s="31"/>
      <c r="D2129" s="31"/>
      <c r="E2129" s="31"/>
      <c r="F2129" s="31"/>
      <c r="G2129" s="31"/>
      <c r="H2129" s="31"/>
      <c r="I2129" s="31"/>
      <c r="J2129" s="31"/>
      <c r="K2129" s="31"/>
      <c r="L2129" s="31"/>
      <c r="M2129" s="31"/>
      <c r="N2129" s="31"/>
      <c r="O2129" s="31"/>
      <c r="P2129" s="31"/>
      <c r="Q2129" s="31"/>
      <c r="R2129" s="31"/>
      <c r="S2129" s="31"/>
      <c r="T2129" s="31"/>
      <c r="U2129" s="31"/>
      <c r="V2129" s="31"/>
      <c r="W2129" s="31"/>
    </row>
    <row r="2130" spans="1:23" s="28" customFormat="1" x14ac:dyDescent="0.2">
      <c r="A2130" s="31"/>
      <c r="B2130" s="31"/>
      <c r="C2130" s="31"/>
      <c r="D2130" s="31"/>
      <c r="E2130" s="31"/>
      <c r="F2130" s="31"/>
      <c r="G2130" s="31"/>
      <c r="H2130" s="31"/>
      <c r="I2130" s="31"/>
      <c r="J2130" s="31"/>
      <c r="K2130" s="31"/>
      <c r="L2130" s="31"/>
      <c r="M2130" s="31"/>
      <c r="N2130" s="31"/>
      <c r="O2130" s="31"/>
      <c r="P2130" s="31"/>
      <c r="Q2130" s="31"/>
      <c r="R2130" s="31"/>
      <c r="S2130" s="31"/>
      <c r="T2130" s="31"/>
      <c r="U2130" s="31"/>
      <c r="V2130" s="31"/>
      <c r="W2130" s="31"/>
    </row>
    <row r="2131" spans="1:23" s="28" customFormat="1" x14ac:dyDescent="0.2">
      <c r="A2131" s="31"/>
      <c r="B2131" s="31"/>
      <c r="C2131" s="31"/>
      <c r="D2131" s="31"/>
      <c r="E2131" s="31"/>
      <c r="F2131" s="31"/>
      <c r="G2131" s="31"/>
      <c r="H2131" s="31"/>
      <c r="I2131" s="31"/>
      <c r="J2131" s="31"/>
      <c r="K2131" s="31"/>
      <c r="L2131" s="31"/>
      <c r="M2131" s="31"/>
      <c r="N2131" s="31"/>
      <c r="O2131" s="31"/>
      <c r="P2131" s="31"/>
      <c r="Q2131" s="31"/>
      <c r="R2131" s="31"/>
      <c r="S2131" s="31"/>
      <c r="T2131" s="31"/>
      <c r="U2131" s="31"/>
      <c r="V2131" s="31"/>
      <c r="W2131" s="31"/>
    </row>
    <row r="2132" spans="1:23" s="28" customFormat="1" x14ac:dyDescent="0.2">
      <c r="A2132" s="31"/>
      <c r="B2132" s="31"/>
      <c r="C2132" s="31"/>
      <c r="D2132" s="31"/>
      <c r="E2132" s="31"/>
      <c r="F2132" s="31"/>
      <c r="G2132" s="31"/>
      <c r="H2132" s="31"/>
      <c r="I2132" s="31"/>
      <c r="J2132" s="31"/>
      <c r="K2132" s="31"/>
      <c r="L2132" s="31"/>
      <c r="M2132" s="31"/>
      <c r="N2132" s="31"/>
      <c r="O2132" s="31"/>
      <c r="P2132" s="31"/>
      <c r="Q2132" s="31"/>
      <c r="R2132" s="31"/>
      <c r="S2132" s="31"/>
      <c r="T2132" s="31"/>
      <c r="U2132" s="31"/>
      <c r="V2132" s="31"/>
      <c r="W2132" s="31"/>
    </row>
    <row r="2133" spans="1:23" s="28" customFormat="1" x14ac:dyDescent="0.2">
      <c r="A2133" s="31"/>
      <c r="B2133" s="31"/>
      <c r="C2133" s="31"/>
      <c r="D2133" s="31"/>
      <c r="E2133" s="31"/>
      <c r="F2133" s="31"/>
      <c r="G2133" s="31"/>
      <c r="H2133" s="31"/>
      <c r="I2133" s="31"/>
      <c r="J2133" s="31"/>
      <c r="K2133" s="31"/>
      <c r="L2133" s="31"/>
      <c r="M2133" s="31"/>
      <c r="N2133" s="31"/>
      <c r="O2133" s="31"/>
      <c r="P2133" s="31"/>
      <c r="Q2133" s="31"/>
      <c r="R2133" s="31"/>
      <c r="S2133" s="31"/>
      <c r="T2133" s="31"/>
      <c r="U2133" s="31"/>
      <c r="V2133" s="31"/>
      <c r="W2133" s="31"/>
    </row>
    <row r="2134" spans="1:23" s="28" customFormat="1" x14ac:dyDescent="0.2">
      <c r="A2134" s="31"/>
      <c r="B2134" s="31"/>
      <c r="C2134" s="31"/>
      <c r="D2134" s="31"/>
      <c r="E2134" s="31"/>
      <c r="F2134" s="31"/>
      <c r="G2134" s="31"/>
      <c r="H2134" s="31"/>
      <c r="I2134" s="31"/>
      <c r="J2134" s="31"/>
      <c r="K2134" s="31"/>
      <c r="L2134" s="31"/>
      <c r="M2134" s="31"/>
      <c r="N2134" s="31"/>
      <c r="O2134" s="31"/>
      <c r="P2134" s="31"/>
      <c r="Q2134" s="31"/>
      <c r="R2134" s="31"/>
      <c r="S2134" s="31"/>
      <c r="T2134" s="31"/>
      <c r="U2134" s="31"/>
      <c r="V2134" s="31"/>
      <c r="W2134" s="31"/>
    </row>
    <row r="2135" spans="1:23" s="28" customFormat="1" x14ac:dyDescent="0.2">
      <c r="A2135" s="31"/>
      <c r="B2135" s="31"/>
      <c r="C2135" s="31"/>
      <c r="D2135" s="31"/>
      <c r="E2135" s="31"/>
      <c r="F2135" s="31"/>
      <c r="G2135" s="31"/>
      <c r="H2135" s="31"/>
      <c r="I2135" s="31"/>
      <c r="J2135" s="31"/>
      <c r="K2135" s="31"/>
      <c r="L2135" s="31"/>
      <c r="M2135" s="31"/>
      <c r="N2135" s="31"/>
      <c r="O2135" s="31"/>
      <c r="P2135" s="31"/>
      <c r="Q2135" s="31"/>
      <c r="R2135" s="31"/>
      <c r="S2135" s="31"/>
      <c r="T2135" s="31"/>
      <c r="U2135" s="31"/>
      <c r="V2135" s="31"/>
      <c r="W2135" s="31"/>
    </row>
    <row r="2136" spans="1:23" s="28" customFormat="1" x14ac:dyDescent="0.2">
      <c r="A2136" s="31"/>
      <c r="B2136" s="31"/>
      <c r="C2136" s="31"/>
      <c r="D2136" s="31"/>
      <c r="E2136" s="31"/>
      <c r="F2136" s="31"/>
      <c r="G2136" s="31"/>
      <c r="H2136" s="31"/>
      <c r="I2136" s="31"/>
      <c r="J2136" s="31"/>
      <c r="K2136" s="31"/>
      <c r="L2136" s="31"/>
      <c r="M2136" s="31"/>
      <c r="N2136" s="31"/>
      <c r="O2136" s="31"/>
      <c r="P2136" s="31"/>
      <c r="Q2136" s="31"/>
      <c r="R2136" s="31"/>
      <c r="S2136" s="31"/>
      <c r="T2136" s="31"/>
      <c r="U2136" s="31"/>
      <c r="V2136" s="31"/>
      <c r="W2136" s="31"/>
    </row>
    <row r="2137" spans="1:23" s="28" customFormat="1" x14ac:dyDescent="0.2">
      <c r="A2137" s="31"/>
      <c r="B2137" s="31"/>
      <c r="C2137" s="31"/>
      <c r="D2137" s="31"/>
      <c r="E2137" s="31"/>
      <c r="F2137" s="31"/>
      <c r="G2137" s="31"/>
      <c r="H2137" s="31"/>
      <c r="I2137" s="31"/>
      <c r="J2137" s="31"/>
      <c r="K2137" s="31"/>
      <c r="L2137" s="31"/>
      <c r="M2137" s="31"/>
      <c r="N2137" s="31"/>
      <c r="O2137" s="31"/>
      <c r="P2137" s="31"/>
      <c r="Q2137" s="31"/>
      <c r="R2137" s="31"/>
      <c r="S2137" s="31"/>
      <c r="T2137" s="31"/>
      <c r="U2137" s="31"/>
      <c r="V2137" s="31"/>
      <c r="W2137" s="31"/>
    </row>
    <row r="2138" spans="1:23" s="28" customFormat="1" x14ac:dyDescent="0.2">
      <c r="A2138" s="31"/>
      <c r="B2138" s="31"/>
      <c r="C2138" s="31"/>
      <c r="D2138" s="31"/>
      <c r="E2138" s="31"/>
      <c r="F2138" s="31"/>
      <c r="G2138" s="31"/>
      <c r="H2138" s="31"/>
      <c r="I2138" s="31"/>
      <c r="J2138" s="31"/>
      <c r="K2138" s="31"/>
      <c r="L2138" s="31"/>
      <c r="M2138" s="31"/>
      <c r="N2138" s="31"/>
      <c r="O2138" s="31"/>
      <c r="P2138" s="31"/>
      <c r="Q2138" s="31"/>
      <c r="R2138" s="31"/>
      <c r="S2138" s="31"/>
      <c r="T2138" s="31"/>
      <c r="U2138" s="31"/>
      <c r="V2138" s="31"/>
      <c r="W2138" s="31"/>
    </row>
    <row r="2139" spans="1:23" s="28" customFormat="1" x14ac:dyDescent="0.2">
      <c r="A2139" s="31"/>
      <c r="B2139" s="31"/>
      <c r="C2139" s="31"/>
      <c r="D2139" s="31"/>
      <c r="E2139" s="31"/>
      <c r="F2139" s="31"/>
      <c r="G2139" s="31"/>
      <c r="H2139" s="31"/>
      <c r="I2139" s="31"/>
      <c r="J2139" s="31"/>
      <c r="K2139" s="31"/>
      <c r="L2139" s="31"/>
      <c r="M2139" s="31"/>
      <c r="N2139" s="31"/>
      <c r="O2139" s="31"/>
      <c r="P2139" s="31"/>
      <c r="Q2139" s="31"/>
      <c r="R2139" s="31"/>
      <c r="S2139" s="31"/>
      <c r="T2139" s="31"/>
      <c r="U2139" s="31"/>
      <c r="V2139" s="31"/>
      <c r="W2139" s="31"/>
    </row>
    <row r="2140" spans="1:23" s="28" customFormat="1" x14ac:dyDescent="0.2">
      <c r="A2140" s="31"/>
      <c r="B2140" s="31"/>
      <c r="C2140" s="31"/>
      <c r="D2140" s="31"/>
      <c r="E2140" s="31"/>
      <c r="F2140" s="31"/>
      <c r="G2140" s="31"/>
      <c r="H2140" s="31"/>
      <c r="I2140" s="31"/>
      <c r="J2140" s="31"/>
      <c r="K2140" s="31"/>
      <c r="L2140" s="31"/>
      <c r="M2140" s="31"/>
      <c r="N2140" s="31"/>
      <c r="O2140" s="31"/>
      <c r="P2140" s="31"/>
      <c r="Q2140" s="31"/>
      <c r="R2140" s="31"/>
      <c r="S2140" s="31"/>
      <c r="T2140" s="31"/>
      <c r="U2140" s="31"/>
      <c r="V2140" s="31"/>
      <c r="W2140" s="31"/>
    </row>
    <row r="2141" spans="1:23" s="28" customFormat="1" x14ac:dyDescent="0.2">
      <c r="A2141" s="31"/>
      <c r="B2141" s="31"/>
      <c r="C2141" s="31"/>
      <c r="D2141" s="31"/>
      <c r="E2141" s="31"/>
      <c r="F2141" s="31"/>
      <c r="G2141" s="31"/>
      <c r="H2141" s="31"/>
      <c r="I2141" s="31"/>
      <c r="J2141" s="31"/>
      <c r="K2141" s="31"/>
      <c r="L2141" s="31"/>
      <c r="M2141" s="31"/>
      <c r="N2141" s="31"/>
      <c r="O2141" s="31"/>
      <c r="P2141" s="31"/>
      <c r="Q2141" s="31"/>
      <c r="R2141" s="31"/>
      <c r="S2141" s="31"/>
      <c r="T2141" s="31"/>
      <c r="U2141" s="31"/>
      <c r="V2141" s="31"/>
      <c r="W2141" s="31"/>
    </row>
    <row r="2142" spans="1:23" s="28" customFormat="1" x14ac:dyDescent="0.2">
      <c r="A2142" s="31"/>
      <c r="B2142" s="31"/>
      <c r="C2142" s="31"/>
      <c r="D2142" s="31"/>
      <c r="E2142" s="31"/>
      <c r="F2142" s="31"/>
      <c r="G2142" s="31"/>
      <c r="H2142" s="31"/>
      <c r="I2142" s="31"/>
      <c r="J2142" s="31"/>
      <c r="K2142" s="31"/>
      <c r="L2142" s="31"/>
      <c r="M2142" s="31"/>
      <c r="N2142" s="31"/>
      <c r="O2142" s="31"/>
      <c r="P2142" s="31"/>
      <c r="Q2142" s="31"/>
      <c r="R2142" s="31"/>
      <c r="S2142" s="31"/>
      <c r="T2142" s="31"/>
      <c r="U2142" s="31"/>
      <c r="V2142" s="31"/>
      <c r="W2142" s="31"/>
    </row>
    <row r="2143" spans="1:23" s="28" customFormat="1" x14ac:dyDescent="0.2">
      <c r="A2143" s="31"/>
      <c r="B2143" s="31"/>
      <c r="C2143" s="31"/>
      <c r="D2143" s="31"/>
      <c r="E2143" s="31"/>
      <c r="F2143" s="31"/>
      <c r="G2143" s="31"/>
      <c r="H2143" s="31"/>
      <c r="I2143" s="31"/>
      <c r="J2143" s="31"/>
      <c r="K2143" s="31"/>
      <c r="L2143" s="31"/>
      <c r="M2143" s="31"/>
      <c r="N2143" s="31"/>
      <c r="O2143" s="31"/>
      <c r="P2143" s="31"/>
      <c r="Q2143" s="31"/>
      <c r="R2143" s="31"/>
      <c r="S2143" s="31"/>
      <c r="T2143" s="31"/>
      <c r="U2143" s="31"/>
      <c r="V2143" s="31"/>
      <c r="W2143" s="31"/>
    </row>
    <row r="2144" spans="1:23" s="28" customFormat="1" x14ac:dyDescent="0.2">
      <c r="A2144" s="31"/>
      <c r="B2144" s="31"/>
      <c r="C2144" s="31"/>
      <c r="D2144" s="31"/>
      <c r="E2144" s="31"/>
      <c r="F2144" s="31"/>
      <c r="G2144" s="31"/>
      <c r="H2144" s="31"/>
      <c r="I2144" s="31"/>
      <c r="J2144" s="31"/>
      <c r="K2144" s="31"/>
      <c r="L2144" s="31"/>
      <c r="M2144" s="31"/>
      <c r="N2144" s="31"/>
      <c r="O2144" s="31"/>
      <c r="P2144" s="31"/>
      <c r="Q2144" s="31"/>
      <c r="R2144" s="31"/>
      <c r="S2144" s="31"/>
      <c r="T2144" s="31"/>
      <c r="U2144" s="31"/>
      <c r="V2144" s="31"/>
      <c r="W2144" s="31"/>
    </row>
    <row r="2145" spans="1:24" s="28" customFormat="1" x14ac:dyDescent="0.2">
      <c r="A2145" s="31"/>
      <c r="B2145" s="31"/>
      <c r="C2145" s="31"/>
      <c r="D2145" s="31"/>
      <c r="E2145" s="31"/>
      <c r="F2145" s="31"/>
      <c r="G2145" s="31"/>
      <c r="H2145" s="31"/>
      <c r="I2145" s="31"/>
      <c r="J2145" s="31"/>
      <c r="K2145" s="31"/>
      <c r="L2145" s="31"/>
      <c r="M2145" s="31"/>
      <c r="N2145" s="31"/>
      <c r="O2145" s="31"/>
      <c r="P2145" s="31"/>
      <c r="Q2145" s="31"/>
      <c r="R2145" s="31"/>
      <c r="S2145" s="31"/>
      <c r="T2145" s="31"/>
      <c r="U2145" s="31"/>
      <c r="V2145" s="31"/>
      <c r="W2145" s="31"/>
    </row>
    <row r="2146" spans="1:24" s="28" customFormat="1" x14ac:dyDescent="0.2">
      <c r="A2146" s="31"/>
      <c r="B2146" s="31"/>
      <c r="C2146" s="31"/>
      <c r="D2146" s="31"/>
      <c r="E2146" s="31"/>
      <c r="F2146" s="31"/>
      <c r="G2146" s="31"/>
      <c r="H2146" s="31"/>
      <c r="I2146" s="31"/>
      <c r="J2146" s="31"/>
      <c r="K2146" s="31"/>
      <c r="L2146" s="31"/>
      <c r="M2146" s="31"/>
      <c r="N2146" s="31"/>
      <c r="O2146" s="31"/>
      <c r="P2146" s="31"/>
      <c r="Q2146" s="31"/>
      <c r="R2146" s="31"/>
      <c r="S2146" s="31"/>
      <c r="T2146" s="31"/>
      <c r="U2146" s="31"/>
      <c r="V2146" s="31"/>
      <c r="W2146" s="31"/>
    </row>
    <row r="2147" spans="1:24" s="28" customFormat="1" x14ac:dyDescent="0.2">
      <c r="A2147" s="31"/>
      <c r="B2147" s="31"/>
      <c r="C2147" s="31"/>
      <c r="D2147" s="31"/>
      <c r="E2147" s="31"/>
      <c r="F2147" s="31"/>
      <c r="G2147" s="31"/>
      <c r="H2147" s="31"/>
      <c r="I2147" s="31"/>
      <c r="J2147" s="31"/>
      <c r="K2147" s="31"/>
      <c r="L2147" s="31"/>
      <c r="M2147" s="31"/>
      <c r="N2147" s="31"/>
      <c r="O2147" s="31"/>
      <c r="P2147" s="31"/>
      <c r="Q2147" s="31"/>
      <c r="R2147" s="31"/>
      <c r="S2147" s="31"/>
      <c r="T2147" s="31"/>
      <c r="U2147" s="31"/>
      <c r="V2147" s="31"/>
      <c r="W2147" s="31"/>
    </row>
    <row r="2148" spans="1:24" s="28" customFormat="1" x14ac:dyDescent="0.2">
      <c r="A2148" s="31"/>
      <c r="B2148" s="31"/>
      <c r="C2148" s="31"/>
      <c r="D2148" s="31"/>
      <c r="E2148" s="31"/>
      <c r="F2148" s="31"/>
      <c r="G2148" s="31"/>
      <c r="H2148" s="31"/>
      <c r="I2148" s="31"/>
      <c r="J2148" s="31"/>
      <c r="K2148" s="31"/>
      <c r="L2148" s="31"/>
      <c r="M2148" s="31"/>
      <c r="N2148" s="31"/>
      <c r="O2148" s="31"/>
      <c r="P2148" s="31"/>
      <c r="Q2148" s="31"/>
      <c r="R2148" s="31"/>
      <c r="S2148" s="31"/>
      <c r="T2148" s="31"/>
      <c r="U2148" s="31"/>
      <c r="V2148" s="31"/>
      <c r="W2148" s="31"/>
    </row>
    <row r="2149" spans="1:24" s="28" customFormat="1" x14ac:dyDescent="0.2">
      <c r="A2149" s="31"/>
      <c r="B2149" s="31"/>
      <c r="C2149" s="31"/>
      <c r="D2149" s="31"/>
      <c r="E2149" s="31"/>
      <c r="F2149" s="31"/>
      <c r="G2149" s="31"/>
      <c r="H2149" s="31"/>
      <c r="I2149" s="31"/>
      <c r="J2149" s="31"/>
      <c r="K2149" s="31"/>
      <c r="L2149" s="31"/>
      <c r="M2149" s="31"/>
      <c r="N2149" s="31"/>
      <c r="O2149" s="31"/>
      <c r="P2149" s="31"/>
      <c r="Q2149" s="31"/>
      <c r="R2149" s="31"/>
      <c r="S2149" s="31"/>
      <c r="T2149" s="31"/>
      <c r="U2149" s="31"/>
      <c r="V2149" s="31"/>
      <c r="W2149" s="31"/>
    </row>
    <row r="2150" spans="1:24" s="28" customFormat="1" x14ac:dyDescent="0.2">
      <c r="A2150" s="31"/>
      <c r="B2150" s="31"/>
      <c r="C2150" s="31"/>
      <c r="D2150" s="31"/>
      <c r="E2150" s="31"/>
      <c r="F2150" s="31"/>
      <c r="G2150" s="31"/>
      <c r="H2150" s="31"/>
      <c r="I2150" s="31"/>
      <c r="J2150" s="31"/>
      <c r="K2150" s="31"/>
      <c r="L2150" s="31"/>
      <c r="M2150" s="31"/>
      <c r="N2150" s="31"/>
      <c r="O2150" s="31"/>
      <c r="P2150" s="31"/>
      <c r="Q2150" s="31"/>
      <c r="R2150" s="31"/>
      <c r="S2150" s="31"/>
      <c r="T2150" s="31"/>
      <c r="U2150" s="31"/>
      <c r="V2150" s="31"/>
      <c r="W2150" s="31"/>
    </row>
    <row r="2151" spans="1:24" s="28" customFormat="1" x14ac:dyDescent="0.2">
      <c r="A2151" s="31"/>
      <c r="B2151" s="31"/>
      <c r="C2151" s="31"/>
      <c r="D2151" s="31"/>
      <c r="E2151" s="31"/>
      <c r="F2151" s="31"/>
      <c r="G2151" s="31"/>
      <c r="H2151" s="31"/>
      <c r="I2151" s="31"/>
      <c r="J2151" s="31"/>
      <c r="K2151" s="31"/>
      <c r="L2151" s="31"/>
      <c r="M2151" s="31"/>
      <c r="N2151" s="31"/>
      <c r="O2151" s="31"/>
      <c r="P2151" s="31"/>
      <c r="Q2151" s="31"/>
      <c r="R2151" s="31"/>
      <c r="S2151" s="31"/>
      <c r="T2151" s="31"/>
      <c r="U2151" s="31"/>
      <c r="V2151" s="31"/>
      <c r="W2151" s="31"/>
    </row>
    <row r="2152" spans="1:24" s="28" customFormat="1" x14ac:dyDescent="0.2">
      <c r="A2152" s="31"/>
      <c r="B2152" s="31"/>
      <c r="C2152" s="31"/>
      <c r="D2152" s="31"/>
      <c r="E2152" s="31"/>
      <c r="F2152" s="31"/>
      <c r="G2152" s="31"/>
      <c r="H2152" s="31"/>
      <c r="I2152" s="31"/>
      <c r="J2152" s="31"/>
      <c r="K2152" s="31"/>
      <c r="L2152" s="31"/>
      <c r="M2152" s="31"/>
      <c r="N2152" s="31"/>
      <c r="O2152" s="31"/>
      <c r="P2152" s="31"/>
      <c r="Q2152" s="31"/>
      <c r="R2152" s="31"/>
      <c r="S2152" s="31"/>
      <c r="T2152" s="31"/>
      <c r="U2152" s="31"/>
      <c r="V2152" s="31"/>
      <c r="W2152" s="31"/>
    </row>
    <row r="2153" spans="1:24" s="28" customFormat="1" x14ac:dyDescent="0.2">
      <c r="A2153" s="31"/>
      <c r="B2153" s="31"/>
      <c r="C2153" s="31"/>
      <c r="D2153" s="31"/>
      <c r="E2153" s="31"/>
      <c r="F2153" s="31"/>
      <c r="G2153" s="31"/>
      <c r="H2153" s="31"/>
      <c r="I2153" s="31"/>
      <c r="J2153" s="31"/>
      <c r="K2153" s="31"/>
      <c r="L2153" s="31"/>
      <c r="M2153" s="31"/>
      <c r="N2153" s="31"/>
      <c r="O2153" s="31"/>
      <c r="P2153" s="31"/>
      <c r="Q2153" s="31"/>
      <c r="R2153" s="31"/>
      <c r="S2153" s="31"/>
      <c r="T2153" s="31"/>
      <c r="U2153" s="31"/>
      <c r="V2153" s="31"/>
      <c r="W2153" s="31"/>
    </row>
    <row r="2154" spans="1:24" s="28" customFormat="1" x14ac:dyDescent="0.2">
      <c r="A2154" s="31"/>
      <c r="B2154" s="31"/>
      <c r="C2154" s="31"/>
      <c r="D2154" s="31"/>
      <c r="E2154" s="31"/>
      <c r="F2154" s="31"/>
      <c r="G2154" s="31"/>
      <c r="H2154" s="31"/>
      <c r="I2154" s="31"/>
      <c r="J2154" s="31"/>
      <c r="K2154" s="31"/>
      <c r="L2154" s="31"/>
      <c r="M2154" s="31"/>
      <c r="N2154" s="31"/>
      <c r="O2154" s="31"/>
      <c r="P2154" s="31"/>
      <c r="Q2154" s="31"/>
      <c r="R2154" s="31"/>
      <c r="S2154" s="31"/>
      <c r="T2154" s="31"/>
      <c r="U2154" s="31"/>
      <c r="V2154" s="31"/>
      <c r="W2154" s="31"/>
    </row>
    <row r="2155" spans="1:24" s="28" customFormat="1" x14ac:dyDescent="0.2">
      <c r="A2155" s="31"/>
      <c r="B2155" s="31"/>
      <c r="C2155" s="31"/>
      <c r="D2155" s="31"/>
      <c r="E2155" s="31"/>
      <c r="F2155" s="31"/>
      <c r="G2155" s="31"/>
      <c r="H2155" s="31"/>
      <c r="I2155" s="31"/>
      <c r="J2155" s="31"/>
      <c r="K2155" s="31"/>
      <c r="L2155" s="31"/>
      <c r="M2155" s="31"/>
      <c r="N2155" s="31"/>
      <c r="O2155" s="31"/>
      <c r="P2155" s="31"/>
      <c r="Q2155" s="31"/>
      <c r="R2155" s="31"/>
      <c r="S2155" s="31"/>
      <c r="T2155" s="31"/>
      <c r="U2155" s="31"/>
      <c r="V2155" s="31"/>
      <c r="W2155" s="31"/>
    </row>
    <row r="2156" spans="1:24" s="28" customFormat="1" x14ac:dyDescent="0.2">
      <c r="A2156" s="31"/>
      <c r="B2156" s="31"/>
      <c r="C2156" s="31"/>
      <c r="D2156" s="31"/>
      <c r="E2156" s="31"/>
      <c r="F2156" s="31"/>
      <c r="G2156" s="31"/>
      <c r="H2156" s="31"/>
      <c r="I2156" s="31"/>
      <c r="J2156" s="31"/>
      <c r="K2156" s="31"/>
      <c r="L2156" s="31"/>
      <c r="M2156" s="31"/>
      <c r="N2156" s="31"/>
      <c r="O2156" s="31"/>
      <c r="P2156" s="31"/>
      <c r="Q2156" s="31"/>
      <c r="R2156" s="31"/>
      <c r="S2156" s="31"/>
      <c r="T2156" s="31"/>
      <c r="U2156" s="31"/>
      <c r="V2156" s="31"/>
      <c r="W2156" s="31"/>
    </row>
    <row r="2157" spans="1:24" s="28" customFormat="1" x14ac:dyDescent="0.2">
      <c r="A2157" s="31"/>
      <c r="B2157" s="31"/>
      <c r="C2157" s="31"/>
      <c r="D2157" s="31"/>
      <c r="E2157" s="31"/>
      <c r="F2157" s="31"/>
      <c r="G2157" s="31"/>
      <c r="H2157" s="31"/>
      <c r="I2157" s="31"/>
      <c r="J2157" s="31"/>
      <c r="K2157" s="31"/>
      <c r="L2157" s="31"/>
      <c r="M2157" s="31"/>
      <c r="N2157" s="31"/>
      <c r="O2157" s="31"/>
      <c r="P2157" s="31"/>
      <c r="Q2157" s="31"/>
      <c r="R2157" s="31"/>
      <c r="S2157" s="31"/>
      <c r="T2157" s="31"/>
      <c r="U2157" s="31"/>
      <c r="V2157" s="31"/>
      <c r="W2157" s="31"/>
    </row>
    <row r="2158" spans="1:24" s="28" customFormat="1" x14ac:dyDescent="0.2">
      <c r="A2158" s="19"/>
      <c r="B2158" s="19"/>
      <c r="C2158" s="19"/>
      <c r="D2158" s="19"/>
      <c r="E2158" s="20"/>
      <c r="F2158" s="20"/>
      <c r="G2158" s="20"/>
      <c r="H2158" s="20"/>
      <c r="I2158" s="20"/>
      <c r="J2158" s="20"/>
      <c r="K2158" s="20"/>
      <c r="L2158" s="20"/>
      <c r="M2158" s="20"/>
      <c r="N2158" s="20"/>
      <c r="O2158" s="21"/>
      <c r="P2158" s="21"/>
      <c r="Q2158" s="21"/>
      <c r="R2158" s="21"/>
      <c r="S2158" s="21"/>
      <c r="T2158" s="21"/>
      <c r="U2158" s="21"/>
      <c r="V2158" s="21"/>
      <c r="W2158" s="21"/>
      <c r="X2158" s="22"/>
    </row>
    <row r="2159" spans="1:24" s="28" customFormat="1" x14ac:dyDescent="0.2">
      <c r="A2159" s="19"/>
      <c r="B2159" s="19"/>
      <c r="C2159" s="19"/>
      <c r="D2159" s="19"/>
      <c r="E2159" s="20"/>
      <c r="F2159" s="20"/>
      <c r="G2159" s="20"/>
      <c r="H2159" s="20"/>
      <c r="I2159" s="20"/>
      <c r="J2159" s="20"/>
      <c r="K2159" s="20"/>
      <c r="L2159" s="20"/>
      <c r="M2159" s="20"/>
      <c r="N2159" s="20"/>
      <c r="O2159" s="21"/>
      <c r="P2159" s="21"/>
      <c r="Q2159" s="21"/>
      <c r="R2159" s="21"/>
      <c r="S2159" s="21"/>
      <c r="T2159" s="21"/>
      <c r="U2159" s="21"/>
      <c r="V2159" s="21"/>
      <c r="W2159" s="21"/>
      <c r="X2159" s="22"/>
    </row>
    <row r="2160" spans="1:24" s="28" customFormat="1" x14ac:dyDescent="0.2">
      <c r="A2160" s="19"/>
      <c r="B2160" s="19"/>
      <c r="C2160" s="19"/>
      <c r="D2160" s="19"/>
      <c r="E2160" s="20"/>
      <c r="F2160" s="20"/>
      <c r="G2160" s="20"/>
      <c r="H2160" s="20"/>
      <c r="I2160" s="20"/>
      <c r="J2160" s="20"/>
      <c r="K2160" s="20"/>
      <c r="L2160" s="20"/>
      <c r="M2160" s="20"/>
      <c r="N2160" s="20"/>
      <c r="O2160" s="21"/>
      <c r="P2160" s="21"/>
      <c r="Q2160" s="21"/>
      <c r="R2160" s="21"/>
      <c r="S2160" s="21"/>
      <c r="T2160" s="21"/>
      <c r="U2160" s="21"/>
      <c r="V2160" s="21"/>
      <c r="W2160" s="21"/>
      <c r="X2160" s="22"/>
    </row>
    <row r="2161" spans="1:24" s="28" customFormat="1" x14ac:dyDescent="0.2">
      <c r="A2161" s="19"/>
      <c r="B2161" s="19"/>
      <c r="C2161" s="19"/>
      <c r="D2161" s="19"/>
      <c r="E2161" s="20"/>
      <c r="F2161" s="20"/>
      <c r="G2161" s="20"/>
      <c r="H2161" s="20"/>
      <c r="I2161" s="20"/>
      <c r="J2161" s="20"/>
      <c r="K2161" s="20"/>
      <c r="L2161" s="20"/>
      <c r="M2161" s="20"/>
      <c r="N2161" s="20"/>
      <c r="O2161" s="21"/>
      <c r="P2161" s="21"/>
      <c r="Q2161" s="21"/>
      <c r="R2161" s="21"/>
      <c r="S2161" s="21"/>
      <c r="T2161" s="21"/>
      <c r="U2161" s="21"/>
      <c r="V2161" s="21"/>
      <c r="W2161" s="21"/>
      <c r="X2161" s="22"/>
    </row>
    <row r="2162" spans="1:24" s="28" customFormat="1" x14ac:dyDescent="0.2">
      <c r="A2162" s="19"/>
      <c r="B2162" s="19"/>
      <c r="C2162" s="19"/>
      <c r="D2162" s="19"/>
      <c r="E2162" s="20"/>
      <c r="F2162" s="20"/>
      <c r="G2162" s="20"/>
      <c r="H2162" s="20"/>
      <c r="I2162" s="20"/>
      <c r="J2162" s="20"/>
      <c r="K2162" s="20"/>
      <c r="L2162" s="20"/>
      <c r="M2162" s="20"/>
      <c r="N2162" s="20"/>
      <c r="O2162" s="21"/>
      <c r="P2162" s="21"/>
      <c r="Q2162" s="21"/>
      <c r="R2162" s="21"/>
      <c r="S2162" s="21"/>
      <c r="T2162" s="21"/>
      <c r="U2162" s="21"/>
      <c r="V2162" s="21"/>
      <c r="W2162" s="21"/>
      <c r="X2162" s="22"/>
    </row>
    <row r="2163" spans="1:24" s="28" customFormat="1" x14ac:dyDescent="0.2">
      <c r="A2163" s="19"/>
      <c r="B2163" s="19"/>
      <c r="C2163" s="19"/>
      <c r="D2163" s="19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21"/>
      <c r="P2163" s="21"/>
      <c r="Q2163" s="21"/>
      <c r="R2163" s="21"/>
      <c r="S2163" s="21"/>
      <c r="T2163" s="21"/>
      <c r="U2163" s="21"/>
      <c r="V2163" s="21"/>
      <c r="W2163" s="21"/>
      <c r="X2163" s="22"/>
    </row>
    <row r="2164" spans="1:24" s="28" customFormat="1" x14ac:dyDescent="0.2">
      <c r="A2164" s="19"/>
      <c r="B2164" s="19"/>
      <c r="C2164" s="19"/>
      <c r="D2164" s="19"/>
      <c r="E2164" s="20"/>
      <c r="F2164" s="20"/>
      <c r="G2164" s="20"/>
      <c r="H2164" s="20"/>
      <c r="I2164" s="20"/>
      <c r="J2164" s="20"/>
      <c r="K2164" s="20"/>
      <c r="L2164" s="20"/>
      <c r="M2164" s="20"/>
      <c r="N2164" s="20"/>
      <c r="O2164" s="21"/>
      <c r="P2164" s="21"/>
      <c r="Q2164" s="21"/>
      <c r="R2164" s="21"/>
      <c r="S2164" s="21"/>
      <c r="T2164" s="21"/>
      <c r="U2164" s="21"/>
      <c r="V2164" s="21"/>
      <c r="W2164" s="21"/>
      <c r="X2164" s="22"/>
    </row>
    <row r="2165" spans="1:24" s="28" customFormat="1" x14ac:dyDescent="0.2">
      <c r="A2165" s="19"/>
      <c r="B2165" s="19"/>
      <c r="C2165" s="19"/>
      <c r="D2165" s="19"/>
      <c r="E2165" s="20"/>
      <c r="F2165" s="20"/>
      <c r="G2165" s="20"/>
      <c r="H2165" s="20"/>
      <c r="I2165" s="20"/>
      <c r="J2165" s="20"/>
      <c r="K2165" s="20"/>
      <c r="L2165" s="20"/>
      <c r="M2165" s="20"/>
      <c r="N2165" s="20"/>
      <c r="O2165" s="21"/>
      <c r="P2165" s="21"/>
      <c r="Q2165" s="21"/>
      <c r="R2165" s="21"/>
      <c r="S2165" s="21"/>
      <c r="T2165" s="21"/>
      <c r="U2165" s="21"/>
      <c r="V2165" s="21"/>
      <c r="W2165" s="21"/>
      <c r="X2165" s="22"/>
    </row>
    <row r="2166" spans="1:24" s="28" customFormat="1" x14ac:dyDescent="0.2">
      <c r="A2166" s="19"/>
      <c r="B2166" s="19"/>
      <c r="C2166" s="19"/>
      <c r="D2166" s="19"/>
      <c r="E2166" s="20"/>
      <c r="F2166" s="20"/>
      <c r="G2166" s="20"/>
      <c r="H2166" s="20"/>
      <c r="I2166" s="20"/>
      <c r="J2166" s="20"/>
      <c r="K2166" s="20"/>
      <c r="L2166" s="20"/>
      <c r="M2166" s="20"/>
      <c r="N2166" s="20"/>
      <c r="O2166" s="21"/>
      <c r="P2166" s="21"/>
      <c r="Q2166" s="21"/>
      <c r="R2166" s="21"/>
      <c r="S2166" s="21"/>
      <c r="T2166" s="21"/>
      <c r="U2166" s="21"/>
      <c r="V2166" s="21"/>
      <c r="W2166" s="21"/>
      <c r="X2166" s="22"/>
    </row>
    <row r="2167" spans="1:24" s="28" customFormat="1" x14ac:dyDescent="0.2">
      <c r="A2167" s="19"/>
      <c r="B2167" s="19"/>
      <c r="C2167" s="19"/>
      <c r="D2167" s="19"/>
      <c r="E2167" s="20"/>
      <c r="F2167" s="20"/>
      <c r="G2167" s="20"/>
      <c r="H2167" s="20"/>
      <c r="I2167" s="20"/>
      <c r="J2167" s="20"/>
      <c r="K2167" s="20"/>
      <c r="L2167" s="20"/>
      <c r="M2167" s="20"/>
      <c r="N2167" s="20"/>
      <c r="O2167" s="21"/>
      <c r="P2167" s="21"/>
      <c r="Q2167" s="21"/>
      <c r="R2167" s="21"/>
      <c r="S2167" s="21"/>
      <c r="T2167" s="21"/>
      <c r="U2167" s="21"/>
      <c r="V2167" s="21"/>
      <c r="W2167" s="21"/>
      <c r="X2167" s="22"/>
    </row>
    <row r="2168" spans="1:24" s="28" customFormat="1" x14ac:dyDescent="0.2">
      <c r="A2168" s="19"/>
      <c r="B2168" s="19"/>
      <c r="C2168" s="19"/>
      <c r="D2168" s="19"/>
      <c r="E2168" s="20"/>
      <c r="F2168" s="20"/>
      <c r="G2168" s="20"/>
      <c r="H2168" s="20"/>
      <c r="I2168" s="20"/>
      <c r="J2168" s="20"/>
      <c r="K2168" s="20"/>
      <c r="L2168" s="20"/>
      <c r="M2168" s="20"/>
      <c r="N2168" s="20"/>
      <c r="O2168" s="21"/>
      <c r="P2168" s="21"/>
      <c r="Q2168" s="21"/>
      <c r="R2168" s="21"/>
      <c r="S2168" s="21"/>
      <c r="T2168" s="21"/>
      <c r="U2168" s="21"/>
      <c r="V2168" s="21"/>
      <c r="W2168" s="21"/>
      <c r="X2168" s="22"/>
    </row>
    <row r="2169" spans="1:24" s="28" customFormat="1" x14ac:dyDescent="0.2">
      <c r="A2169" s="19"/>
      <c r="B2169" s="19"/>
      <c r="C2169" s="19"/>
      <c r="D2169" s="19"/>
      <c r="E2169" s="20"/>
      <c r="F2169" s="20"/>
      <c r="G2169" s="20"/>
      <c r="H2169" s="20"/>
      <c r="I2169" s="20"/>
      <c r="J2169" s="20"/>
      <c r="K2169" s="20"/>
      <c r="L2169" s="20"/>
      <c r="M2169" s="20"/>
      <c r="N2169" s="20"/>
      <c r="O2169" s="21"/>
      <c r="P2169" s="21"/>
      <c r="Q2169" s="21"/>
      <c r="R2169" s="21"/>
      <c r="S2169" s="21"/>
      <c r="T2169" s="21"/>
      <c r="U2169" s="21"/>
      <c r="V2169" s="21"/>
      <c r="W2169" s="21"/>
      <c r="X2169" s="22"/>
    </row>
    <row r="2170" spans="1:24" s="28" customFormat="1" x14ac:dyDescent="0.2">
      <c r="A2170" s="19"/>
      <c r="B2170" s="19"/>
      <c r="C2170" s="19"/>
      <c r="D2170" s="19"/>
      <c r="E2170" s="20"/>
      <c r="F2170" s="20"/>
      <c r="G2170" s="20"/>
      <c r="H2170" s="20"/>
      <c r="I2170" s="20"/>
      <c r="J2170" s="20"/>
      <c r="K2170" s="20"/>
      <c r="L2170" s="20"/>
      <c r="M2170" s="20"/>
      <c r="N2170" s="20"/>
      <c r="O2170" s="21"/>
      <c r="P2170" s="21"/>
      <c r="Q2170" s="21"/>
      <c r="R2170" s="21"/>
      <c r="S2170" s="21"/>
      <c r="T2170" s="21"/>
      <c r="U2170" s="21"/>
      <c r="V2170" s="21"/>
      <c r="W2170" s="21"/>
      <c r="X2170" s="22"/>
    </row>
    <row r="2171" spans="1:24" s="28" customFormat="1" x14ac:dyDescent="0.2">
      <c r="A2171" s="19"/>
      <c r="B2171" s="19"/>
      <c r="C2171" s="19"/>
      <c r="D2171" s="19"/>
      <c r="E2171" s="20"/>
      <c r="F2171" s="20"/>
      <c r="G2171" s="20"/>
      <c r="H2171" s="20"/>
      <c r="I2171" s="20"/>
      <c r="J2171" s="20"/>
      <c r="K2171" s="20"/>
      <c r="L2171" s="20"/>
      <c r="M2171" s="20"/>
      <c r="N2171" s="20"/>
      <c r="O2171" s="21"/>
      <c r="P2171" s="21"/>
      <c r="Q2171" s="21"/>
      <c r="R2171" s="21"/>
      <c r="S2171" s="21"/>
      <c r="T2171" s="21"/>
      <c r="U2171" s="21"/>
      <c r="V2171" s="21"/>
      <c r="W2171" s="21"/>
      <c r="X2171" s="22"/>
    </row>
    <row r="2172" spans="1:24" s="28" customFormat="1" x14ac:dyDescent="0.2">
      <c r="A2172" s="19"/>
      <c r="B2172" s="19"/>
      <c r="C2172" s="19"/>
      <c r="D2172" s="19"/>
      <c r="E2172" s="20"/>
      <c r="F2172" s="20"/>
      <c r="G2172" s="20"/>
      <c r="H2172" s="20"/>
      <c r="I2172" s="20"/>
      <c r="J2172" s="20"/>
      <c r="K2172" s="20"/>
      <c r="L2172" s="20"/>
      <c r="M2172" s="20"/>
      <c r="N2172" s="20"/>
      <c r="O2172" s="21"/>
      <c r="P2172" s="21"/>
      <c r="Q2172" s="21"/>
      <c r="R2172" s="21"/>
      <c r="S2172" s="21"/>
      <c r="T2172" s="21"/>
      <c r="U2172" s="21"/>
      <c r="V2172" s="21"/>
      <c r="W2172" s="21"/>
      <c r="X2172" s="22"/>
    </row>
    <row r="2173" spans="1:24" s="28" customFormat="1" x14ac:dyDescent="0.2">
      <c r="A2173" s="19"/>
      <c r="B2173" s="19"/>
      <c r="C2173" s="19"/>
      <c r="D2173" s="19"/>
      <c r="E2173" s="20"/>
      <c r="F2173" s="20"/>
      <c r="G2173" s="20"/>
      <c r="H2173" s="20"/>
      <c r="I2173" s="20"/>
      <c r="J2173" s="20"/>
      <c r="K2173" s="20"/>
      <c r="L2173" s="20"/>
      <c r="M2173" s="20"/>
      <c r="N2173" s="20"/>
      <c r="O2173" s="21"/>
      <c r="P2173" s="21"/>
      <c r="Q2173" s="21"/>
      <c r="R2173" s="21"/>
      <c r="S2173" s="21"/>
      <c r="T2173" s="21"/>
      <c r="U2173" s="21"/>
      <c r="V2173" s="21"/>
      <c r="W2173" s="21"/>
      <c r="X2173" s="22"/>
    </row>
    <row r="2174" spans="1:24" s="28" customFormat="1" x14ac:dyDescent="0.2">
      <c r="A2174" s="19"/>
      <c r="B2174" s="19"/>
      <c r="C2174" s="19"/>
      <c r="D2174" s="19"/>
      <c r="E2174" s="20"/>
      <c r="F2174" s="20"/>
      <c r="G2174" s="20"/>
      <c r="H2174" s="20"/>
      <c r="I2174" s="20"/>
      <c r="J2174" s="20"/>
      <c r="K2174" s="20"/>
      <c r="L2174" s="20"/>
      <c r="M2174" s="20"/>
      <c r="N2174" s="20"/>
      <c r="O2174" s="21"/>
      <c r="P2174" s="21"/>
      <c r="Q2174" s="21"/>
      <c r="R2174" s="21"/>
      <c r="S2174" s="21"/>
      <c r="T2174" s="21"/>
      <c r="U2174" s="21"/>
      <c r="V2174" s="21"/>
      <c r="W2174" s="21"/>
      <c r="X2174" s="22"/>
    </row>
    <row r="2175" spans="1:24" s="28" customFormat="1" x14ac:dyDescent="0.2">
      <c r="A2175" s="19"/>
      <c r="B2175" s="19"/>
      <c r="C2175" s="19"/>
      <c r="D2175" s="19"/>
      <c r="E2175" s="20"/>
      <c r="F2175" s="20"/>
      <c r="G2175" s="20"/>
      <c r="H2175" s="20"/>
      <c r="I2175" s="20"/>
      <c r="J2175" s="20"/>
      <c r="K2175" s="20"/>
      <c r="L2175" s="20"/>
      <c r="M2175" s="20"/>
      <c r="N2175" s="20"/>
      <c r="O2175" s="21"/>
      <c r="P2175" s="21"/>
      <c r="Q2175" s="21"/>
      <c r="R2175" s="21"/>
      <c r="S2175" s="21"/>
      <c r="T2175" s="21"/>
      <c r="U2175" s="21"/>
      <c r="V2175" s="21"/>
      <c r="W2175" s="21"/>
      <c r="X2175" s="22"/>
    </row>
    <row r="2176" spans="1:24" s="28" customFormat="1" x14ac:dyDescent="0.2">
      <c r="A2176" s="19"/>
      <c r="B2176" s="19"/>
      <c r="C2176" s="19"/>
      <c r="D2176" s="19"/>
      <c r="E2176" s="20"/>
      <c r="F2176" s="20"/>
      <c r="G2176" s="20"/>
      <c r="H2176" s="20"/>
      <c r="I2176" s="20"/>
      <c r="J2176" s="20"/>
      <c r="K2176" s="20"/>
      <c r="L2176" s="20"/>
      <c r="M2176" s="20"/>
      <c r="N2176" s="20"/>
      <c r="O2176" s="21"/>
      <c r="P2176" s="21"/>
      <c r="Q2176" s="21"/>
      <c r="R2176" s="21"/>
      <c r="S2176" s="21"/>
      <c r="T2176" s="21"/>
      <c r="U2176" s="21"/>
      <c r="V2176" s="21"/>
      <c r="W2176" s="21"/>
      <c r="X2176" s="22"/>
    </row>
    <row r="2177" spans="1:24" s="28" customFormat="1" x14ac:dyDescent="0.2">
      <c r="A2177" s="19"/>
      <c r="B2177" s="19"/>
      <c r="C2177" s="19"/>
      <c r="D2177" s="19"/>
      <c r="E2177" s="20"/>
      <c r="F2177" s="20"/>
      <c r="G2177" s="20"/>
      <c r="H2177" s="20"/>
      <c r="I2177" s="20"/>
      <c r="J2177" s="20"/>
      <c r="K2177" s="20"/>
      <c r="L2177" s="20"/>
      <c r="M2177" s="20"/>
      <c r="N2177" s="20"/>
      <c r="O2177" s="21"/>
      <c r="P2177" s="21"/>
      <c r="Q2177" s="21"/>
      <c r="R2177" s="21"/>
      <c r="S2177" s="21"/>
      <c r="T2177" s="21"/>
      <c r="U2177" s="21"/>
      <c r="V2177" s="21"/>
      <c r="W2177" s="21"/>
      <c r="X2177" s="22"/>
    </row>
    <row r="2178" spans="1:24" s="28" customFormat="1" x14ac:dyDescent="0.2">
      <c r="A2178" s="19"/>
      <c r="B2178" s="19"/>
      <c r="C2178" s="19"/>
      <c r="D2178" s="19"/>
      <c r="E2178" s="20"/>
      <c r="F2178" s="20"/>
      <c r="G2178" s="20"/>
      <c r="H2178" s="20"/>
      <c r="I2178" s="20"/>
      <c r="J2178" s="20"/>
      <c r="K2178" s="20"/>
      <c r="L2178" s="20"/>
      <c r="M2178" s="20"/>
      <c r="N2178" s="20"/>
      <c r="O2178" s="21"/>
      <c r="P2178" s="21"/>
      <c r="Q2178" s="21"/>
      <c r="R2178" s="21"/>
      <c r="S2178" s="21"/>
      <c r="T2178" s="21"/>
      <c r="U2178" s="21"/>
      <c r="V2178" s="21"/>
      <c r="W2178" s="21"/>
      <c r="X2178" s="22"/>
    </row>
    <row r="2179" spans="1:24" s="28" customFormat="1" x14ac:dyDescent="0.2">
      <c r="A2179" s="19"/>
      <c r="B2179" s="19"/>
      <c r="C2179" s="19"/>
      <c r="D2179" s="19"/>
      <c r="E2179" s="20"/>
      <c r="F2179" s="20"/>
      <c r="G2179" s="20"/>
      <c r="H2179" s="20"/>
      <c r="I2179" s="20"/>
      <c r="J2179" s="20"/>
      <c r="K2179" s="20"/>
      <c r="L2179" s="20"/>
      <c r="M2179" s="20"/>
      <c r="N2179" s="20"/>
      <c r="O2179" s="21"/>
      <c r="P2179" s="21"/>
      <c r="Q2179" s="21"/>
      <c r="R2179" s="21"/>
      <c r="S2179" s="21"/>
      <c r="T2179" s="21"/>
      <c r="U2179" s="21"/>
      <c r="V2179" s="21"/>
      <c r="W2179" s="21"/>
      <c r="X2179" s="22"/>
    </row>
    <row r="2180" spans="1:24" s="28" customFormat="1" x14ac:dyDescent="0.2">
      <c r="A2180" s="19"/>
      <c r="B2180" s="19"/>
      <c r="C2180" s="19"/>
      <c r="D2180" s="19"/>
      <c r="E2180" s="20"/>
      <c r="F2180" s="20"/>
      <c r="G2180" s="20"/>
      <c r="H2180" s="20"/>
      <c r="I2180" s="20"/>
      <c r="J2180" s="20"/>
      <c r="K2180" s="20"/>
      <c r="L2180" s="20"/>
      <c r="M2180" s="20"/>
      <c r="N2180" s="20"/>
      <c r="O2180" s="21"/>
      <c r="P2180" s="21"/>
      <c r="Q2180" s="21"/>
      <c r="R2180" s="21"/>
      <c r="S2180" s="21"/>
      <c r="T2180" s="21"/>
      <c r="U2180" s="21"/>
      <c r="V2180" s="21"/>
      <c r="W2180" s="21"/>
      <c r="X2180" s="22"/>
    </row>
    <row r="2181" spans="1:24" s="28" customFormat="1" x14ac:dyDescent="0.2">
      <c r="A2181" s="19"/>
      <c r="B2181" s="19"/>
      <c r="C2181" s="19"/>
      <c r="D2181" s="19"/>
      <c r="E2181" s="20"/>
      <c r="F2181" s="20"/>
      <c r="G2181" s="20"/>
      <c r="H2181" s="20"/>
      <c r="I2181" s="20"/>
      <c r="J2181" s="20"/>
      <c r="K2181" s="20"/>
      <c r="L2181" s="20"/>
      <c r="M2181" s="20"/>
      <c r="N2181" s="20"/>
      <c r="O2181" s="21"/>
      <c r="P2181" s="21"/>
      <c r="Q2181" s="21"/>
      <c r="R2181" s="21"/>
      <c r="S2181" s="21"/>
      <c r="T2181" s="21"/>
      <c r="U2181" s="21"/>
      <c r="V2181" s="21"/>
      <c r="W2181" s="21"/>
      <c r="X2181" s="22"/>
    </row>
    <row r="2182" spans="1:24" s="28" customFormat="1" x14ac:dyDescent="0.2">
      <c r="A2182" s="19"/>
      <c r="B2182" s="19"/>
      <c r="C2182" s="19"/>
      <c r="D2182" s="19"/>
      <c r="E2182" s="20"/>
      <c r="F2182" s="20"/>
      <c r="G2182" s="20"/>
      <c r="H2182" s="20"/>
      <c r="I2182" s="20"/>
      <c r="J2182" s="20"/>
      <c r="K2182" s="20"/>
      <c r="L2182" s="20"/>
      <c r="M2182" s="20"/>
      <c r="N2182" s="20"/>
      <c r="O2182" s="21"/>
      <c r="P2182" s="21"/>
      <c r="Q2182" s="21"/>
      <c r="R2182" s="21"/>
      <c r="S2182" s="21"/>
      <c r="T2182" s="21"/>
      <c r="U2182" s="21"/>
      <c r="V2182" s="21"/>
      <c r="W2182" s="21"/>
      <c r="X2182" s="22"/>
    </row>
    <row r="2183" spans="1:24" s="28" customFormat="1" x14ac:dyDescent="0.2">
      <c r="A2183" s="19"/>
      <c r="B2183" s="19"/>
      <c r="C2183" s="19"/>
      <c r="D2183" s="19"/>
      <c r="E2183" s="20"/>
      <c r="F2183" s="20"/>
      <c r="G2183" s="20"/>
      <c r="H2183" s="20"/>
      <c r="I2183" s="20"/>
      <c r="J2183" s="20"/>
      <c r="K2183" s="20"/>
      <c r="L2183" s="20"/>
      <c r="M2183" s="20"/>
      <c r="N2183" s="20"/>
      <c r="O2183" s="21"/>
      <c r="P2183" s="21"/>
      <c r="Q2183" s="21"/>
      <c r="R2183" s="21"/>
      <c r="S2183" s="21"/>
      <c r="T2183" s="21"/>
      <c r="U2183" s="21"/>
      <c r="V2183" s="21"/>
      <c r="W2183" s="21"/>
      <c r="X2183" s="22"/>
    </row>
    <row r="2184" spans="1:24" s="28" customFormat="1" x14ac:dyDescent="0.2">
      <c r="A2184" s="19"/>
      <c r="B2184" s="19"/>
      <c r="C2184" s="19"/>
      <c r="D2184" s="19"/>
      <c r="E2184" s="20"/>
      <c r="F2184" s="20"/>
      <c r="G2184" s="20"/>
      <c r="H2184" s="20"/>
      <c r="I2184" s="20"/>
      <c r="J2184" s="20"/>
      <c r="K2184" s="20"/>
      <c r="L2184" s="20"/>
      <c r="M2184" s="20"/>
      <c r="N2184" s="20"/>
      <c r="O2184" s="21"/>
      <c r="P2184" s="21"/>
      <c r="Q2184" s="21"/>
      <c r="R2184" s="21"/>
      <c r="S2184" s="21"/>
      <c r="T2184" s="21"/>
      <c r="U2184" s="21"/>
      <c r="V2184" s="21"/>
      <c r="W2184" s="21"/>
      <c r="X2184" s="22"/>
    </row>
    <row r="2185" spans="1:24" s="28" customFormat="1" x14ac:dyDescent="0.2">
      <c r="A2185" s="19"/>
      <c r="B2185" s="19"/>
      <c r="C2185" s="19"/>
      <c r="D2185" s="19"/>
      <c r="E2185" s="20"/>
      <c r="F2185" s="20"/>
      <c r="G2185" s="20"/>
      <c r="H2185" s="20"/>
      <c r="I2185" s="20"/>
      <c r="J2185" s="20"/>
      <c r="K2185" s="20"/>
      <c r="L2185" s="20"/>
      <c r="M2185" s="20"/>
      <c r="N2185" s="20"/>
      <c r="O2185" s="21"/>
      <c r="P2185" s="21"/>
      <c r="Q2185" s="21"/>
      <c r="R2185" s="21"/>
      <c r="S2185" s="21"/>
      <c r="T2185" s="21"/>
      <c r="U2185" s="21"/>
      <c r="V2185" s="21"/>
      <c r="W2185" s="21"/>
      <c r="X2185" s="22"/>
    </row>
    <row r="2186" spans="1:24" s="28" customFormat="1" x14ac:dyDescent="0.2">
      <c r="A2186" s="19"/>
      <c r="B2186" s="19"/>
      <c r="C2186" s="19"/>
      <c r="D2186" s="19"/>
      <c r="E2186" s="20"/>
      <c r="F2186" s="20"/>
      <c r="G2186" s="20"/>
      <c r="H2186" s="20"/>
      <c r="I2186" s="20"/>
      <c r="J2186" s="20"/>
      <c r="K2186" s="20"/>
      <c r="L2186" s="20"/>
      <c r="M2186" s="20"/>
      <c r="N2186" s="20"/>
      <c r="O2186" s="21"/>
      <c r="P2186" s="21"/>
      <c r="Q2186" s="21"/>
      <c r="R2186" s="21"/>
      <c r="S2186" s="21"/>
      <c r="T2186" s="21"/>
      <c r="U2186" s="21"/>
      <c r="V2186" s="21"/>
      <c r="W2186" s="21"/>
      <c r="X2186" s="22"/>
    </row>
    <row r="2187" spans="1:24" s="28" customFormat="1" x14ac:dyDescent="0.2">
      <c r="A2187" s="19"/>
      <c r="B2187" s="19"/>
      <c r="C2187" s="19"/>
      <c r="D2187" s="19"/>
      <c r="E2187" s="20"/>
      <c r="F2187" s="20"/>
      <c r="G2187" s="20"/>
      <c r="H2187" s="20"/>
      <c r="I2187" s="20"/>
      <c r="J2187" s="20"/>
      <c r="K2187" s="20"/>
      <c r="L2187" s="20"/>
      <c r="M2187" s="20"/>
      <c r="N2187" s="20"/>
      <c r="O2187" s="21"/>
      <c r="P2187" s="21"/>
      <c r="Q2187" s="21"/>
      <c r="R2187" s="21"/>
      <c r="S2187" s="21"/>
      <c r="T2187" s="21"/>
      <c r="U2187" s="21"/>
      <c r="V2187" s="21"/>
      <c r="W2187" s="21"/>
      <c r="X2187" s="22"/>
    </row>
    <row r="2188" spans="1:24" s="28" customFormat="1" x14ac:dyDescent="0.2">
      <c r="A2188" s="19"/>
      <c r="B2188" s="19"/>
      <c r="C2188" s="19"/>
      <c r="D2188" s="19"/>
      <c r="E2188" s="20"/>
      <c r="F2188" s="20"/>
      <c r="G2188" s="20"/>
      <c r="H2188" s="20"/>
      <c r="I2188" s="20"/>
      <c r="J2188" s="20"/>
      <c r="K2188" s="20"/>
      <c r="L2188" s="20"/>
      <c r="M2188" s="20"/>
      <c r="N2188" s="20"/>
      <c r="O2188" s="21"/>
      <c r="P2188" s="21"/>
      <c r="Q2188" s="21"/>
      <c r="R2188" s="21"/>
      <c r="S2188" s="21"/>
      <c r="T2188" s="21"/>
      <c r="U2188" s="21"/>
      <c r="V2188" s="21"/>
      <c r="W2188" s="21"/>
      <c r="X2188" s="22"/>
    </row>
    <row r="2189" spans="1:24" s="28" customFormat="1" x14ac:dyDescent="0.2">
      <c r="A2189" s="19"/>
      <c r="B2189" s="19"/>
      <c r="C2189" s="19"/>
      <c r="D2189" s="19"/>
      <c r="E2189" s="20"/>
      <c r="F2189" s="20"/>
      <c r="G2189" s="20"/>
      <c r="H2189" s="20"/>
      <c r="I2189" s="20"/>
      <c r="J2189" s="20"/>
      <c r="K2189" s="20"/>
      <c r="L2189" s="20"/>
      <c r="M2189" s="20"/>
      <c r="N2189" s="20"/>
      <c r="O2189" s="21"/>
      <c r="P2189" s="21"/>
      <c r="Q2189" s="21"/>
      <c r="R2189" s="21"/>
      <c r="S2189" s="21"/>
      <c r="T2189" s="21"/>
      <c r="U2189" s="21"/>
      <c r="V2189" s="21"/>
      <c r="W2189" s="21"/>
      <c r="X2189" s="22"/>
    </row>
    <row r="2190" spans="1:24" s="28" customFormat="1" x14ac:dyDescent="0.2">
      <c r="A2190" s="19"/>
      <c r="B2190" s="19"/>
      <c r="C2190" s="19"/>
      <c r="D2190" s="19"/>
      <c r="E2190" s="20"/>
      <c r="F2190" s="20"/>
      <c r="G2190" s="20"/>
      <c r="H2190" s="20"/>
      <c r="I2190" s="20"/>
      <c r="J2190" s="20"/>
      <c r="K2190" s="20"/>
      <c r="L2190" s="20"/>
      <c r="M2190" s="20"/>
      <c r="N2190" s="20"/>
      <c r="O2190" s="21"/>
      <c r="P2190" s="21"/>
      <c r="Q2190" s="21"/>
      <c r="R2190" s="21"/>
      <c r="S2190" s="21"/>
      <c r="T2190" s="21"/>
      <c r="U2190" s="21"/>
      <c r="V2190" s="21"/>
      <c r="W2190" s="21"/>
      <c r="X2190" s="22"/>
    </row>
    <row r="2191" spans="1:24" s="28" customFormat="1" x14ac:dyDescent="0.2">
      <c r="A2191" s="19"/>
      <c r="B2191" s="19"/>
      <c r="C2191" s="19"/>
      <c r="D2191" s="19"/>
      <c r="E2191" s="20"/>
      <c r="F2191" s="20"/>
      <c r="G2191" s="20"/>
      <c r="H2191" s="20"/>
      <c r="I2191" s="20"/>
      <c r="J2191" s="20"/>
      <c r="K2191" s="20"/>
      <c r="L2191" s="20"/>
      <c r="M2191" s="20"/>
      <c r="N2191" s="20"/>
      <c r="O2191" s="21"/>
      <c r="P2191" s="21"/>
      <c r="Q2191" s="21"/>
      <c r="R2191" s="21"/>
      <c r="S2191" s="21"/>
      <c r="T2191" s="21"/>
      <c r="U2191" s="21"/>
      <c r="V2191" s="21"/>
      <c r="W2191" s="21"/>
      <c r="X2191" s="22"/>
    </row>
    <row r="2192" spans="1:24" s="28" customFormat="1" x14ac:dyDescent="0.2">
      <c r="A2192" s="19"/>
      <c r="B2192" s="19"/>
      <c r="C2192" s="19"/>
      <c r="D2192" s="19"/>
      <c r="E2192" s="20"/>
      <c r="F2192" s="20"/>
      <c r="G2192" s="20"/>
      <c r="H2192" s="20"/>
      <c r="I2192" s="20"/>
      <c r="J2192" s="20"/>
      <c r="K2192" s="20"/>
      <c r="L2192" s="20"/>
      <c r="M2192" s="20"/>
      <c r="N2192" s="20"/>
      <c r="O2192" s="21"/>
      <c r="P2192" s="21"/>
      <c r="Q2192" s="21"/>
      <c r="R2192" s="21"/>
      <c r="S2192" s="21"/>
      <c r="T2192" s="21"/>
      <c r="U2192" s="21"/>
      <c r="V2192" s="21"/>
      <c r="W2192" s="21"/>
      <c r="X2192" s="22"/>
    </row>
    <row r="2193" spans="1:24" s="28" customFormat="1" x14ac:dyDescent="0.2">
      <c r="A2193" s="19"/>
      <c r="B2193" s="19"/>
      <c r="C2193" s="19"/>
      <c r="D2193" s="19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21"/>
      <c r="P2193" s="21"/>
      <c r="Q2193" s="21"/>
      <c r="R2193" s="21"/>
      <c r="S2193" s="21"/>
      <c r="T2193" s="21"/>
      <c r="U2193" s="21"/>
      <c r="V2193" s="21"/>
      <c r="W2193" s="21"/>
      <c r="X2193" s="22"/>
    </row>
    <row r="2194" spans="1:24" s="28" customFormat="1" x14ac:dyDescent="0.2">
      <c r="A2194" s="19"/>
      <c r="B2194" s="19"/>
      <c r="C2194" s="19"/>
      <c r="D2194" s="19"/>
      <c r="E2194" s="20"/>
      <c r="F2194" s="20"/>
      <c r="G2194" s="20"/>
      <c r="H2194" s="20"/>
      <c r="I2194" s="20"/>
      <c r="J2194" s="20"/>
      <c r="K2194" s="20"/>
      <c r="L2194" s="20"/>
      <c r="M2194" s="20"/>
      <c r="N2194" s="20"/>
      <c r="O2194" s="21"/>
      <c r="P2194" s="21"/>
      <c r="Q2194" s="21"/>
      <c r="R2194" s="21"/>
      <c r="S2194" s="21"/>
      <c r="T2194" s="21"/>
      <c r="U2194" s="21"/>
      <c r="V2194" s="21"/>
      <c r="W2194" s="21"/>
      <c r="X2194" s="22"/>
    </row>
    <row r="2195" spans="1:24" s="28" customFormat="1" x14ac:dyDescent="0.2">
      <c r="A2195" s="19"/>
      <c r="B2195" s="19"/>
      <c r="C2195" s="19"/>
      <c r="D2195" s="19"/>
      <c r="E2195" s="20"/>
      <c r="F2195" s="20"/>
      <c r="G2195" s="20"/>
      <c r="H2195" s="20"/>
      <c r="I2195" s="20"/>
      <c r="J2195" s="20"/>
      <c r="K2195" s="20"/>
      <c r="L2195" s="20"/>
      <c r="M2195" s="20"/>
      <c r="N2195" s="20"/>
      <c r="O2195" s="21"/>
      <c r="P2195" s="21"/>
      <c r="Q2195" s="21"/>
      <c r="R2195" s="21"/>
      <c r="S2195" s="21"/>
      <c r="T2195" s="21"/>
      <c r="U2195" s="21"/>
      <c r="V2195" s="21"/>
      <c r="W2195" s="21"/>
      <c r="X2195" s="22"/>
    </row>
    <row r="2196" spans="1:24" s="28" customFormat="1" x14ac:dyDescent="0.2">
      <c r="A2196" s="19"/>
      <c r="B2196" s="19"/>
      <c r="C2196" s="19"/>
      <c r="D2196" s="19"/>
      <c r="E2196" s="20"/>
      <c r="F2196" s="20"/>
      <c r="G2196" s="20"/>
      <c r="H2196" s="20"/>
      <c r="I2196" s="20"/>
      <c r="J2196" s="20"/>
      <c r="K2196" s="20"/>
      <c r="L2196" s="20"/>
      <c r="M2196" s="20"/>
      <c r="N2196" s="20"/>
      <c r="O2196" s="21"/>
      <c r="P2196" s="21"/>
      <c r="Q2196" s="21"/>
      <c r="R2196" s="21"/>
      <c r="S2196" s="21"/>
      <c r="T2196" s="21"/>
      <c r="U2196" s="21"/>
      <c r="V2196" s="21"/>
      <c r="W2196" s="21"/>
      <c r="X2196" s="22"/>
    </row>
    <row r="2197" spans="1:24" s="28" customFormat="1" x14ac:dyDescent="0.2">
      <c r="A2197" s="19"/>
      <c r="B2197" s="19"/>
      <c r="C2197" s="19"/>
      <c r="D2197" s="19"/>
      <c r="E2197" s="20"/>
      <c r="F2197" s="20"/>
      <c r="G2197" s="20"/>
      <c r="H2197" s="20"/>
      <c r="I2197" s="20"/>
      <c r="J2197" s="20"/>
      <c r="K2197" s="20"/>
      <c r="L2197" s="20"/>
      <c r="M2197" s="20"/>
      <c r="N2197" s="20"/>
      <c r="O2197" s="21"/>
      <c r="P2197" s="21"/>
      <c r="Q2197" s="21"/>
      <c r="R2197" s="21"/>
      <c r="S2197" s="21"/>
      <c r="T2197" s="21"/>
      <c r="U2197" s="21"/>
      <c r="V2197" s="21"/>
      <c r="W2197" s="21"/>
      <c r="X2197" s="22"/>
    </row>
    <row r="2198" spans="1:24" s="28" customFormat="1" x14ac:dyDescent="0.2">
      <c r="A2198" s="19"/>
      <c r="B2198" s="19"/>
      <c r="C2198" s="19"/>
      <c r="D2198" s="19"/>
      <c r="E2198" s="20"/>
      <c r="F2198" s="20"/>
      <c r="G2198" s="20"/>
      <c r="H2198" s="20"/>
      <c r="I2198" s="20"/>
      <c r="J2198" s="20"/>
      <c r="K2198" s="20"/>
      <c r="L2198" s="20"/>
      <c r="M2198" s="20"/>
      <c r="N2198" s="20"/>
      <c r="O2198" s="21"/>
      <c r="P2198" s="21"/>
      <c r="Q2198" s="21"/>
      <c r="R2198" s="21"/>
      <c r="S2198" s="21"/>
      <c r="T2198" s="21"/>
      <c r="U2198" s="21"/>
      <c r="V2198" s="21"/>
      <c r="W2198" s="21"/>
      <c r="X2198" s="22"/>
    </row>
    <row r="2199" spans="1:24" s="28" customFormat="1" x14ac:dyDescent="0.2">
      <c r="A2199" s="19"/>
      <c r="B2199" s="19"/>
      <c r="C2199" s="19"/>
      <c r="D2199" s="19"/>
      <c r="E2199" s="20"/>
      <c r="F2199" s="20"/>
      <c r="G2199" s="20"/>
      <c r="H2199" s="20"/>
      <c r="I2199" s="20"/>
      <c r="J2199" s="20"/>
      <c r="K2199" s="20"/>
      <c r="L2199" s="20"/>
      <c r="M2199" s="20"/>
      <c r="N2199" s="20"/>
      <c r="O2199" s="21"/>
      <c r="P2199" s="21"/>
      <c r="Q2199" s="21"/>
      <c r="R2199" s="21"/>
      <c r="S2199" s="21"/>
      <c r="T2199" s="21"/>
      <c r="U2199" s="21"/>
      <c r="V2199" s="21"/>
      <c r="W2199" s="21"/>
      <c r="X2199" s="22"/>
    </row>
    <row r="2200" spans="1:24" s="28" customFormat="1" x14ac:dyDescent="0.2">
      <c r="A2200" s="19"/>
      <c r="B2200" s="19"/>
      <c r="C2200" s="19"/>
      <c r="D2200" s="19"/>
      <c r="E2200" s="20"/>
      <c r="F2200" s="20"/>
      <c r="G2200" s="20"/>
      <c r="H2200" s="20"/>
      <c r="I2200" s="20"/>
      <c r="J2200" s="20"/>
      <c r="K2200" s="20"/>
      <c r="L2200" s="20"/>
      <c r="M2200" s="20"/>
      <c r="N2200" s="20"/>
      <c r="O2200" s="21"/>
      <c r="P2200" s="21"/>
      <c r="Q2200" s="21"/>
      <c r="R2200" s="21"/>
      <c r="S2200" s="21"/>
      <c r="T2200" s="21"/>
      <c r="U2200" s="21"/>
      <c r="V2200" s="21"/>
      <c r="W2200" s="21"/>
      <c r="X2200" s="22"/>
    </row>
    <row r="2201" spans="1:24" s="28" customFormat="1" x14ac:dyDescent="0.2">
      <c r="A2201" s="19"/>
      <c r="B2201" s="19"/>
      <c r="C2201" s="19"/>
      <c r="D2201" s="19"/>
      <c r="E2201" s="20"/>
      <c r="F2201" s="20"/>
      <c r="G2201" s="20"/>
      <c r="H2201" s="20"/>
      <c r="I2201" s="20"/>
      <c r="J2201" s="20"/>
      <c r="K2201" s="20"/>
      <c r="L2201" s="20"/>
      <c r="M2201" s="20"/>
      <c r="N2201" s="20"/>
      <c r="O2201" s="21"/>
      <c r="P2201" s="21"/>
      <c r="Q2201" s="21"/>
      <c r="R2201" s="21"/>
      <c r="S2201" s="21"/>
      <c r="T2201" s="21"/>
      <c r="U2201" s="21"/>
      <c r="V2201" s="21"/>
      <c r="W2201" s="21"/>
      <c r="X2201" s="22"/>
    </row>
    <row r="2202" spans="1:24" s="28" customFormat="1" x14ac:dyDescent="0.2">
      <c r="A2202" s="19"/>
      <c r="B2202" s="19"/>
      <c r="C2202" s="19"/>
      <c r="D2202" s="19"/>
      <c r="E2202" s="20"/>
      <c r="F2202" s="20"/>
      <c r="G2202" s="20"/>
      <c r="H2202" s="20"/>
      <c r="I2202" s="20"/>
      <c r="J2202" s="20"/>
      <c r="K2202" s="20"/>
      <c r="L2202" s="20"/>
      <c r="M2202" s="20"/>
      <c r="N2202" s="20"/>
      <c r="O2202" s="21"/>
      <c r="P2202" s="21"/>
      <c r="Q2202" s="21"/>
      <c r="R2202" s="21"/>
      <c r="S2202" s="21"/>
      <c r="T2202" s="21"/>
      <c r="U2202" s="21"/>
      <c r="V2202" s="21"/>
      <c r="W2202" s="21"/>
      <c r="X2202" s="22"/>
    </row>
    <row r="2203" spans="1:24" s="28" customFormat="1" x14ac:dyDescent="0.2">
      <c r="A2203" s="19"/>
      <c r="B2203" s="19"/>
      <c r="C2203" s="19"/>
      <c r="D2203" s="19"/>
      <c r="E2203" s="20"/>
      <c r="F2203" s="20"/>
      <c r="G2203" s="20"/>
      <c r="H2203" s="20"/>
      <c r="I2203" s="20"/>
      <c r="J2203" s="20"/>
      <c r="K2203" s="20"/>
      <c r="L2203" s="20"/>
      <c r="M2203" s="20"/>
      <c r="N2203" s="20"/>
      <c r="O2203" s="21"/>
      <c r="P2203" s="21"/>
      <c r="Q2203" s="21"/>
      <c r="R2203" s="21"/>
      <c r="S2203" s="21"/>
      <c r="T2203" s="21"/>
      <c r="U2203" s="21"/>
      <c r="V2203" s="21"/>
      <c r="W2203" s="21"/>
      <c r="X2203" s="22"/>
    </row>
    <row r="2204" spans="1:24" s="28" customFormat="1" x14ac:dyDescent="0.2">
      <c r="A2204" s="19"/>
      <c r="B2204" s="19"/>
      <c r="C2204" s="19"/>
      <c r="D2204" s="19"/>
      <c r="E2204" s="20"/>
      <c r="F2204" s="20"/>
      <c r="G2204" s="20"/>
      <c r="H2204" s="20"/>
      <c r="I2204" s="20"/>
      <c r="J2204" s="20"/>
      <c r="K2204" s="20"/>
      <c r="L2204" s="20"/>
      <c r="M2204" s="20"/>
      <c r="N2204" s="20"/>
      <c r="O2204" s="21"/>
      <c r="P2204" s="21"/>
      <c r="Q2204" s="21"/>
      <c r="R2204" s="21"/>
      <c r="S2204" s="21"/>
      <c r="T2204" s="21"/>
      <c r="U2204" s="21"/>
      <c r="V2204" s="21"/>
      <c r="W2204" s="21"/>
      <c r="X2204" s="22"/>
    </row>
    <row r="2205" spans="1:24" s="28" customFormat="1" x14ac:dyDescent="0.2">
      <c r="A2205" s="19"/>
      <c r="B2205" s="19"/>
      <c r="C2205" s="19"/>
      <c r="D2205" s="19"/>
      <c r="E2205" s="20"/>
      <c r="F2205" s="20"/>
      <c r="G2205" s="20"/>
      <c r="H2205" s="20"/>
      <c r="I2205" s="20"/>
      <c r="J2205" s="20"/>
      <c r="K2205" s="20"/>
      <c r="L2205" s="20"/>
      <c r="M2205" s="20"/>
      <c r="N2205" s="20"/>
      <c r="O2205" s="21"/>
      <c r="P2205" s="21"/>
      <c r="Q2205" s="21"/>
      <c r="R2205" s="21"/>
      <c r="S2205" s="21"/>
      <c r="T2205" s="21"/>
      <c r="U2205" s="21"/>
      <c r="V2205" s="21"/>
      <c r="W2205" s="21"/>
      <c r="X2205" s="22"/>
    </row>
    <row r="2206" spans="1:24" s="28" customFormat="1" x14ac:dyDescent="0.2">
      <c r="A2206" s="19"/>
      <c r="B2206" s="19"/>
      <c r="C2206" s="19"/>
      <c r="D2206" s="19"/>
      <c r="E2206" s="20"/>
      <c r="F2206" s="20"/>
      <c r="G2206" s="20"/>
      <c r="H2206" s="20"/>
      <c r="I2206" s="20"/>
      <c r="J2206" s="20"/>
      <c r="K2206" s="20"/>
      <c r="L2206" s="20"/>
      <c r="M2206" s="20"/>
      <c r="N2206" s="20"/>
      <c r="O2206" s="21"/>
      <c r="P2206" s="21"/>
      <c r="Q2206" s="21"/>
      <c r="R2206" s="21"/>
      <c r="S2206" s="21"/>
      <c r="T2206" s="21"/>
      <c r="U2206" s="21"/>
      <c r="V2206" s="21"/>
      <c r="W2206" s="21"/>
      <c r="X2206" s="22"/>
    </row>
    <row r="2207" spans="1:24" s="28" customFormat="1" x14ac:dyDescent="0.2">
      <c r="A2207" s="19"/>
      <c r="B2207" s="19"/>
      <c r="C2207" s="19"/>
      <c r="D2207" s="19"/>
      <c r="E2207" s="20"/>
      <c r="F2207" s="20"/>
      <c r="G2207" s="20"/>
      <c r="H2207" s="20"/>
      <c r="I2207" s="20"/>
      <c r="J2207" s="20"/>
      <c r="K2207" s="20"/>
      <c r="L2207" s="20"/>
      <c r="M2207" s="20"/>
      <c r="N2207" s="20"/>
      <c r="O2207" s="21"/>
      <c r="P2207" s="21"/>
      <c r="Q2207" s="21"/>
      <c r="R2207" s="21"/>
      <c r="S2207" s="21"/>
      <c r="T2207" s="21"/>
      <c r="U2207" s="21"/>
      <c r="V2207" s="21"/>
      <c r="W2207" s="21"/>
      <c r="X2207" s="22"/>
    </row>
    <row r="2208" spans="1:24" s="28" customFormat="1" x14ac:dyDescent="0.2">
      <c r="A2208" s="19"/>
      <c r="B2208" s="19"/>
      <c r="C2208" s="19"/>
      <c r="D2208" s="19"/>
      <c r="E2208" s="20"/>
      <c r="F2208" s="20"/>
      <c r="G2208" s="20"/>
      <c r="H2208" s="20"/>
      <c r="I2208" s="20"/>
      <c r="J2208" s="20"/>
      <c r="K2208" s="20"/>
      <c r="L2208" s="20"/>
      <c r="M2208" s="20"/>
      <c r="N2208" s="20"/>
      <c r="O2208" s="21"/>
      <c r="P2208" s="21"/>
      <c r="Q2208" s="21"/>
      <c r="R2208" s="21"/>
      <c r="S2208" s="21"/>
      <c r="T2208" s="21"/>
      <c r="U2208" s="21"/>
      <c r="V2208" s="21"/>
      <c r="W2208" s="21"/>
      <c r="X2208" s="22"/>
    </row>
    <row r="2209" spans="1:24" s="28" customFormat="1" x14ac:dyDescent="0.2">
      <c r="A2209" s="19"/>
      <c r="B2209" s="19"/>
      <c r="C2209" s="19"/>
      <c r="D2209" s="19"/>
      <c r="E2209" s="20"/>
      <c r="F2209" s="20"/>
      <c r="G2209" s="20"/>
      <c r="H2209" s="20"/>
      <c r="I2209" s="20"/>
      <c r="J2209" s="20"/>
      <c r="K2209" s="20"/>
      <c r="L2209" s="20"/>
      <c r="M2209" s="20"/>
      <c r="N2209" s="20"/>
      <c r="O2209" s="21"/>
      <c r="P2209" s="21"/>
      <c r="Q2209" s="21"/>
      <c r="R2209" s="21"/>
      <c r="S2209" s="21"/>
      <c r="T2209" s="21"/>
      <c r="U2209" s="21"/>
      <c r="V2209" s="21"/>
      <c r="W2209" s="21"/>
      <c r="X2209" s="22"/>
    </row>
    <row r="2210" spans="1:24" s="28" customFormat="1" x14ac:dyDescent="0.2">
      <c r="A2210" s="19"/>
      <c r="B2210" s="19"/>
      <c r="C2210" s="19"/>
      <c r="D2210" s="19"/>
      <c r="E2210" s="20"/>
      <c r="F2210" s="20"/>
      <c r="G2210" s="20"/>
      <c r="H2210" s="20"/>
      <c r="I2210" s="20"/>
      <c r="J2210" s="20"/>
      <c r="K2210" s="20"/>
      <c r="L2210" s="20"/>
      <c r="M2210" s="20"/>
      <c r="N2210" s="20"/>
      <c r="O2210" s="21"/>
      <c r="P2210" s="21"/>
      <c r="Q2210" s="21"/>
      <c r="R2210" s="21"/>
      <c r="S2210" s="21"/>
      <c r="T2210" s="21"/>
      <c r="U2210" s="21"/>
      <c r="V2210" s="21"/>
      <c r="W2210" s="21"/>
      <c r="X2210" s="22"/>
    </row>
    <row r="2211" spans="1:24" s="28" customFormat="1" x14ac:dyDescent="0.2">
      <c r="A2211" s="19"/>
      <c r="B2211" s="19"/>
      <c r="C2211" s="19"/>
      <c r="D2211" s="19"/>
      <c r="E2211" s="20"/>
      <c r="F2211" s="20"/>
      <c r="G2211" s="20"/>
      <c r="H2211" s="20"/>
      <c r="I2211" s="20"/>
      <c r="J2211" s="20"/>
      <c r="K2211" s="20"/>
      <c r="L2211" s="20"/>
      <c r="M2211" s="20"/>
      <c r="N2211" s="20"/>
      <c r="O2211" s="21"/>
      <c r="P2211" s="21"/>
      <c r="Q2211" s="21"/>
      <c r="R2211" s="21"/>
      <c r="S2211" s="21"/>
      <c r="T2211" s="21"/>
      <c r="U2211" s="21"/>
      <c r="V2211" s="21"/>
      <c r="W2211" s="21"/>
      <c r="X2211" s="22"/>
    </row>
    <row r="2212" spans="1:24" s="28" customFormat="1" x14ac:dyDescent="0.2">
      <c r="A2212" s="19"/>
      <c r="B2212" s="19"/>
      <c r="C2212" s="19"/>
      <c r="D2212" s="19"/>
      <c r="E2212" s="20"/>
      <c r="F2212" s="20"/>
      <c r="G2212" s="20"/>
      <c r="H2212" s="20"/>
      <c r="I2212" s="20"/>
      <c r="J2212" s="20"/>
      <c r="K2212" s="20"/>
      <c r="L2212" s="20"/>
      <c r="M2212" s="20"/>
      <c r="N2212" s="20"/>
      <c r="O2212" s="21"/>
      <c r="P2212" s="21"/>
      <c r="Q2212" s="21"/>
      <c r="R2212" s="21"/>
      <c r="S2212" s="21"/>
      <c r="T2212" s="21"/>
      <c r="U2212" s="21"/>
      <c r="V2212" s="21"/>
      <c r="W2212" s="21"/>
      <c r="X2212" s="22"/>
    </row>
    <row r="2213" spans="1:24" s="28" customFormat="1" x14ac:dyDescent="0.2">
      <c r="A2213" s="19"/>
      <c r="B2213" s="19"/>
      <c r="C2213" s="19"/>
      <c r="D2213" s="19"/>
      <c r="E2213" s="20"/>
      <c r="F2213" s="20"/>
      <c r="G2213" s="20"/>
      <c r="H2213" s="20"/>
      <c r="I2213" s="20"/>
      <c r="J2213" s="20"/>
      <c r="K2213" s="20"/>
      <c r="L2213" s="20"/>
      <c r="M2213" s="20"/>
      <c r="N2213" s="20"/>
      <c r="O2213" s="21"/>
      <c r="P2213" s="21"/>
      <c r="Q2213" s="21"/>
      <c r="R2213" s="21"/>
      <c r="S2213" s="21"/>
      <c r="T2213" s="21"/>
      <c r="U2213" s="21"/>
      <c r="V2213" s="21"/>
      <c r="W2213" s="21"/>
      <c r="X2213" s="22"/>
    </row>
    <row r="2214" spans="1:24" s="28" customFormat="1" x14ac:dyDescent="0.2">
      <c r="A2214" s="19"/>
      <c r="B2214" s="19"/>
      <c r="C2214" s="19"/>
      <c r="D2214" s="19"/>
      <c r="E2214" s="20"/>
      <c r="F2214" s="20"/>
      <c r="G2214" s="20"/>
      <c r="H2214" s="20"/>
      <c r="I2214" s="20"/>
      <c r="J2214" s="20"/>
      <c r="K2214" s="20"/>
      <c r="L2214" s="20"/>
      <c r="M2214" s="20"/>
      <c r="N2214" s="20"/>
      <c r="O2214" s="21"/>
      <c r="P2214" s="21"/>
      <c r="Q2214" s="21"/>
      <c r="R2214" s="21"/>
      <c r="S2214" s="21"/>
      <c r="T2214" s="21"/>
      <c r="U2214" s="21"/>
      <c r="V2214" s="21"/>
      <c r="W2214" s="21"/>
      <c r="X2214" s="22"/>
    </row>
    <row r="2215" spans="1:24" s="28" customFormat="1" x14ac:dyDescent="0.2">
      <c r="A2215" s="19"/>
      <c r="B2215" s="19"/>
      <c r="C2215" s="19"/>
      <c r="D2215" s="19"/>
      <c r="E2215" s="20"/>
      <c r="F2215" s="20"/>
      <c r="G2215" s="20"/>
      <c r="H2215" s="20"/>
      <c r="I2215" s="20"/>
      <c r="J2215" s="20"/>
      <c r="K2215" s="20"/>
      <c r="L2215" s="20"/>
      <c r="M2215" s="20"/>
      <c r="N2215" s="20"/>
      <c r="O2215" s="21"/>
      <c r="P2215" s="21"/>
      <c r="Q2215" s="21"/>
      <c r="R2215" s="21"/>
      <c r="S2215" s="21"/>
      <c r="T2215" s="21"/>
      <c r="U2215" s="21"/>
      <c r="V2215" s="21"/>
      <c r="W2215" s="21"/>
      <c r="X2215" s="22"/>
    </row>
    <row r="2216" spans="1:24" s="28" customFormat="1" x14ac:dyDescent="0.2">
      <c r="A2216" s="19"/>
      <c r="B2216" s="19"/>
      <c r="C2216" s="19"/>
      <c r="D2216" s="19"/>
      <c r="E2216" s="20"/>
      <c r="F2216" s="20"/>
      <c r="G2216" s="20"/>
      <c r="H2216" s="20"/>
      <c r="I2216" s="20"/>
      <c r="J2216" s="20"/>
      <c r="K2216" s="20"/>
      <c r="L2216" s="20"/>
      <c r="M2216" s="20"/>
      <c r="N2216" s="20"/>
      <c r="O2216" s="21"/>
      <c r="P2216" s="21"/>
      <c r="Q2216" s="21"/>
      <c r="R2216" s="21"/>
      <c r="S2216" s="21"/>
      <c r="T2216" s="21"/>
      <c r="U2216" s="21"/>
      <c r="V2216" s="21"/>
      <c r="W2216" s="21"/>
      <c r="X2216" s="22"/>
    </row>
    <row r="2217" spans="1:24" s="28" customFormat="1" x14ac:dyDescent="0.2">
      <c r="A2217" s="19"/>
      <c r="B2217" s="19"/>
      <c r="C2217" s="19"/>
      <c r="D2217" s="19"/>
      <c r="E2217" s="20"/>
      <c r="F2217" s="20"/>
      <c r="G2217" s="20"/>
      <c r="H2217" s="20"/>
      <c r="I2217" s="20"/>
      <c r="J2217" s="20"/>
      <c r="K2217" s="20"/>
      <c r="L2217" s="20"/>
      <c r="M2217" s="20"/>
      <c r="N2217" s="20"/>
      <c r="O2217" s="21"/>
      <c r="P2217" s="21"/>
      <c r="Q2217" s="21"/>
      <c r="R2217" s="21"/>
      <c r="S2217" s="21"/>
      <c r="T2217" s="21"/>
      <c r="U2217" s="21"/>
      <c r="V2217" s="21"/>
      <c r="W2217" s="21"/>
      <c r="X2217" s="22"/>
    </row>
    <row r="2218" spans="1:24" s="28" customFormat="1" x14ac:dyDescent="0.2">
      <c r="A2218" s="19"/>
      <c r="B2218" s="19"/>
      <c r="C2218" s="19"/>
      <c r="D2218" s="19"/>
      <c r="E2218" s="20"/>
      <c r="F2218" s="20"/>
      <c r="G2218" s="20"/>
      <c r="H2218" s="20"/>
      <c r="I2218" s="20"/>
      <c r="J2218" s="20"/>
      <c r="K2218" s="20"/>
      <c r="L2218" s="20"/>
      <c r="M2218" s="20"/>
      <c r="N2218" s="20"/>
      <c r="O2218" s="21"/>
      <c r="P2218" s="21"/>
      <c r="Q2218" s="21"/>
      <c r="R2218" s="21"/>
      <c r="S2218" s="21"/>
      <c r="T2218" s="21"/>
      <c r="U2218" s="21"/>
      <c r="V2218" s="21"/>
      <c r="W2218" s="21"/>
      <c r="X2218" s="22"/>
    </row>
    <row r="2219" spans="1:24" s="28" customFormat="1" x14ac:dyDescent="0.2">
      <c r="A2219" s="19"/>
      <c r="B2219" s="19"/>
      <c r="C2219" s="19"/>
      <c r="D2219" s="19"/>
      <c r="E2219" s="20"/>
      <c r="F2219" s="20"/>
      <c r="G2219" s="20"/>
      <c r="H2219" s="20"/>
      <c r="I2219" s="20"/>
      <c r="J2219" s="20"/>
      <c r="K2219" s="20"/>
      <c r="L2219" s="20"/>
      <c r="M2219" s="20"/>
      <c r="N2219" s="20"/>
      <c r="O2219" s="21"/>
      <c r="P2219" s="21"/>
      <c r="Q2219" s="21"/>
      <c r="R2219" s="21"/>
      <c r="S2219" s="21"/>
      <c r="T2219" s="21"/>
      <c r="U2219" s="21"/>
      <c r="V2219" s="21"/>
      <c r="W2219" s="21"/>
      <c r="X2219" s="22"/>
    </row>
    <row r="2220" spans="1:24" s="28" customFormat="1" x14ac:dyDescent="0.2">
      <c r="A2220" s="19"/>
      <c r="B2220" s="19"/>
      <c r="C2220" s="19"/>
      <c r="D2220" s="19"/>
      <c r="E2220" s="20"/>
      <c r="F2220" s="20"/>
      <c r="G2220" s="20"/>
      <c r="H2220" s="20"/>
      <c r="I2220" s="20"/>
      <c r="J2220" s="20"/>
      <c r="K2220" s="20"/>
      <c r="L2220" s="20"/>
      <c r="M2220" s="20"/>
      <c r="N2220" s="20"/>
      <c r="O2220" s="21"/>
      <c r="P2220" s="21"/>
      <c r="Q2220" s="21"/>
      <c r="R2220" s="21"/>
      <c r="S2220" s="21"/>
      <c r="T2220" s="21"/>
      <c r="U2220" s="21"/>
      <c r="V2220" s="21"/>
      <c r="W2220" s="21"/>
      <c r="X2220" s="22"/>
    </row>
    <row r="2221" spans="1:24" s="28" customFormat="1" x14ac:dyDescent="0.2">
      <c r="A2221" s="19"/>
      <c r="B2221" s="19"/>
      <c r="C2221" s="19"/>
      <c r="D2221" s="19"/>
      <c r="E2221" s="20"/>
      <c r="F2221" s="20"/>
      <c r="G2221" s="20"/>
      <c r="H2221" s="20"/>
      <c r="I2221" s="20"/>
      <c r="J2221" s="20"/>
      <c r="K2221" s="20"/>
      <c r="L2221" s="20"/>
      <c r="M2221" s="20"/>
      <c r="N2221" s="20"/>
      <c r="O2221" s="21"/>
      <c r="P2221" s="21"/>
      <c r="Q2221" s="21"/>
      <c r="R2221" s="21"/>
      <c r="S2221" s="21"/>
      <c r="T2221" s="21"/>
      <c r="U2221" s="21"/>
      <c r="V2221" s="21"/>
      <c r="W2221" s="21"/>
      <c r="X2221" s="22"/>
    </row>
    <row r="2222" spans="1:24" s="28" customFormat="1" x14ac:dyDescent="0.2">
      <c r="A2222" s="19"/>
      <c r="B2222" s="19"/>
      <c r="C2222" s="19"/>
      <c r="D2222" s="19"/>
      <c r="E2222" s="20"/>
      <c r="F2222" s="20"/>
      <c r="G2222" s="20"/>
      <c r="H2222" s="20"/>
      <c r="I2222" s="20"/>
      <c r="J2222" s="20"/>
      <c r="K2222" s="20"/>
      <c r="L2222" s="20"/>
      <c r="M2222" s="20"/>
      <c r="N2222" s="20"/>
      <c r="O2222" s="21"/>
      <c r="P2222" s="21"/>
      <c r="Q2222" s="21"/>
      <c r="R2222" s="21"/>
      <c r="S2222" s="21"/>
      <c r="T2222" s="21"/>
      <c r="U2222" s="21"/>
      <c r="V2222" s="21"/>
      <c r="W2222" s="21"/>
      <c r="X2222" s="22"/>
    </row>
    <row r="2223" spans="1:24" s="28" customFormat="1" x14ac:dyDescent="0.2">
      <c r="A2223" s="19"/>
      <c r="B2223" s="19"/>
      <c r="C2223" s="19"/>
      <c r="D2223" s="19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21"/>
      <c r="P2223" s="21"/>
      <c r="Q2223" s="21"/>
      <c r="R2223" s="21"/>
      <c r="S2223" s="21"/>
      <c r="T2223" s="21"/>
      <c r="U2223" s="21"/>
      <c r="V2223" s="21"/>
      <c r="W2223" s="21"/>
      <c r="X2223" s="22"/>
    </row>
    <row r="2224" spans="1:24" s="28" customFormat="1" x14ac:dyDescent="0.2">
      <c r="A2224" s="19"/>
      <c r="B2224" s="19"/>
      <c r="C2224" s="19"/>
      <c r="D2224" s="19"/>
      <c r="E2224" s="20"/>
      <c r="F2224" s="20"/>
      <c r="G2224" s="20"/>
      <c r="H2224" s="20"/>
      <c r="I2224" s="20"/>
      <c r="J2224" s="20"/>
      <c r="K2224" s="20"/>
      <c r="L2224" s="20"/>
      <c r="M2224" s="20"/>
      <c r="N2224" s="20"/>
      <c r="O2224" s="21"/>
      <c r="P2224" s="21"/>
      <c r="Q2224" s="21"/>
      <c r="R2224" s="21"/>
      <c r="S2224" s="21"/>
      <c r="T2224" s="21"/>
      <c r="U2224" s="21"/>
      <c r="V2224" s="21"/>
      <c r="W2224" s="21"/>
      <c r="X2224" s="22"/>
    </row>
    <row r="2225" spans="1:24" s="28" customFormat="1" x14ac:dyDescent="0.2">
      <c r="A2225" s="19"/>
      <c r="B2225" s="19"/>
      <c r="C2225" s="19"/>
      <c r="D2225" s="19"/>
      <c r="E2225" s="20"/>
      <c r="F2225" s="20"/>
      <c r="G2225" s="20"/>
      <c r="H2225" s="20"/>
      <c r="I2225" s="20"/>
      <c r="J2225" s="20"/>
      <c r="K2225" s="20"/>
      <c r="L2225" s="20"/>
      <c r="M2225" s="20"/>
      <c r="N2225" s="20"/>
      <c r="O2225" s="21"/>
      <c r="P2225" s="21"/>
      <c r="Q2225" s="21"/>
      <c r="R2225" s="21"/>
      <c r="S2225" s="21"/>
      <c r="T2225" s="21"/>
      <c r="U2225" s="21"/>
      <c r="V2225" s="21"/>
      <c r="W2225" s="21"/>
      <c r="X2225" s="22"/>
    </row>
    <row r="2226" spans="1:24" s="28" customFormat="1" x14ac:dyDescent="0.2">
      <c r="A2226" s="19"/>
      <c r="B2226" s="19"/>
      <c r="C2226" s="19"/>
      <c r="D2226" s="19"/>
      <c r="E2226" s="20"/>
      <c r="F2226" s="20"/>
      <c r="G2226" s="20"/>
      <c r="H2226" s="20"/>
      <c r="I2226" s="20"/>
      <c r="J2226" s="20"/>
      <c r="K2226" s="20"/>
      <c r="L2226" s="20"/>
      <c r="M2226" s="20"/>
      <c r="N2226" s="20"/>
      <c r="O2226" s="21"/>
      <c r="P2226" s="21"/>
      <c r="Q2226" s="21"/>
      <c r="R2226" s="21"/>
      <c r="S2226" s="21"/>
      <c r="T2226" s="21"/>
      <c r="U2226" s="21"/>
      <c r="V2226" s="21"/>
      <c r="W2226" s="21"/>
      <c r="X2226" s="22"/>
    </row>
    <row r="2227" spans="1:24" s="28" customFormat="1" x14ac:dyDescent="0.2">
      <c r="A2227" s="19"/>
      <c r="B2227" s="19"/>
      <c r="C2227" s="19"/>
      <c r="D2227" s="19"/>
      <c r="E2227" s="20"/>
      <c r="F2227" s="20"/>
      <c r="G2227" s="20"/>
      <c r="H2227" s="20"/>
      <c r="I2227" s="20"/>
      <c r="J2227" s="20"/>
      <c r="K2227" s="20"/>
      <c r="L2227" s="20"/>
      <c r="M2227" s="20"/>
      <c r="N2227" s="20"/>
      <c r="O2227" s="21"/>
      <c r="P2227" s="21"/>
      <c r="Q2227" s="21"/>
      <c r="R2227" s="21"/>
      <c r="S2227" s="21"/>
      <c r="T2227" s="21"/>
      <c r="U2227" s="21"/>
      <c r="V2227" s="21"/>
      <c r="W2227" s="21"/>
      <c r="X2227" s="22"/>
    </row>
    <row r="2228" spans="1:24" s="28" customFormat="1" x14ac:dyDescent="0.2">
      <c r="A2228" s="19"/>
      <c r="B2228" s="19"/>
      <c r="C2228" s="19"/>
      <c r="D2228" s="19"/>
      <c r="E2228" s="20"/>
      <c r="F2228" s="20"/>
      <c r="G2228" s="20"/>
      <c r="H2228" s="20"/>
      <c r="I2228" s="20"/>
      <c r="J2228" s="20"/>
      <c r="K2228" s="20"/>
      <c r="L2228" s="20"/>
      <c r="M2228" s="20"/>
      <c r="N2228" s="20"/>
      <c r="O2228" s="21"/>
      <c r="P2228" s="21"/>
      <c r="Q2228" s="21"/>
      <c r="R2228" s="21"/>
      <c r="S2228" s="21"/>
      <c r="T2228" s="21"/>
      <c r="U2228" s="21"/>
      <c r="V2228" s="21"/>
      <c r="W2228" s="21"/>
      <c r="X2228" s="22"/>
    </row>
    <row r="2229" spans="1:24" s="28" customFormat="1" x14ac:dyDescent="0.2">
      <c r="A2229" s="19"/>
      <c r="B2229" s="19"/>
      <c r="C2229" s="19"/>
      <c r="D2229" s="19"/>
      <c r="E2229" s="20"/>
      <c r="F2229" s="20"/>
      <c r="G2229" s="20"/>
      <c r="H2229" s="20"/>
      <c r="I2229" s="20"/>
      <c r="J2229" s="20"/>
      <c r="K2229" s="20"/>
      <c r="L2229" s="20"/>
      <c r="M2229" s="20"/>
      <c r="N2229" s="20"/>
      <c r="O2229" s="21"/>
      <c r="P2229" s="21"/>
      <c r="Q2229" s="21"/>
      <c r="R2229" s="21"/>
      <c r="S2229" s="21"/>
      <c r="T2229" s="21"/>
      <c r="U2229" s="21"/>
      <c r="V2229" s="21"/>
      <c r="W2229" s="21"/>
      <c r="X2229" s="22"/>
    </row>
    <row r="2230" spans="1:24" s="28" customFormat="1" x14ac:dyDescent="0.2">
      <c r="A2230" s="19"/>
      <c r="B2230" s="19"/>
      <c r="C2230" s="19"/>
      <c r="D2230" s="19"/>
      <c r="E2230" s="20"/>
      <c r="F2230" s="20"/>
      <c r="G2230" s="20"/>
      <c r="H2230" s="20"/>
      <c r="I2230" s="20"/>
      <c r="J2230" s="20"/>
      <c r="K2230" s="20"/>
      <c r="L2230" s="20"/>
      <c r="M2230" s="20"/>
      <c r="N2230" s="20"/>
      <c r="O2230" s="21"/>
      <c r="P2230" s="21"/>
      <c r="Q2230" s="21"/>
      <c r="R2230" s="21"/>
      <c r="S2230" s="21"/>
      <c r="T2230" s="21"/>
      <c r="U2230" s="21"/>
      <c r="V2230" s="21"/>
      <c r="W2230" s="21"/>
      <c r="X2230" s="22"/>
    </row>
    <row r="2231" spans="1:24" s="28" customFormat="1" x14ac:dyDescent="0.2">
      <c r="A2231" s="19"/>
      <c r="B2231" s="19"/>
      <c r="C2231" s="19"/>
      <c r="D2231" s="19"/>
      <c r="E2231" s="20"/>
      <c r="F2231" s="20"/>
      <c r="G2231" s="20"/>
      <c r="H2231" s="20"/>
      <c r="I2231" s="20"/>
      <c r="J2231" s="20"/>
      <c r="K2231" s="20"/>
      <c r="L2231" s="20"/>
      <c r="M2231" s="20"/>
      <c r="N2231" s="20"/>
      <c r="O2231" s="21"/>
      <c r="P2231" s="21"/>
      <c r="Q2231" s="21"/>
      <c r="R2231" s="21"/>
      <c r="S2231" s="21"/>
      <c r="T2231" s="21"/>
      <c r="U2231" s="21"/>
      <c r="V2231" s="21"/>
      <c r="W2231" s="21"/>
      <c r="X2231" s="22"/>
    </row>
    <row r="2232" spans="1:24" s="28" customFormat="1" x14ac:dyDescent="0.2">
      <c r="A2232" s="19"/>
      <c r="B2232" s="19"/>
      <c r="C2232" s="19"/>
      <c r="D2232" s="19"/>
      <c r="E2232" s="20"/>
      <c r="F2232" s="20"/>
      <c r="G2232" s="20"/>
      <c r="H2232" s="20"/>
      <c r="I2232" s="20"/>
      <c r="J2232" s="20"/>
      <c r="K2232" s="20"/>
      <c r="L2232" s="20"/>
      <c r="M2232" s="20"/>
      <c r="N2232" s="20"/>
      <c r="O2232" s="21"/>
      <c r="P2232" s="21"/>
      <c r="Q2232" s="21"/>
      <c r="R2232" s="21"/>
      <c r="S2232" s="21"/>
      <c r="T2232" s="21"/>
      <c r="U2232" s="21"/>
      <c r="V2232" s="21"/>
      <c r="W2232" s="21"/>
      <c r="X2232" s="22"/>
    </row>
    <row r="2233" spans="1:24" s="28" customFormat="1" x14ac:dyDescent="0.2">
      <c r="A2233" s="19"/>
      <c r="B2233" s="19"/>
      <c r="C2233" s="19"/>
      <c r="D2233" s="19"/>
      <c r="E2233" s="20"/>
      <c r="F2233" s="20"/>
      <c r="G2233" s="20"/>
      <c r="H2233" s="20"/>
      <c r="I2233" s="20"/>
      <c r="J2233" s="20"/>
      <c r="K2233" s="20"/>
      <c r="L2233" s="20"/>
      <c r="M2233" s="20"/>
      <c r="N2233" s="20"/>
      <c r="O2233" s="21"/>
      <c r="P2233" s="21"/>
      <c r="Q2233" s="21"/>
      <c r="R2233" s="21"/>
      <c r="S2233" s="21"/>
      <c r="T2233" s="21"/>
      <c r="U2233" s="21"/>
      <c r="V2233" s="21"/>
      <c r="W2233" s="21"/>
      <c r="X2233" s="22"/>
    </row>
    <row r="2234" spans="1:24" s="28" customFormat="1" x14ac:dyDescent="0.2">
      <c r="A2234" s="19"/>
      <c r="B2234" s="19"/>
      <c r="C2234" s="19"/>
      <c r="D2234" s="19"/>
      <c r="E2234" s="20"/>
      <c r="F2234" s="20"/>
      <c r="G2234" s="20"/>
      <c r="H2234" s="20"/>
      <c r="I2234" s="20"/>
      <c r="J2234" s="20"/>
      <c r="K2234" s="20"/>
      <c r="L2234" s="20"/>
      <c r="M2234" s="20"/>
      <c r="N2234" s="20"/>
      <c r="O2234" s="21"/>
      <c r="P2234" s="21"/>
      <c r="Q2234" s="21"/>
      <c r="R2234" s="21"/>
      <c r="S2234" s="21"/>
      <c r="T2234" s="21"/>
      <c r="U2234" s="21"/>
      <c r="V2234" s="21"/>
      <c r="W2234" s="21"/>
      <c r="X2234" s="22"/>
    </row>
    <row r="2235" spans="1:24" s="28" customFormat="1" x14ac:dyDescent="0.2">
      <c r="A2235" s="19"/>
      <c r="B2235" s="19"/>
      <c r="C2235" s="19"/>
      <c r="D2235" s="19"/>
      <c r="E2235" s="20"/>
      <c r="F2235" s="20"/>
      <c r="G2235" s="20"/>
      <c r="H2235" s="20"/>
      <c r="I2235" s="20"/>
      <c r="J2235" s="20"/>
      <c r="K2235" s="20"/>
      <c r="L2235" s="20"/>
      <c r="M2235" s="20"/>
      <c r="N2235" s="20"/>
      <c r="O2235" s="21"/>
      <c r="P2235" s="21"/>
      <c r="Q2235" s="21"/>
      <c r="R2235" s="21"/>
      <c r="S2235" s="21"/>
      <c r="T2235" s="21"/>
      <c r="U2235" s="21"/>
      <c r="V2235" s="21"/>
      <c r="W2235" s="21"/>
      <c r="X2235" s="22"/>
    </row>
    <row r="2236" spans="1:24" s="28" customFormat="1" x14ac:dyDescent="0.2">
      <c r="A2236" s="19"/>
      <c r="B2236" s="19"/>
      <c r="C2236" s="19"/>
      <c r="D2236" s="19"/>
      <c r="E2236" s="20"/>
      <c r="F2236" s="20"/>
      <c r="G2236" s="20"/>
      <c r="H2236" s="20"/>
      <c r="I2236" s="20"/>
      <c r="J2236" s="20"/>
      <c r="K2236" s="20"/>
      <c r="L2236" s="20"/>
      <c r="M2236" s="20"/>
      <c r="N2236" s="20"/>
      <c r="O2236" s="21"/>
      <c r="P2236" s="21"/>
      <c r="Q2236" s="21"/>
      <c r="R2236" s="21"/>
      <c r="S2236" s="21"/>
      <c r="T2236" s="21"/>
      <c r="U2236" s="21"/>
      <c r="V2236" s="21"/>
      <c r="W2236" s="21"/>
      <c r="X2236" s="22"/>
    </row>
    <row r="2237" spans="1:24" s="28" customFormat="1" x14ac:dyDescent="0.2">
      <c r="A2237" s="19"/>
      <c r="B2237" s="19"/>
      <c r="C2237" s="19"/>
      <c r="D2237" s="19"/>
      <c r="E2237" s="20"/>
      <c r="F2237" s="20"/>
      <c r="G2237" s="20"/>
      <c r="H2237" s="20"/>
      <c r="I2237" s="20"/>
      <c r="J2237" s="20"/>
      <c r="K2237" s="20"/>
      <c r="L2237" s="20"/>
      <c r="M2237" s="20"/>
      <c r="N2237" s="20"/>
      <c r="O2237" s="21"/>
      <c r="P2237" s="21"/>
      <c r="Q2237" s="21"/>
      <c r="R2237" s="21"/>
      <c r="S2237" s="21"/>
      <c r="T2237" s="21"/>
      <c r="U2237" s="21"/>
      <c r="V2237" s="21"/>
      <c r="W2237" s="21"/>
      <c r="X2237" s="22"/>
    </row>
    <row r="2238" spans="1:24" s="28" customFormat="1" x14ac:dyDescent="0.2">
      <c r="A2238" s="19"/>
      <c r="B2238" s="19"/>
      <c r="C2238" s="19"/>
      <c r="D2238" s="19"/>
      <c r="E2238" s="20"/>
      <c r="F2238" s="20"/>
      <c r="G2238" s="20"/>
      <c r="H2238" s="20"/>
      <c r="I2238" s="20"/>
      <c r="J2238" s="20"/>
      <c r="K2238" s="20"/>
      <c r="L2238" s="20"/>
      <c r="M2238" s="20"/>
      <c r="N2238" s="20"/>
      <c r="O2238" s="21"/>
      <c r="P2238" s="21"/>
      <c r="Q2238" s="21"/>
      <c r="R2238" s="21"/>
      <c r="S2238" s="21"/>
      <c r="T2238" s="21"/>
      <c r="U2238" s="21"/>
      <c r="V2238" s="21"/>
      <c r="W2238" s="21"/>
      <c r="X2238" s="22"/>
    </row>
    <row r="2239" spans="1:24" s="28" customFormat="1" x14ac:dyDescent="0.2">
      <c r="A2239" s="19"/>
      <c r="B2239" s="19"/>
      <c r="C2239" s="19"/>
      <c r="D2239" s="19"/>
      <c r="E2239" s="20"/>
      <c r="F2239" s="20"/>
      <c r="G2239" s="20"/>
      <c r="H2239" s="20"/>
      <c r="I2239" s="20"/>
      <c r="J2239" s="20"/>
      <c r="K2239" s="20"/>
      <c r="L2239" s="20"/>
      <c r="M2239" s="20"/>
      <c r="N2239" s="20"/>
      <c r="O2239" s="21"/>
      <c r="P2239" s="21"/>
      <c r="Q2239" s="21"/>
      <c r="R2239" s="21"/>
      <c r="S2239" s="21"/>
      <c r="T2239" s="21"/>
      <c r="U2239" s="21"/>
      <c r="V2239" s="21"/>
      <c r="W2239" s="21"/>
      <c r="X2239" s="22"/>
    </row>
    <row r="2240" spans="1:24" s="28" customFormat="1" x14ac:dyDescent="0.2">
      <c r="A2240" s="19"/>
      <c r="B2240" s="19"/>
      <c r="C2240" s="19"/>
      <c r="D2240" s="19"/>
      <c r="E2240" s="20"/>
      <c r="F2240" s="20"/>
      <c r="G2240" s="20"/>
      <c r="H2240" s="20"/>
      <c r="I2240" s="20"/>
      <c r="J2240" s="20"/>
      <c r="K2240" s="20"/>
      <c r="L2240" s="20"/>
      <c r="M2240" s="20"/>
      <c r="N2240" s="20"/>
      <c r="O2240" s="21"/>
      <c r="P2240" s="21"/>
      <c r="Q2240" s="21"/>
      <c r="R2240" s="21"/>
      <c r="S2240" s="21"/>
      <c r="T2240" s="21"/>
      <c r="U2240" s="21"/>
      <c r="V2240" s="21"/>
      <c r="W2240" s="21"/>
      <c r="X2240" s="22"/>
    </row>
    <row r="2241" spans="1:24" s="28" customFormat="1" x14ac:dyDescent="0.2">
      <c r="A2241" s="19"/>
      <c r="B2241" s="19"/>
      <c r="C2241" s="19"/>
      <c r="D2241" s="19"/>
      <c r="E2241" s="20"/>
      <c r="F2241" s="20"/>
      <c r="G2241" s="20"/>
      <c r="H2241" s="20"/>
      <c r="I2241" s="20"/>
      <c r="J2241" s="20"/>
      <c r="K2241" s="20"/>
      <c r="L2241" s="20"/>
      <c r="M2241" s="20"/>
      <c r="N2241" s="20"/>
      <c r="O2241" s="21"/>
      <c r="P2241" s="21"/>
      <c r="Q2241" s="21"/>
      <c r="R2241" s="21"/>
      <c r="S2241" s="21"/>
      <c r="T2241" s="21"/>
      <c r="U2241" s="21"/>
      <c r="V2241" s="21"/>
      <c r="W2241" s="21"/>
      <c r="X2241" s="22"/>
    </row>
    <row r="2242" spans="1:24" s="28" customFormat="1" x14ac:dyDescent="0.2">
      <c r="A2242" s="19"/>
      <c r="B2242" s="19"/>
      <c r="C2242" s="19"/>
      <c r="D2242" s="19"/>
      <c r="E2242" s="20"/>
      <c r="F2242" s="20"/>
      <c r="G2242" s="20"/>
      <c r="H2242" s="20"/>
      <c r="I2242" s="20"/>
      <c r="J2242" s="20"/>
      <c r="K2242" s="20"/>
      <c r="L2242" s="20"/>
      <c r="M2242" s="20"/>
      <c r="N2242" s="20"/>
      <c r="O2242" s="21"/>
      <c r="P2242" s="21"/>
      <c r="Q2242" s="21"/>
      <c r="R2242" s="21"/>
      <c r="S2242" s="21"/>
      <c r="T2242" s="21"/>
      <c r="U2242" s="21"/>
      <c r="V2242" s="21"/>
      <c r="W2242" s="21"/>
      <c r="X2242" s="22"/>
    </row>
    <row r="2243" spans="1:24" s="28" customFormat="1" x14ac:dyDescent="0.2">
      <c r="A2243" s="19"/>
      <c r="B2243" s="19"/>
      <c r="C2243" s="19"/>
      <c r="D2243" s="19"/>
      <c r="E2243" s="20"/>
      <c r="F2243" s="20"/>
      <c r="G2243" s="20"/>
      <c r="H2243" s="20"/>
      <c r="I2243" s="20"/>
      <c r="J2243" s="20"/>
      <c r="K2243" s="20"/>
      <c r="L2243" s="20"/>
      <c r="M2243" s="20"/>
      <c r="N2243" s="20"/>
      <c r="O2243" s="21"/>
      <c r="P2243" s="21"/>
      <c r="Q2243" s="21"/>
      <c r="R2243" s="21"/>
      <c r="S2243" s="21"/>
      <c r="T2243" s="21"/>
      <c r="U2243" s="21"/>
      <c r="V2243" s="21"/>
      <c r="W2243" s="21"/>
      <c r="X2243" s="22"/>
    </row>
    <row r="2244" spans="1:24" s="28" customFormat="1" x14ac:dyDescent="0.2">
      <c r="A2244" s="19"/>
      <c r="B2244" s="19"/>
      <c r="C2244" s="19"/>
      <c r="D2244" s="19"/>
      <c r="E2244" s="20"/>
      <c r="F2244" s="20"/>
      <c r="G2244" s="20"/>
      <c r="H2244" s="20"/>
      <c r="I2244" s="20"/>
      <c r="J2244" s="20"/>
      <c r="K2244" s="20"/>
      <c r="L2244" s="20"/>
      <c r="M2244" s="20"/>
      <c r="N2244" s="20"/>
      <c r="O2244" s="21"/>
      <c r="P2244" s="21"/>
      <c r="Q2244" s="21"/>
      <c r="R2244" s="21"/>
      <c r="S2244" s="21"/>
      <c r="T2244" s="21"/>
      <c r="U2244" s="21"/>
      <c r="V2244" s="21"/>
      <c r="W2244" s="21"/>
      <c r="X2244" s="22"/>
    </row>
    <row r="2245" spans="1:24" s="28" customFormat="1" x14ac:dyDescent="0.2">
      <c r="A2245" s="19"/>
      <c r="B2245" s="19"/>
      <c r="C2245" s="19"/>
      <c r="D2245" s="19"/>
      <c r="E2245" s="20"/>
      <c r="F2245" s="20"/>
      <c r="G2245" s="20"/>
      <c r="H2245" s="20"/>
      <c r="I2245" s="20"/>
      <c r="J2245" s="20"/>
      <c r="K2245" s="20"/>
      <c r="L2245" s="20"/>
      <c r="M2245" s="20"/>
      <c r="N2245" s="20"/>
      <c r="O2245" s="21"/>
      <c r="P2245" s="21"/>
      <c r="Q2245" s="21"/>
      <c r="R2245" s="21"/>
      <c r="S2245" s="21"/>
      <c r="T2245" s="21"/>
      <c r="U2245" s="21"/>
      <c r="V2245" s="21"/>
      <c r="W2245" s="21"/>
      <c r="X2245" s="22"/>
    </row>
    <row r="2246" spans="1:24" s="28" customFormat="1" x14ac:dyDescent="0.2">
      <c r="A2246" s="19"/>
      <c r="B2246" s="19"/>
      <c r="C2246" s="19"/>
      <c r="D2246" s="19"/>
      <c r="E2246" s="20"/>
      <c r="F2246" s="20"/>
      <c r="G2246" s="20"/>
      <c r="H2246" s="20"/>
      <c r="I2246" s="20"/>
      <c r="J2246" s="20"/>
      <c r="K2246" s="20"/>
      <c r="L2246" s="20"/>
      <c r="M2246" s="20"/>
      <c r="N2246" s="20"/>
      <c r="O2246" s="21"/>
      <c r="P2246" s="21"/>
      <c r="Q2246" s="21"/>
      <c r="R2246" s="21"/>
      <c r="S2246" s="21"/>
      <c r="T2246" s="21"/>
      <c r="U2246" s="21"/>
      <c r="V2246" s="21"/>
      <c r="W2246" s="21"/>
      <c r="X2246" s="22"/>
    </row>
    <row r="2247" spans="1:24" s="28" customFormat="1" x14ac:dyDescent="0.2">
      <c r="A2247" s="19"/>
      <c r="B2247" s="19"/>
      <c r="C2247" s="19"/>
      <c r="D2247" s="19"/>
      <c r="E2247" s="20"/>
      <c r="F2247" s="20"/>
      <c r="G2247" s="20"/>
      <c r="H2247" s="20"/>
      <c r="I2247" s="20"/>
      <c r="J2247" s="20"/>
      <c r="K2247" s="20"/>
      <c r="L2247" s="20"/>
      <c r="M2247" s="20"/>
      <c r="N2247" s="20"/>
      <c r="O2247" s="21"/>
      <c r="P2247" s="21"/>
      <c r="Q2247" s="21"/>
      <c r="R2247" s="21"/>
      <c r="S2247" s="21"/>
      <c r="T2247" s="21"/>
      <c r="U2247" s="21"/>
      <c r="V2247" s="21"/>
      <c r="W2247" s="21"/>
      <c r="X2247" s="22"/>
    </row>
    <row r="2248" spans="1:24" s="28" customFormat="1" x14ac:dyDescent="0.2">
      <c r="A2248" s="19"/>
      <c r="B2248" s="19"/>
      <c r="C2248" s="19"/>
      <c r="D2248" s="19"/>
      <c r="E2248" s="20"/>
      <c r="F2248" s="20"/>
      <c r="G2248" s="20"/>
      <c r="H2248" s="20"/>
      <c r="I2248" s="20"/>
      <c r="J2248" s="20"/>
      <c r="K2248" s="20"/>
      <c r="L2248" s="20"/>
      <c r="M2248" s="20"/>
      <c r="N2248" s="20"/>
      <c r="O2248" s="21"/>
      <c r="P2248" s="21"/>
      <c r="Q2248" s="21"/>
      <c r="R2248" s="21"/>
      <c r="S2248" s="21"/>
      <c r="T2248" s="21"/>
      <c r="U2248" s="21"/>
      <c r="V2248" s="21"/>
      <c r="W2248" s="21"/>
      <c r="X2248" s="22"/>
    </row>
    <row r="2249" spans="1:24" s="28" customFormat="1" x14ac:dyDescent="0.2">
      <c r="A2249" s="19"/>
      <c r="B2249" s="19"/>
      <c r="C2249" s="19"/>
      <c r="D2249" s="19"/>
      <c r="E2249" s="20"/>
      <c r="F2249" s="20"/>
      <c r="G2249" s="20"/>
      <c r="H2249" s="20"/>
      <c r="I2249" s="20"/>
      <c r="J2249" s="20"/>
      <c r="K2249" s="20"/>
      <c r="L2249" s="20"/>
      <c r="M2249" s="20"/>
      <c r="N2249" s="20"/>
      <c r="O2249" s="21"/>
      <c r="P2249" s="21"/>
      <c r="Q2249" s="21"/>
      <c r="R2249" s="21"/>
      <c r="S2249" s="21"/>
      <c r="T2249" s="21"/>
      <c r="U2249" s="21"/>
      <c r="V2249" s="21"/>
      <c r="W2249" s="21"/>
      <c r="X2249" s="22"/>
    </row>
    <row r="2250" spans="1:24" s="28" customFormat="1" x14ac:dyDescent="0.2">
      <c r="A2250" s="19"/>
      <c r="B2250" s="19"/>
      <c r="C2250" s="19"/>
      <c r="D2250" s="19"/>
      <c r="E2250" s="20"/>
      <c r="F2250" s="20"/>
      <c r="G2250" s="20"/>
      <c r="H2250" s="20"/>
      <c r="I2250" s="20"/>
      <c r="J2250" s="20"/>
      <c r="K2250" s="20"/>
      <c r="L2250" s="20"/>
      <c r="M2250" s="20"/>
      <c r="N2250" s="20"/>
      <c r="O2250" s="21"/>
      <c r="P2250" s="21"/>
      <c r="Q2250" s="21"/>
      <c r="R2250" s="21"/>
      <c r="S2250" s="21"/>
      <c r="T2250" s="21"/>
      <c r="U2250" s="21"/>
      <c r="V2250" s="21"/>
      <c r="W2250" s="21"/>
      <c r="X2250" s="22"/>
    </row>
    <row r="2251" spans="1:24" s="28" customFormat="1" x14ac:dyDescent="0.2">
      <c r="A2251" s="19"/>
      <c r="B2251" s="19"/>
      <c r="C2251" s="19"/>
      <c r="D2251" s="19"/>
      <c r="E2251" s="20"/>
      <c r="F2251" s="20"/>
      <c r="G2251" s="20"/>
      <c r="H2251" s="20"/>
      <c r="I2251" s="20"/>
      <c r="J2251" s="20"/>
      <c r="K2251" s="20"/>
      <c r="L2251" s="20"/>
      <c r="M2251" s="20"/>
      <c r="N2251" s="20"/>
      <c r="O2251" s="21"/>
      <c r="P2251" s="21"/>
      <c r="Q2251" s="21"/>
      <c r="R2251" s="21"/>
      <c r="S2251" s="21"/>
      <c r="T2251" s="21"/>
      <c r="U2251" s="21"/>
      <c r="V2251" s="21"/>
      <c r="W2251" s="21"/>
      <c r="X2251" s="22"/>
    </row>
    <row r="2252" spans="1:24" s="28" customFormat="1" x14ac:dyDescent="0.2">
      <c r="A2252" s="19"/>
      <c r="B2252" s="19"/>
      <c r="C2252" s="19"/>
      <c r="D2252" s="19"/>
      <c r="E2252" s="20"/>
      <c r="F2252" s="20"/>
      <c r="G2252" s="20"/>
      <c r="H2252" s="20"/>
      <c r="I2252" s="20"/>
      <c r="J2252" s="20"/>
      <c r="K2252" s="20"/>
      <c r="L2252" s="20"/>
      <c r="M2252" s="20"/>
      <c r="N2252" s="20"/>
      <c r="O2252" s="21"/>
      <c r="P2252" s="21"/>
      <c r="Q2252" s="21"/>
      <c r="R2252" s="21"/>
      <c r="S2252" s="21"/>
      <c r="T2252" s="21"/>
      <c r="U2252" s="21"/>
      <c r="V2252" s="21"/>
      <c r="W2252" s="21"/>
      <c r="X2252" s="22"/>
    </row>
    <row r="2253" spans="1:24" s="28" customFormat="1" x14ac:dyDescent="0.2">
      <c r="A2253" s="19"/>
      <c r="B2253" s="19"/>
      <c r="C2253" s="19"/>
      <c r="D2253" s="19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21"/>
      <c r="P2253" s="21"/>
      <c r="Q2253" s="21"/>
      <c r="R2253" s="21"/>
      <c r="S2253" s="21"/>
      <c r="T2253" s="21"/>
      <c r="U2253" s="21"/>
      <c r="V2253" s="21"/>
      <c r="W2253" s="21"/>
      <c r="X2253" s="22"/>
    </row>
    <row r="2254" spans="1:24" s="28" customFormat="1" x14ac:dyDescent="0.2">
      <c r="A2254" s="19"/>
      <c r="B2254" s="19"/>
      <c r="C2254" s="19"/>
      <c r="D2254" s="19"/>
      <c r="E2254" s="20"/>
      <c r="F2254" s="20"/>
      <c r="G2254" s="20"/>
      <c r="H2254" s="20"/>
      <c r="I2254" s="20"/>
      <c r="J2254" s="20"/>
      <c r="K2254" s="20"/>
      <c r="L2254" s="20"/>
      <c r="M2254" s="20"/>
      <c r="N2254" s="20"/>
      <c r="O2254" s="21"/>
      <c r="P2254" s="21"/>
      <c r="Q2254" s="21"/>
      <c r="R2254" s="21"/>
      <c r="S2254" s="21"/>
      <c r="T2254" s="21"/>
      <c r="U2254" s="21"/>
      <c r="V2254" s="21"/>
      <c r="W2254" s="21"/>
      <c r="X2254" s="22"/>
    </row>
    <row r="2255" spans="1:24" s="28" customFormat="1" x14ac:dyDescent="0.2">
      <c r="A2255" s="19"/>
      <c r="B2255" s="19"/>
      <c r="C2255" s="19"/>
      <c r="D2255" s="19"/>
      <c r="E2255" s="20"/>
      <c r="F2255" s="20"/>
      <c r="G2255" s="20"/>
      <c r="H2255" s="20"/>
      <c r="I2255" s="20"/>
      <c r="J2255" s="20"/>
      <c r="K2255" s="20"/>
      <c r="L2255" s="20"/>
      <c r="M2255" s="20"/>
      <c r="N2255" s="20"/>
      <c r="O2255" s="21"/>
      <c r="P2255" s="21"/>
      <c r="Q2255" s="21"/>
      <c r="R2255" s="21"/>
      <c r="S2255" s="21"/>
      <c r="T2255" s="21"/>
      <c r="U2255" s="21"/>
      <c r="V2255" s="21"/>
      <c r="W2255" s="21"/>
      <c r="X2255" s="22"/>
    </row>
    <row r="2256" spans="1:24" s="28" customFormat="1" x14ac:dyDescent="0.2">
      <c r="A2256" s="19"/>
      <c r="B2256" s="19"/>
      <c r="C2256" s="19"/>
      <c r="D2256" s="19"/>
      <c r="E2256" s="20"/>
      <c r="F2256" s="20"/>
      <c r="G2256" s="20"/>
      <c r="H2256" s="20"/>
      <c r="I2256" s="20"/>
      <c r="J2256" s="20"/>
      <c r="K2256" s="20"/>
      <c r="L2256" s="20"/>
      <c r="M2256" s="20"/>
      <c r="N2256" s="20"/>
      <c r="O2256" s="21"/>
      <c r="P2256" s="21"/>
      <c r="Q2256" s="21"/>
      <c r="R2256" s="21"/>
      <c r="S2256" s="21"/>
      <c r="T2256" s="21"/>
      <c r="U2256" s="21"/>
      <c r="V2256" s="21"/>
      <c r="W2256" s="21"/>
      <c r="X2256" s="22"/>
    </row>
    <row r="2257" spans="1:24" s="28" customFormat="1" x14ac:dyDescent="0.2">
      <c r="A2257" s="19"/>
      <c r="B2257" s="19"/>
      <c r="C2257" s="19"/>
      <c r="D2257" s="19"/>
      <c r="E2257" s="20"/>
      <c r="F2257" s="20"/>
      <c r="G2257" s="20"/>
      <c r="H2257" s="20"/>
      <c r="I2257" s="20"/>
      <c r="J2257" s="20"/>
      <c r="K2257" s="20"/>
      <c r="L2257" s="20"/>
      <c r="M2257" s="20"/>
      <c r="N2257" s="20"/>
      <c r="O2257" s="21"/>
      <c r="P2257" s="21"/>
      <c r="Q2257" s="21"/>
      <c r="R2257" s="21"/>
      <c r="S2257" s="21"/>
      <c r="T2257" s="21"/>
      <c r="U2257" s="21"/>
      <c r="V2257" s="21"/>
      <c r="W2257" s="21"/>
      <c r="X2257" s="22"/>
    </row>
    <row r="2258" spans="1:24" s="28" customFormat="1" x14ac:dyDescent="0.2">
      <c r="A2258" s="19"/>
      <c r="B2258" s="19"/>
      <c r="C2258" s="19"/>
      <c r="D2258" s="19"/>
      <c r="E2258" s="20"/>
      <c r="F2258" s="20"/>
      <c r="G2258" s="20"/>
      <c r="H2258" s="20"/>
      <c r="I2258" s="20"/>
      <c r="J2258" s="20"/>
      <c r="K2258" s="20"/>
      <c r="L2258" s="20"/>
      <c r="M2258" s="20"/>
      <c r="N2258" s="20"/>
      <c r="O2258" s="21"/>
      <c r="P2258" s="21"/>
      <c r="Q2258" s="21"/>
      <c r="R2258" s="21"/>
      <c r="S2258" s="21"/>
      <c r="T2258" s="21"/>
      <c r="U2258" s="21"/>
      <c r="V2258" s="21"/>
      <c r="W2258" s="21"/>
      <c r="X2258" s="22"/>
    </row>
    <row r="2259" spans="1:24" s="28" customFormat="1" x14ac:dyDescent="0.2">
      <c r="A2259" s="19"/>
      <c r="B2259" s="19"/>
      <c r="C2259" s="19"/>
      <c r="D2259" s="19"/>
      <c r="E2259" s="20"/>
      <c r="F2259" s="20"/>
      <c r="G2259" s="20"/>
      <c r="H2259" s="20"/>
      <c r="I2259" s="20"/>
      <c r="J2259" s="20"/>
      <c r="K2259" s="20"/>
      <c r="L2259" s="20"/>
      <c r="M2259" s="20"/>
      <c r="N2259" s="20"/>
      <c r="O2259" s="21"/>
      <c r="P2259" s="21"/>
      <c r="Q2259" s="21"/>
      <c r="R2259" s="21"/>
      <c r="S2259" s="21"/>
      <c r="T2259" s="21"/>
      <c r="U2259" s="21"/>
      <c r="V2259" s="21"/>
      <c r="W2259" s="21"/>
      <c r="X2259" s="22"/>
    </row>
    <row r="2260" spans="1:24" s="28" customFormat="1" x14ac:dyDescent="0.2">
      <c r="A2260" s="19"/>
      <c r="B2260" s="19"/>
      <c r="C2260" s="19"/>
      <c r="D2260" s="19"/>
      <c r="E2260" s="20"/>
      <c r="F2260" s="20"/>
      <c r="G2260" s="20"/>
      <c r="H2260" s="20"/>
      <c r="I2260" s="20"/>
      <c r="J2260" s="20"/>
      <c r="K2260" s="20"/>
      <c r="L2260" s="20"/>
      <c r="M2260" s="20"/>
      <c r="N2260" s="20"/>
      <c r="O2260" s="21"/>
      <c r="P2260" s="21"/>
      <c r="Q2260" s="21"/>
      <c r="R2260" s="21"/>
      <c r="S2260" s="21"/>
      <c r="T2260" s="21"/>
      <c r="U2260" s="21"/>
      <c r="V2260" s="21"/>
      <c r="W2260" s="21"/>
      <c r="X2260" s="22"/>
    </row>
    <row r="2261" spans="1:24" s="28" customFormat="1" x14ac:dyDescent="0.2">
      <c r="A2261" s="19"/>
      <c r="B2261" s="19"/>
      <c r="C2261" s="19"/>
      <c r="D2261" s="19"/>
      <c r="E2261" s="20"/>
      <c r="F2261" s="20"/>
      <c r="G2261" s="20"/>
      <c r="H2261" s="20"/>
      <c r="I2261" s="20"/>
      <c r="J2261" s="20"/>
      <c r="K2261" s="20"/>
      <c r="L2261" s="20"/>
      <c r="M2261" s="20"/>
      <c r="N2261" s="20"/>
      <c r="O2261" s="21"/>
      <c r="P2261" s="21"/>
      <c r="Q2261" s="21"/>
      <c r="R2261" s="21"/>
      <c r="S2261" s="21"/>
      <c r="T2261" s="21"/>
      <c r="U2261" s="21"/>
      <c r="V2261" s="21"/>
      <c r="W2261" s="21"/>
      <c r="X2261" s="22"/>
    </row>
    <row r="2262" spans="1:24" s="28" customFormat="1" x14ac:dyDescent="0.2">
      <c r="A2262" s="19"/>
      <c r="B2262" s="19"/>
      <c r="C2262" s="19"/>
      <c r="D2262" s="19"/>
      <c r="E2262" s="20"/>
      <c r="F2262" s="20"/>
      <c r="G2262" s="20"/>
      <c r="H2262" s="20"/>
      <c r="I2262" s="20"/>
      <c r="J2262" s="20"/>
      <c r="K2262" s="20"/>
      <c r="L2262" s="20"/>
      <c r="M2262" s="20"/>
      <c r="N2262" s="20"/>
      <c r="O2262" s="21"/>
      <c r="P2262" s="21"/>
      <c r="Q2262" s="21"/>
      <c r="R2262" s="21"/>
      <c r="S2262" s="21"/>
      <c r="T2262" s="21"/>
      <c r="U2262" s="21"/>
      <c r="V2262" s="21"/>
      <c r="W2262" s="21"/>
      <c r="X2262" s="22"/>
    </row>
    <row r="2263" spans="1:24" s="28" customFormat="1" x14ac:dyDescent="0.2">
      <c r="A2263" s="19"/>
      <c r="B2263" s="19"/>
      <c r="C2263" s="19"/>
      <c r="D2263" s="19"/>
      <c r="E2263" s="20"/>
      <c r="F2263" s="20"/>
      <c r="G2263" s="20"/>
      <c r="H2263" s="20"/>
      <c r="I2263" s="20"/>
      <c r="J2263" s="20"/>
      <c r="K2263" s="20"/>
      <c r="L2263" s="20"/>
      <c r="M2263" s="20"/>
      <c r="N2263" s="20"/>
      <c r="O2263" s="21"/>
      <c r="P2263" s="21"/>
      <c r="Q2263" s="21"/>
      <c r="R2263" s="21"/>
      <c r="S2263" s="21"/>
      <c r="T2263" s="21"/>
      <c r="U2263" s="21"/>
      <c r="V2263" s="21"/>
      <c r="W2263" s="21"/>
      <c r="X2263" s="22"/>
    </row>
    <row r="2264" spans="1:24" s="28" customFormat="1" x14ac:dyDescent="0.2">
      <c r="A2264" s="19"/>
      <c r="B2264" s="19"/>
      <c r="C2264" s="19"/>
      <c r="D2264" s="19"/>
      <c r="E2264" s="20"/>
      <c r="F2264" s="20"/>
      <c r="G2264" s="20"/>
      <c r="H2264" s="20"/>
      <c r="I2264" s="20"/>
      <c r="J2264" s="20"/>
      <c r="K2264" s="20"/>
      <c r="L2264" s="20"/>
      <c r="M2264" s="20"/>
      <c r="N2264" s="20"/>
      <c r="O2264" s="21"/>
      <c r="P2264" s="21"/>
      <c r="Q2264" s="21"/>
      <c r="R2264" s="21"/>
      <c r="S2264" s="21"/>
      <c r="T2264" s="21"/>
      <c r="U2264" s="21"/>
      <c r="V2264" s="21"/>
      <c r="W2264" s="21"/>
      <c r="X2264" s="22"/>
    </row>
    <row r="2265" spans="1:24" s="28" customFormat="1" x14ac:dyDescent="0.2">
      <c r="A2265" s="19"/>
      <c r="B2265" s="19"/>
      <c r="C2265" s="19"/>
      <c r="D2265" s="19"/>
      <c r="E2265" s="20"/>
      <c r="F2265" s="20"/>
      <c r="G2265" s="20"/>
      <c r="H2265" s="20"/>
      <c r="I2265" s="20"/>
      <c r="J2265" s="20"/>
      <c r="K2265" s="20"/>
      <c r="L2265" s="20"/>
      <c r="M2265" s="20"/>
      <c r="N2265" s="20"/>
      <c r="O2265" s="21"/>
      <c r="P2265" s="21"/>
      <c r="Q2265" s="21"/>
      <c r="R2265" s="21"/>
      <c r="S2265" s="21"/>
      <c r="T2265" s="21"/>
      <c r="U2265" s="21"/>
      <c r="V2265" s="21"/>
      <c r="W2265" s="21"/>
      <c r="X2265" s="22"/>
    </row>
    <row r="2266" spans="1:24" s="28" customFormat="1" x14ac:dyDescent="0.2">
      <c r="A2266" s="19"/>
      <c r="B2266" s="19"/>
      <c r="C2266" s="19"/>
      <c r="D2266" s="19"/>
      <c r="E2266" s="20"/>
      <c r="F2266" s="20"/>
      <c r="G2266" s="20"/>
      <c r="H2266" s="20"/>
      <c r="I2266" s="20"/>
      <c r="J2266" s="20"/>
      <c r="K2266" s="20"/>
      <c r="L2266" s="20"/>
      <c r="M2266" s="20"/>
      <c r="N2266" s="20"/>
      <c r="O2266" s="21"/>
      <c r="P2266" s="21"/>
      <c r="Q2266" s="21"/>
      <c r="R2266" s="21"/>
      <c r="S2266" s="21"/>
      <c r="T2266" s="21"/>
      <c r="U2266" s="21"/>
      <c r="V2266" s="21"/>
      <c r="W2266" s="21"/>
      <c r="X2266" s="22"/>
    </row>
    <row r="2267" spans="1:24" s="28" customFormat="1" x14ac:dyDescent="0.2">
      <c r="A2267" s="19"/>
      <c r="B2267" s="19"/>
      <c r="C2267" s="19"/>
      <c r="D2267" s="19"/>
      <c r="E2267" s="20"/>
      <c r="F2267" s="20"/>
      <c r="G2267" s="20"/>
      <c r="H2267" s="20"/>
      <c r="I2267" s="20"/>
      <c r="J2267" s="20"/>
      <c r="K2267" s="20"/>
      <c r="L2267" s="20"/>
      <c r="M2267" s="20"/>
      <c r="N2267" s="20"/>
      <c r="O2267" s="21"/>
      <c r="P2267" s="21"/>
      <c r="Q2267" s="21"/>
      <c r="R2267" s="21"/>
      <c r="S2267" s="21"/>
      <c r="T2267" s="21"/>
      <c r="U2267" s="21"/>
      <c r="V2267" s="21"/>
      <c r="W2267" s="21"/>
      <c r="X2267" s="22"/>
    </row>
    <row r="2268" spans="1:24" s="28" customFormat="1" x14ac:dyDescent="0.2">
      <c r="A2268" s="19"/>
      <c r="B2268" s="19"/>
      <c r="C2268" s="19"/>
      <c r="D2268" s="19"/>
      <c r="E2268" s="20"/>
      <c r="F2268" s="20"/>
      <c r="G2268" s="20"/>
      <c r="H2268" s="20"/>
      <c r="I2268" s="20"/>
      <c r="J2268" s="20"/>
      <c r="K2268" s="20"/>
      <c r="L2268" s="20"/>
      <c r="M2268" s="20"/>
      <c r="N2268" s="20"/>
      <c r="O2268" s="21"/>
      <c r="P2268" s="21"/>
      <c r="Q2268" s="21"/>
      <c r="R2268" s="21"/>
      <c r="S2268" s="21"/>
      <c r="T2268" s="21"/>
      <c r="U2268" s="21"/>
      <c r="V2268" s="21"/>
      <c r="W2268" s="21"/>
      <c r="X2268" s="22"/>
    </row>
    <row r="2269" spans="1:24" s="28" customFormat="1" x14ac:dyDescent="0.2">
      <c r="A2269" s="19"/>
      <c r="B2269" s="19"/>
      <c r="C2269" s="19"/>
      <c r="D2269" s="19"/>
      <c r="E2269" s="20"/>
      <c r="F2269" s="20"/>
      <c r="G2269" s="20"/>
      <c r="H2269" s="20"/>
      <c r="I2269" s="20"/>
      <c r="J2269" s="20"/>
      <c r="K2269" s="20"/>
      <c r="L2269" s="20"/>
      <c r="M2269" s="20"/>
      <c r="N2269" s="20"/>
      <c r="O2269" s="21"/>
      <c r="P2269" s="21"/>
      <c r="Q2269" s="21"/>
      <c r="R2269" s="21"/>
      <c r="S2269" s="21"/>
      <c r="T2269" s="21"/>
      <c r="U2269" s="21"/>
      <c r="V2269" s="21"/>
      <c r="W2269" s="21"/>
      <c r="X2269" s="22"/>
    </row>
    <row r="2270" spans="1:24" s="28" customFormat="1" x14ac:dyDescent="0.2">
      <c r="A2270" s="19"/>
      <c r="B2270" s="19"/>
      <c r="C2270" s="19"/>
      <c r="D2270" s="19"/>
      <c r="E2270" s="20"/>
      <c r="F2270" s="20"/>
      <c r="G2270" s="20"/>
      <c r="H2270" s="20"/>
      <c r="I2270" s="20"/>
      <c r="J2270" s="20"/>
      <c r="K2270" s="20"/>
      <c r="L2270" s="20"/>
      <c r="M2270" s="20"/>
      <c r="N2270" s="20"/>
      <c r="O2270" s="21"/>
      <c r="P2270" s="21"/>
      <c r="Q2270" s="21"/>
      <c r="R2270" s="21"/>
      <c r="S2270" s="21"/>
      <c r="T2270" s="21"/>
      <c r="U2270" s="21"/>
      <c r="V2270" s="21"/>
      <c r="W2270" s="21"/>
      <c r="X2270" s="22"/>
    </row>
    <row r="2271" spans="1:24" s="28" customFormat="1" x14ac:dyDescent="0.2">
      <c r="A2271" s="19"/>
      <c r="B2271" s="19"/>
      <c r="C2271" s="19"/>
      <c r="D2271" s="19"/>
      <c r="E2271" s="20"/>
      <c r="F2271" s="20"/>
      <c r="G2271" s="20"/>
      <c r="H2271" s="20"/>
      <c r="I2271" s="20"/>
      <c r="J2271" s="20"/>
      <c r="K2271" s="20"/>
      <c r="L2271" s="20"/>
      <c r="M2271" s="20"/>
      <c r="N2271" s="20"/>
      <c r="O2271" s="21"/>
      <c r="P2271" s="21"/>
      <c r="Q2271" s="21"/>
      <c r="R2271" s="21"/>
      <c r="S2271" s="21"/>
      <c r="T2271" s="21"/>
      <c r="U2271" s="21"/>
      <c r="V2271" s="21"/>
      <c r="W2271" s="21"/>
      <c r="X2271" s="22"/>
    </row>
    <row r="2272" spans="1:24" s="28" customFormat="1" x14ac:dyDescent="0.2">
      <c r="A2272" s="19"/>
      <c r="B2272" s="19"/>
      <c r="C2272" s="19"/>
      <c r="D2272" s="19"/>
      <c r="E2272" s="20"/>
      <c r="F2272" s="20"/>
      <c r="G2272" s="20"/>
      <c r="H2272" s="20"/>
      <c r="I2272" s="20"/>
      <c r="J2272" s="20"/>
      <c r="K2272" s="20"/>
      <c r="L2272" s="20"/>
      <c r="M2272" s="20"/>
      <c r="N2272" s="20"/>
      <c r="O2272" s="21"/>
      <c r="P2272" s="21"/>
      <c r="Q2272" s="21"/>
      <c r="R2272" s="21"/>
      <c r="S2272" s="21"/>
      <c r="T2272" s="21"/>
      <c r="U2272" s="21"/>
      <c r="V2272" s="21"/>
      <c r="W2272" s="21"/>
      <c r="X2272" s="22"/>
    </row>
    <row r="2273" spans="1:24" s="28" customFormat="1" x14ac:dyDescent="0.2">
      <c r="A2273" s="19"/>
      <c r="B2273" s="19"/>
      <c r="C2273" s="19"/>
      <c r="D2273" s="19"/>
      <c r="E2273" s="20"/>
      <c r="F2273" s="20"/>
      <c r="G2273" s="20"/>
      <c r="H2273" s="20"/>
      <c r="I2273" s="20"/>
      <c r="J2273" s="20"/>
      <c r="K2273" s="20"/>
      <c r="L2273" s="20"/>
      <c r="M2273" s="20"/>
      <c r="N2273" s="20"/>
      <c r="O2273" s="21"/>
      <c r="P2273" s="21"/>
      <c r="Q2273" s="21"/>
      <c r="R2273" s="21"/>
      <c r="S2273" s="21"/>
      <c r="T2273" s="21"/>
      <c r="U2273" s="21"/>
      <c r="V2273" s="21"/>
      <c r="W2273" s="21"/>
      <c r="X2273" s="22"/>
    </row>
    <row r="2274" spans="1:24" s="28" customFormat="1" x14ac:dyDescent="0.2">
      <c r="A2274" s="19"/>
      <c r="B2274" s="19"/>
      <c r="C2274" s="19"/>
      <c r="D2274" s="19"/>
      <c r="E2274" s="20"/>
      <c r="F2274" s="20"/>
      <c r="G2274" s="20"/>
      <c r="H2274" s="20"/>
      <c r="I2274" s="20"/>
      <c r="J2274" s="20"/>
      <c r="K2274" s="20"/>
      <c r="L2274" s="20"/>
      <c r="M2274" s="20"/>
      <c r="N2274" s="20"/>
      <c r="O2274" s="21"/>
      <c r="P2274" s="21"/>
      <c r="Q2274" s="21"/>
      <c r="R2274" s="21"/>
      <c r="S2274" s="21"/>
      <c r="T2274" s="21"/>
      <c r="U2274" s="21"/>
      <c r="V2274" s="21"/>
      <c r="W2274" s="21"/>
      <c r="X2274" s="22"/>
    </row>
    <row r="2275" spans="1:24" s="28" customFormat="1" x14ac:dyDescent="0.2">
      <c r="A2275" s="19"/>
      <c r="B2275" s="19"/>
      <c r="C2275" s="19"/>
      <c r="D2275" s="19"/>
      <c r="E2275" s="20"/>
      <c r="F2275" s="20"/>
      <c r="G2275" s="20"/>
      <c r="H2275" s="20"/>
      <c r="I2275" s="20"/>
      <c r="J2275" s="20"/>
      <c r="K2275" s="20"/>
      <c r="L2275" s="20"/>
      <c r="M2275" s="20"/>
      <c r="N2275" s="20"/>
      <c r="O2275" s="21"/>
      <c r="P2275" s="21"/>
      <c r="Q2275" s="21"/>
      <c r="R2275" s="21"/>
      <c r="S2275" s="21"/>
      <c r="T2275" s="21"/>
      <c r="U2275" s="21"/>
      <c r="V2275" s="21"/>
      <c r="W2275" s="21"/>
      <c r="X2275" s="22"/>
    </row>
    <row r="2276" spans="1:24" s="28" customFormat="1" x14ac:dyDescent="0.2">
      <c r="A2276" s="19"/>
      <c r="B2276" s="19"/>
      <c r="C2276" s="19"/>
      <c r="D2276" s="19"/>
      <c r="E2276" s="20"/>
      <c r="F2276" s="20"/>
      <c r="G2276" s="20"/>
      <c r="H2276" s="20"/>
      <c r="I2276" s="20"/>
      <c r="J2276" s="20"/>
      <c r="K2276" s="20"/>
      <c r="L2276" s="20"/>
      <c r="M2276" s="20"/>
      <c r="N2276" s="20"/>
      <c r="O2276" s="21"/>
      <c r="P2276" s="21"/>
      <c r="Q2276" s="21"/>
      <c r="R2276" s="21"/>
      <c r="S2276" s="21"/>
      <c r="T2276" s="21"/>
      <c r="U2276" s="21"/>
      <c r="V2276" s="21"/>
      <c r="W2276" s="21"/>
      <c r="X2276" s="22"/>
    </row>
    <row r="2277" spans="1:24" s="28" customFormat="1" x14ac:dyDescent="0.2">
      <c r="A2277" s="19"/>
      <c r="B2277" s="19"/>
      <c r="C2277" s="19"/>
      <c r="D2277" s="19"/>
      <c r="E2277" s="20"/>
      <c r="F2277" s="20"/>
      <c r="G2277" s="20"/>
      <c r="H2277" s="20"/>
      <c r="I2277" s="20"/>
      <c r="J2277" s="20"/>
      <c r="K2277" s="20"/>
      <c r="L2277" s="20"/>
      <c r="M2277" s="20"/>
      <c r="N2277" s="20"/>
      <c r="O2277" s="21"/>
      <c r="P2277" s="21"/>
      <c r="Q2277" s="21"/>
      <c r="R2277" s="21"/>
      <c r="S2277" s="21"/>
      <c r="T2277" s="21"/>
      <c r="U2277" s="21"/>
      <c r="V2277" s="21"/>
      <c r="W2277" s="21"/>
      <c r="X2277" s="22"/>
    </row>
    <row r="2278" spans="1:24" s="28" customFormat="1" x14ac:dyDescent="0.2">
      <c r="A2278" s="19"/>
      <c r="B2278" s="19"/>
      <c r="C2278" s="19"/>
      <c r="D2278" s="19"/>
      <c r="E2278" s="20"/>
      <c r="F2278" s="20"/>
      <c r="G2278" s="20"/>
      <c r="H2278" s="20"/>
      <c r="I2278" s="20"/>
      <c r="J2278" s="20"/>
      <c r="K2278" s="20"/>
      <c r="L2278" s="20"/>
      <c r="M2278" s="20"/>
      <c r="N2278" s="20"/>
      <c r="O2278" s="21"/>
      <c r="P2278" s="21"/>
      <c r="Q2278" s="21"/>
      <c r="R2278" s="21"/>
      <c r="S2278" s="21"/>
      <c r="T2278" s="21"/>
      <c r="U2278" s="21"/>
      <c r="V2278" s="21"/>
      <c r="W2278" s="21"/>
      <c r="X2278" s="22"/>
    </row>
    <row r="2279" spans="1:24" s="28" customFormat="1" x14ac:dyDescent="0.2">
      <c r="A2279" s="19"/>
      <c r="B2279" s="19"/>
      <c r="C2279" s="19"/>
      <c r="D2279" s="19"/>
      <c r="E2279" s="20"/>
      <c r="F2279" s="20"/>
      <c r="G2279" s="20"/>
      <c r="H2279" s="20"/>
      <c r="I2279" s="20"/>
      <c r="J2279" s="20"/>
      <c r="K2279" s="20"/>
      <c r="L2279" s="20"/>
      <c r="M2279" s="20"/>
      <c r="N2279" s="20"/>
      <c r="O2279" s="21"/>
      <c r="P2279" s="21"/>
      <c r="Q2279" s="21"/>
      <c r="R2279" s="21"/>
      <c r="S2279" s="21"/>
      <c r="T2279" s="21"/>
      <c r="U2279" s="21"/>
      <c r="V2279" s="21"/>
      <c r="W2279" s="21"/>
      <c r="X2279" s="22"/>
    </row>
    <row r="2280" spans="1:24" s="28" customFormat="1" x14ac:dyDescent="0.2">
      <c r="A2280" s="19"/>
      <c r="B2280" s="19"/>
      <c r="C2280" s="19"/>
      <c r="D2280" s="19"/>
      <c r="E2280" s="20"/>
      <c r="F2280" s="20"/>
      <c r="G2280" s="20"/>
      <c r="H2280" s="20"/>
      <c r="I2280" s="20"/>
      <c r="J2280" s="20"/>
      <c r="K2280" s="20"/>
      <c r="L2280" s="20"/>
      <c r="M2280" s="20"/>
      <c r="N2280" s="20"/>
      <c r="O2280" s="21"/>
      <c r="P2280" s="21"/>
      <c r="Q2280" s="21"/>
      <c r="R2280" s="21"/>
      <c r="S2280" s="21"/>
      <c r="T2280" s="21"/>
      <c r="U2280" s="21"/>
      <c r="V2280" s="21"/>
      <c r="W2280" s="21"/>
      <c r="X2280" s="22"/>
    </row>
    <row r="2281" spans="1:24" s="28" customFormat="1" x14ac:dyDescent="0.2">
      <c r="A2281" s="19"/>
      <c r="B2281" s="19"/>
      <c r="C2281" s="19"/>
      <c r="D2281" s="19"/>
      <c r="E2281" s="20"/>
      <c r="F2281" s="20"/>
      <c r="G2281" s="20"/>
      <c r="H2281" s="20"/>
      <c r="I2281" s="20"/>
      <c r="J2281" s="20"/>
      <c r="K2281" s="20"/>
      <c r="L2281" s="20"/>
      <c r="M2281" s="20"/>
      <c r="N2281" s="20"/>
      <c r="O2281" s="21"/>
      <c r="P2281" s="21"/>
      <c r="Q2281" s="21"/>
      <c r="R2281" s="21"/>
      <c r="S2281" s="21"/>
      <c r="T2281" s="21"/>
      <c r="U2281" s="21"/>
      <c r="V2281" s="21"/>
      <c r="W2281" s="21"/>
      <c r="X2281" s="22"/>
    </row>
    <row r="2282" spans="1:24" s="28" customFormat="1" x14ac:dyDescent="0.2">
      <c r="A2282" s="19"/>
      <c r="B2282" s="19"/>
      <c r="C2282" s="19"/>
      <c r="D2282" s="19"/>
      <c r="E2282" s="20"/>
      <c r="F2282" s="20"/>
      <c r="G2282" s="20"/>
      <c r="H2282" s="20"/>
      <c r="I2282" s="20"/>
      <c r="J2282" s="20"/>
      <c r="K2282" s="20"/>
      <c r="L2282" s="20"/>
      <c r="M2282" s="20"/>
      <c r="N2282" s="20"/>
      <c r="O2282" s="21"/>
      <c r="P2282" s="21"/>
      <c r="Q2282" s="21"/>
      <c r="R2282" s="21"/>
      <c r="S2282" s="21"/>
      <c r="T2282" s="21"/>
      <c r="U2282" s="21"/>
      <c r="V2282" s="21"/>
      <c r="W2282" s="21"/>
      <c r="X2282" s="22"/>
    </row>
    <row r="2283" spans="1:24" s="28" customFormat="1" x14ac:dyDescent="0.2">
      <c r="A2283" s="19"/>
      <c r="B2283" s="19"/>
      <c r="C2283" s="19"/>
      <c r="D2283" s="19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21"/>
      <c r="P2283" s="21"/>
      <c r="Q2283" s="21"/>
      <c r="R2283" s="21"/>
      <c r="S2283" s="21"/>
      <c r="T2283" s="21"/>
      <c r="U2283" s="21"/>
      <c r="V2283" s="21"/>
      <c r="W2283" s="21"/>
      <c r="X2283" s="22"/>
    </row>
    <row r="2284" spans="1:24" s="28" customFormat="1" x14ac:dyDescent="0.2">
      <c r="A2284" s="19"/>
      <c r="B2284" s="19"/>
      <c r="C2284" s="19"/>
      <c r="D2284" s="19"/>
      <c r="E2284" s="20"/>
      <c r="F2284" s="20"/>
      <c r="G2284" s="20"/>
      <c r="H2284" s="20"/>
      <c r="I2284" s="20"/>
      <c r="J2284" s="20"/>
      <c r="K2284" s="20"/>
      <c r="L2284" s="20"/>
      <c r="M2284" s="20"/>
      <c r="N2284" s="20"/>
      <c r="O2284" s="21"/>
      <c r="P2284" s="21"/>
      <c r="Q2284" s="21"/>
      <c r="R2284" s="21"/>
      <c r="S2284" s="21"/>
      <c r="T2284" s="21"/>
      <c r="U2284" s="21"/>
      <c r="V2284" s="21"/>
      <c r="W2284" s="21"/>
      <c r="X2284" s="22"/>
    </row>
    <row r="2285" spans="1:24" s="28" customFormat="1" x14ac:dyDescent="0.2">
      <c r="A2285" s="19"/>
      <c r="B2285" s="19"/>
      <c r="C2285" s="19"/>
      <c r="D2285" s="19"/>
      <c r="E2285" s="20"/>
      <c r="F2285" s="20"/>
      <c r="G2285" s="20"/>
      <c r="H2285" s="20"/>
      <c r="I2285" s="20"/>
      <c r="J2285" s="20"/>
      <c r="K2285" s="20"/>
      <c r="L2285" s="20"/>
      <c r="M2285" s="20"/>
      <c r="N2285" s="20"/>
      <c r="O2285" s="21"/>
      <c r="P2285" s="21"/>
      <c r="Q2285" s="21"/>
      <c r="R2285" s="21"/>
      <c r="S2285" s="21"/>
      <c r="T2285" s="21"/>
      <c r="U2285" s="21"/>
      <c r="V2285" s="21"/>
      <c r="W2285" s="21"/>
      <c r="X2285" s="22"/>
    </row>
    <row r="2286" spans="1:24" s="28" customFormat="1" x14ac:dyDescent="0.2">
      <c r="A2286" s="19"/>
      <c r="B2286" s="19"/>
      <c r="C2286" s="19"/>
      <c r="D2286" s="19"/>
      <c r="E2286" s="20"/>
      <c r="F2286" s="20"/>
      <c r="G2286" s="20"/>
      <c r="H2286" s="20"/>
      <c r="I2286" s="20"/>
      <c r="J2286" s="20"/>
      <c r="K2286" s="20"/>
      <c r="L2286" s="20"/>
      <c r="M2286" s="20"/>
      <c r="N2286" s="20"/>
      <c r="O2286" s="21"/>
      <c r="P2286" s="21"/>
      <c r="Q2286" s="21"/>
      <c r="R2286" s="21"/>
      <c r="S2286" s="21"/>
      <c r="T2286" s="21"/>
      <c r="U2286" s="21"/>
      <c r="V2286" s="21"/>
      <c r="W2286" s="21"/>
      <c r="X2286" s="22"/>
    </row>
    <row r="2287" spans="1:24" s="28" customFormat="1" x14ac:dyDescent="0.2">
      <c r="A2287" s="19"/>
      <c r="B2287" s="19"/>
      <c r="C2287" s="19"/>
      <c r="D2287" s="19"/>
      <c r="E2287" s="20"/>
      <c r="F2287" s="20"/>
      <c r="G2287" s="20"/>
      <c r="H2287" s="20"/>
      <c r="I2287" s="20"/>
      <c r="J2287" s="20"/>
      <c r="K2287" s="20"/>
      <c r="L2287" s="20"/>
      <c r="M2287" s="20"/>
      <c r="N2287" s="20"/>
      <c r="O2287" s="21"/>
      <c r="P2287" s="21"/>
      <c r="Q2287" s="21"/>
      <c r="R2287" s="21"/>
      <c r="S2287" s="21"/>
      <c r="T2287" s="21"/>
      <c r="U2287" s="21"/>
      <c r="V2287" s="21"/>
      <c r="W2287" s="21"/>
      <c r="X2287" s="22"/>
    </row>
    <row r="2288" spans="1:24" s="28" customFormat="1" x14ac:dyDescent="0.2">
      <c r="A2288" s="19"/>
      <c r="B2288" s="19"/>
      <c r="C2288" s="19"/>
      <c r="D2288" s="19"/>
      <c r="E2288" s="20"/>
      <c r="F2288" s="20"/>
      <c r="G2288" s="20"/>
      <c r="H2288" s="20"/>
      <c r="I2288" s="20"/>
      <c r="J2288" s="20"/>
      <c r="K2288" s="20"/>
      <c r="L2288" s="20"/>
      <c r="M2288" s="20"/>
      <c r="N2288" s="20"/>
      <c r="O2288" s="21"/>
      <c r="P2288" s="21"/>
      <c r="Q2288" s="21"/>
      <c r="R2288" s="21"/>
      <c r="S2288" s="21"/>
      <c r="T2288" s="21"/>
      <c r="U2288" s="21"/>
      <c r="V2288" s="21"/>
      <c r="W2288" s="21"/>
      <c r="X2288" s="22"/>
    </row>
    <row r="2289" spans="1:24" s="28" customFormat="1" x14ac:dyDescent="0.2">
      <c r="A2289" s="19"/>
      <c r="B2289" s="19"/>
      <c r="C2289" s="19"/>
      <c r="D2289" s="19"/>
      <c r="E2289" s="20"/>
      <c r="F2289" s="20"/>
      <c r="G2289" s="20"/>
      <c r="H2289" s="20"/>
      <c r="I2289" s="20"/>
      <c r="J2289" s="20"/>
      <c r="K2289" s="20"/>
      <c r="L2289" s="20"/>
      <c r="M2289" s="20"/>
      <c r="N2289" s="20"/>
      <c r="O2289" s="21"/>
      <c r="P2289" s="21"/>
      <c r="Q2289" s="21"/>
      <c r="R2289" s="21"/>
      <c r="S2289" s="21"/>
      <c r="T2289" s="21"/>
      <c r="U2289" s="21"/>
      <c r="V2289" s="21"/>
      <c r="W2289" s="21"/>
      <c r="X2289" s="22"/>
    </row>
    <row r="2290" spans="1:24" s="28" customFormat="1" x14ac:dyDescent="0.2">
      <c r="A2290" s="19"/>
      <c r="B2290" s="19"/>
      <c r="C2290" s="19"/>
      <c r="D2290" s="19"/>
      <c r="E2290" s="20"/>
      <c r="F2290" s="20"/>
      <c r="G2290" s="20"/>
      <c r="H2290" s="20"/>
      <c r="I2290" s="20"/>
      <c r="J2290" s="20"/>
      <c r="K2290" s="20"/>
      <c r="L2290" s="20"/>
      <c r="M2290" s="20"/>
      <c r="N2290" s="20"/>
      <c r="O2290" s="21"/>
      <c r="P2290" s="21"/>
      <c r="Q2290" s="21"/>
      <c r="R2290" s="21"/>
      <c r="S2290" s="21"/>
      <c r="T2290" s="21"/>
      <c r="U2290" s="21"/>
      <c r="V2290" s="21"/>
      <c r="W2290" s="21"/>
      <c r="X2290" s="22"/>
    </row>
    <row r="2291" spans="1:24" s="28" customFormat="1" x14ac:dyDescent="0.2">
      <c r="A2291" s="19"/>
      <c r="B2291" s="19"/>
      <c r="C2291" s="19"/>
      <c r="D2291" s="19"/>
      <c r="E2291" s="20"/>
      <c r="F2291" s="20"/>
      <c r="G2291" s="20"/>
      <c r="H2291" s="20"/>
      <c r="I2291" s="20"/>
      <c r="J2291" s="20"/>
      <c r="K2291" s="20"/>
      <c r="L2291" s="20"/>
      <c r="M2291" s="20"/>
      <c r="N2291" s="20"/>
      <c r="O2291" s="21"/>
      <c r="P2291" s="21"/>
      <c r="Q2291" s="21"/>
      <c r="R2291" s="21"/>
      <c r="S2291" s="21"/>
      <c r="T2291" s="21"/>
      <c r="U2291" s="21"/>
      <c r="V2291" s="21"/>
      <c r="W2291" s="21"/>
      <c r="X2291" s="22"/>
    </row>
    <row r="2292" spans="1:24" s="28" customFormat="1" x14ac:dyDescent="0.2">
      <c r="A2292" s="19"/>
      <c r="B2292" s="19"/>
      <c r="C2292" s="19"/>
      <c r="D2292" s="19"/>
      <c r="E2292" s="20"/>
      <c r="F2292" s="20"/>
      <c r="G2292" s="20"/>
      <c r="H2292" s="20"/>
      <c r="I2292" s="20"/>
      <c r="J2292" s="20"/>
      <c r="K2292" s="20"/>
      <c r="L2292" s="20"/>
      <c r="M2292" s="20"/>
      <c r="N2292" s="20"/>
      <c r="O2292" s="21"/>
      <c r="P2292" s="21"/>
      <c r="Q2292" s="21"/>
      <c r="R2292" s="21"/>
      <c r="S2292" s="21"/>
      <c r="T2292" s="21"/>
      <c r="U2292" s="21"/>
      <c r="V2292" s="21"/>
      <c r="W2292" s="21"/>
      <c r="X2292" s="22"/>
    </row>
    <row r="2293" spans="1:24" s="28" customFormat="1" x14ac:dyDescent="0.2">
      <c r="A2293" s="19"/>
      <c r="B2293" s="19"/>
      <c r="C2293" s="19"/>
      <c r="D2293" s="19"/>
      <c r="E2293" s="20"/>
      <c r="F2293" s="20"/>
      <c r="G2293" s="20"/>
      <c r="H2293" s="20"/>
      <c r="I2293" s="20"/>
      <c r="J2293" s="20"/>
      <c r="K2293" s="20"/>
      <c r="L2293" s="20"/>
      <c r="M2293" s="20"/>
      <c r="N2293" s="20"/>
      <c r="O2293" s="21"/>
      <c r="P2293" s="21"/>
      <c r="Q2293" s="21"/>
      <c r="R2293" s="21"/>
      <c r="S2293" s="21"/>
      <c r="T2293" s="21"/>
      <c r="U2293" s="21"/>
      <c r="V2293" s="21"/>
      <c r="W2293" s="21"/>
      <c r="X2293" s="22"/>
    </row>
    <row r="2294" spans="1:24" s="28" customFormat="1" x14ac:dyDescent="0.2">
      <c r="A2294" s="19"/>
      <c r="B2294" s="19"/>
      <c r="C2294" s="19"/>
      <c r="D2294" s="19"/>
      <c r="E2294" s="20"/>
      <c r="F2294" s="20"/>
      <c r="G2294" s="20"/>
      <c r="H2294" s="20"/>
      <c r="I2294" s="20"/>
      <c r="J2294" s="20"/>
      <c r="K2294" s="20"/>
      <c r="L2294" s="20"/>
      <c r="M2294" s="20"/>
      <c r="N2294" s="20"/>
      <c r="O2294" s="21"/>
      <c r="P2294" s="21"/>
      <c r="Q2294" s="21"/>
      <c r="R2294" s="21"/>
      <c r="S2294" s="21"/>
      <c r="T2294" s="21"/>
      <c r="U2294" s="21"/>
      <c r="V2294" s="21"/>
      <c r="W2294" s="21"/>
      <c r="X2294" s="22"/>
    </row>
    <row r="2295" spans="1:24" s="28" customFormat="1" x14ac:dyDescent="0.2">
      <c r="A2295" s="19"/>
      <c r="B2295" s="19"/>
      <c r="C2295" s="19"/>
      <c r="D2295" s="19"/>
      <c r="E2295" s="20"/>
      <c r="F2295" s="20"/>
      <c r="G2295" s="20"/>
      <c r="H2295" s="20"/>
      <c r="I2295" s="20"/>
      <c r="J2295" s="20"/>
      <c r="K2295" s="20"/>
      <c r="L2295" s="20"/>
      <c r="M2295" s="20"/>
      <c r="N2295" s="20"/>
      <c r="O2295" s="21"/>
      <c r="P2295" s="21"/>
      <c r="Q2295" s="21"/>
      <c r="R2295" s="21"/>
      <c r="S2295" s="21"/>
      <c r="T2295" s="21"/>
      <c r="U2295" s="21"/>
      <c r="V2295" s="21"/>
      <c r="W2295" s="21"/>
      <c r="X2295" s="22"/>
    </row>
    <row r="2296" spans="1:24" s="28" customFormat="1" x14ac:dyDescent="0.2">
      <c r="A2296" s="19"/>
      <c r="B2296" s="19"/>
      <c r="C2296" s="19"/>
      <c r="D2296" s="19"/>
      <c r="E2296" s="20"/>
      <c r="F2296" s="20"/>
      <c r="G2296" s="20"/>
      <c r="H2296" s="20"/>
      <c r="I2296" s="20"/>
      <c r="J2296" s="20"/>
      <c r="K2296" s="20"/>
      <c r="L2296" s="20"/>
      <c r="M2296" s="20"/>
      <c r="N2296" s="20"/>
      <c r="O2296" s="21"/>
      <c r="P2296" s="21"/>
      <c r="Q2296" s="21"/>
      <c r="R2296" s="21"/>
      <c r="S2296" s="21"/>
      <c r="T2296" s="21"/>
      <c r="U2296" s="21"/>
      <c r="V2296" s="21"/>
      <c r="W2296" s="21"/>
      <c r="X2296" s="22"/>
    </row>
    <row r="2297" spans="1:24" s="28" customFormat="1" x14ac:dyDescent="0.2">
      <c r="A2297" s="19"/>
      <c r="B2297" s="19"/>
      <c r="C2297" s="19"/>
      <c r="D2297" s="19"/>
      <c r="E2297" s="20"/>
      <c r="F2297" s="20"/>
      <c r="G2297" s="20"/>
      <c r="H2297" s="20"/>
      <c r="I2297" s="20"/>
      <c r="J2297" s="20"/>
      <c r="K2297" s="20"/>
      <c r="L2297" s="20"/>
      <c r="M2297" s="20"/>
      <c r="N2297" s="20"/>
      <c r="O2297" s="21"/>
      <c r="P2297" s="21"/>
      <c r="Q2297" s="21"/>
      <c r="R2297" s="21"/>
      <c r="S2297" s="21"/>
      <c r="T2297" s="21"/>
      <c r="U2297" s="21"/>
      <c r="V2297" s="21"/>
      <c r="W2297" s="21"/>
      <c r="X2297" s="22"/>
    </row>
    <row r="2298" spans="1:24" s="28" customFormat="1" x14ac:dyDescent="0.2">
      <c r="A2298" s="19"/>
      <c r="B2298" s="19"/>
      <c r="C2298" s="19"/>
      <c r="D2298" s="19"/>
      <c r="E2298" s="20"/>
      <c r="F2298" s="20"/>
      <c r="G2298" s="20"/>
      <c r="H2298" s="20"/>
      <c r="I2298" s="20"/>
      <c r="J2298" s="20"/>
      <c r="K2298" s="20"/>
      <c r="L2298" s="20"/>
      <c r="M2298" s="20"/>
      <c r="N2298" s="20"/>
      <c r="O2298" s="21"/>
      <c r="P2298" s="21"/>
      <c r="Q2298" s="21"/>
      <c r="R2298" s="21"/>
      <c r="S2298" s="21"/>
      <c r="T2298" s="21"/>
      <c r="U2298" s="21"/>
      <c r="V2298" s="21"/>
      <c r="W2298" s="21"/>
      <c r="X2298" s="22"/>
    </row>
    <row r="2299" spans="1:24" s="28" customFormat="1" x14ac:dyDescent="0.2">
      <c r="A2299" s="19"/>
      <c r="B2299" s="19"/>
      <c r="C2299" s="19"/>
      <c r="D2299" s="19"/>
      <c r="E2299" s="20"/>
      <c r="F2299" s="20"/>
      <c r="G2299" s="20"/>
      <c r="H2299" s="20"/>
      <c r="I2299" s="20"/>
      <c r="J2299" s="20"/>
      <c r="K2299" s="20"/>
      <c r="L2299" s="20"/>
      <c r="M2299" s="20"/>
      <c r="N2299" s="20"/>
      <c r="O2299" s="21"/>
      <c r="P2299" s="21"/>
      <c r="Q2299" s="21"/>
      <c r="R2299" s="21"/>
      <c r="S2299" s="21"/>
      <c r="T2299" s="21"/>
      <c r="U2299" s="21"/>
      <c r="V2299" s="21"/>
      <c r="W2299" s="21"/>
      <c r="X2299" s="22"/>
    </row>
    <row r="2300" spans="1:24" s="28" customFormat="1" x14ac:dyDescent="0.2">
      <c r="A2300" s="19"/>
      <c r="B2300" s="19"/>
      <c r="C2300" s="19"/>
      <c r="D2300" s="19"/>
      <c r="E2300" s="20"/>
      <c r="F2300" s="20"/>
      <c r="G2300" s="20"/>
      <c r="H2300" s="20"/>
      <c r="I2300" s="20"/>
      <c r="J2300" s="20"/>
      <c r="K2300" s="20"/>
      <c r="L2300" s="20"/>
      <c r="M2300" s="20"/>
      <c r="N2300" s="20"/>
      <c r="O2300" s="21"/>
      <c r="P2300" s="21"/>
      <c r="Q2300" s="21"/>
      <c r="R2300" s="21"/>
      <c r="S2300" s="21"/>
      <c r="T2300" s="21"/>
      <c r="U2300" s="21"/>
      <c r="V2300" s="21"/>
      <c r="W2300" s="21"/>
      <c r="X2300" s="22"/>
    </row>
    <row r="2301" spans="1:24" s="28" customFormat="1" x14ac:dyDescent="0.2">
      <c r="A2301" s="19"/>
      <c r="B2301" s="19"/>
      <c r="C2301" s="19"/>
      <c r="D2301" s="19"/>
      <c r="E2301" s="20"/>
      <c r="F2301" s="20"/>
      <c r="G2301" s="20"/>
      <c r="H2301" s="20"/>
      <c r="I2301" s="20"/>
      <c r="J2301" s="20"/>
      <c r="K2301" s="20"/>
      <c r="L2301" s="20"/>
      <c r="M2301" s="20"/>
      <c r="N2301" s="20"/>
      <c r="O2301" s="21"/>
      <c r="P2301" s="21"/>
      <c r="Q2301" s="21"/>
      <c r="R2301" s="21"/>
      <c r="S2301" s="21"/>
      <c r="T2301" s="21"/>
      <c r="U2301" s="21"/>
      <c r="V2301" s="21"/>
      <c r="W2301" s="21"/>
      <c r="X2301" s="22"/>
    </row>
    <row r="2302" spans="1:24" s="28" customFormat="1" x14ac:dyDescent="0.2">
      <c r="A2302" s="19"/>
      <c r="B2302" s="19"/>
      <c r="C2302" s="19"/>
      <c r="D2302" s="19"/>
      <c r="E2302" s="20"/>
      <c r="F2302" s="20"/>
      <c r="G2302" s="20"/>
      <c r="H2302" s="20"/>
      <c r="I2302" s="20"/>
      <c r="J2302" s="20"/>
      <c r="K2302" s="20"/>
      <c r="L2302" s="20"/>
      <c r="M2302" s="20"/>
      <c r="N2302" s="20"/>
      <c r="O2302" s="21"/>
      <c r="P2302" s="21"/>
      <c r="Q2302" s="21"/>
      <c r="R2302" s="21"/>
      <c r="S2302" s="21"/>
      <c r="T2302" s="21"/>
      <c r="U2302" s="21"/>
      <c r="V2302" s="21"/>
      <c r="W2302" s="21"/>
      <c r="X2302" s="22"/>
    </row>
    <row r="2303" spans="1:24" s="28" customFormat="1" x14ac:dyDescent="0.2">
      <c r="A2303" s="19"/>
      <c r="B2303" s="19"/>
      <c r="C2303" s="19"/>
      <c r="D2303" s="19"/>
      <c r="E2303" s="20"/>
      <c r="F2303" s="20"/>
      <c r="G2303" s="20"/>
      <c r="H2303" s="20"/>
      <c r="I2303" s="20"/>
      <c r="J2303" s="20"/>
      <c r="K2303" s="20"/>
      <c r="L2303" s="20"/>
      <c r="M2303" s="20"/>
      <c r="N2303" s="20"/>
      <c r="O2303" s="21"/>
      <c r="P2303" s="21"/>
      <c r="Q2303" s="21"/>
      <c r="R2303" s="21"/>
      <c r="S2303" s="21"/>
      <c r="T2303" s="21"/>
      <c r="U2303" s="21"/>
      <c r="V2303" s="21"/>
      <c r="W2303" s="21"/>
      <c r="X2303" s="22"/>
    </row>
    <row r="2304" spans="1:24" s="28" customFormat="1" x14ac:dyDescent="0.2">
      <c r="A2304" s="19"/>
      <c r="B2304" s="19"/>
      <c r="C2304" s="19"/>
      <c r="D2304" s="19"/>
      <c r="E2304" s="20"/>
      <c r="F2304" s="20"/>
      <c r="G2304" s="20"/>
      <c r="H2304" s="20"/>
      <c r="I2304" s="20"/>
      <c r="J2304" s="20"/>
      <c r="K2304" s="20"/>
      <c r="L2304" s="20"/>
      <c r="M2304" s="20"/>
      <c r="N2304" s="20"/>
      <c r="O2304" s="21"/>
      <c r="P2304" s="21"/>
      <c r="Q2304" s="21"/>
      <c r="R2304" s="21"/>
      <c r="S2304" s="21"/>
      <c r="T2304" s="21"/>
      <c r="U2304" s="21"/>
      <c r="V2304" s="21"/>
      <c r="W2304" s="21"/>
      <c r="X2304" s="22"/>
    </row>
    <row r="2305" spans="1:24" s="28" customFormat="1" x14ac:dyDescent="0.2">
      <c r="A2305" s="19"/>
      <c r="B2305" s="19"/>
      <c r="C2305" s="19"/>
      <c r="D2305" s="19"/>
      <c r="E2305" s="20"/>
      <c r="F2305" s="20"/>
      <c r="G2305" s="20"/>
      <c r="H2305" s="20"/>
      <c r="I2305" s="20"/>
      <c r="J2305" s="20"/>
      <c r="K2305" s="20"/>
      <c r="L2305" s="20"/>
      <c r="M2305" s="20"/>
      <c r="N2305" s="20"/>
      <c r="O2305" s="21"/>
      <c r="P2305" s="21"/>
      <c r="Q2305" s="21"/>
      <c r="R2305" s="21"/>
      <c r="S2305" s="21"/>
      <c r="T2305" s="21"/>
      <c r="U2305" s="21"/>
      <c r="V2305" s="21"/>
      <c r="W2305" s="21"/>
      <c r="X2305" s="22"/>
    </row>
    <row r="2306" spans="1:24" s="28" customFormat="1" x14ac:dyDescent="0.2">
      <c r="A2306" s="19"/>
      <c r="B2306" s="19"/>
      <c r="C2306" s="19"/>
      <c r="D2306" s="19"/>
      <c r="E2306" s="20"/>
      <c r="F2306" s="20"/>
      <c r="G2306" s="20"/>
      <c r="H2306" s="20"/>
      <c r="I2306" s="20"/>
      <c r="J2306" s="20"/>
      <c r="K2306" s="20"/>
      <c r="L2306" s="20"/>
      <c r="M2306" s="20"/>
      <c r="N2306" s="20"/>
      <c r="O2306" s="21"/>
      <c r="P2306" s="21"/>
      <c r="Q2306" s="21"/>
      <c r="R2306" s="21"/>
      <c r="S2306" s="21"/>
      <c r="T2306" s="21"/>
      <c r="U2306" s="21"/>
      <c r="V2306" s="21"/>
      <c r="W2306" s="21"/>
      <c r="X2306" s="22"/>
    </row>
    <row r="2307" spans="1:24" s="28" customFormat="1" x14ac:dyDescent="0.2">
      <c r="A2307" s="19"/>
      <c r="B2307" s="19"/>
      <c r="C2307" s="19"/>
      <c r="D2307" s="19"/>
      <c r="E2307" s="20"/>
      <c r="F2307" s="20"/>
      <c r="G2307" s="20"/>
      <c r="H2307" s="20"/>
      <c r="I2307" s="20"/>
      <c r="J2307" s="20"/>
      <c r="K2307" s="20"/>
      <c r="L2307" s="20"/>
      <c r="M2307" s="20"/>
      <c r="N2307" s="20"/>
      <c r="O2307" s="21"/>
      <c r="P2307" s="21"/>
      <c r="Q2307" s="21"/>
      <c r="R2307" s="21"/>
      <c r="S2307" s="21"/>
      <c r="T2307" s="21"/>
      <c r="U2307" s="21"/>
      <c r="V2307" s="21"/>
      <c r="W2307" s="21"/>
      <c r="X2307" s="22"/>
    </row>
    <row r="2308" spans="1:24" s="28" customFormat="1" x14ac:dyDescent="0.2">
      <c r="A2308" s="19"/>
      <c r="B2308" s="19"/>
      <c r="C2308" s="19"/>
      <c r="D2308" s="19"/>
      <c r="E2308" s="20"/>
      <c r="F2308" s="20"/>
      <c r="G2308" s="20"/>
      <c r="H2308" s="20"/>
      <c r="I2308" s="20"/>
      <c r="J2308" s="20"/>
      <c r="K2308" s="20"/>
      <c r="L2308" s="20"/>
      <c r="M2308" s="20"/>
      <c r="N2308" s="20"/>
      <c r="O2308" s="21"/>
      <c r="P2308" s="21"/>
      <c r="Q2308" s="21"/>
      <c r="R2308" s="21"/>
      <c r="S2308" s="21"/>
      <c r="T2308" s="21"/>
      <c r="U2308" s="21"/>
      <c r="V2308" s="21"/>
      <c r="W2308" s="21"/>
      <c r="X2308" s="22"/>
    </row>
    <row r="2309" spans="1:24" s="28" customFormat="1" x14ac:dyDescent="0.2">
      <c r="A2309" s="19"/>
      <c r="B2309" s="19"/>
      <c r="C2309" s="19"/>
      <c r="D2309" s="19"/>
      <c r="E2309" s="20"/>
      <c r="F2309" s="20"/>
      <c r="G2309" s="20"/>
      <c r="H2309" s="20"/>
      <c r="I2309" s="20"/>
      <c r="J2309" s="20"/>
      <c r="K2309" s="20"/>
      <c r="L2309" s="20"/>
      <c r="M2309" s="20"/>
      <c r="N2309" s="20"/>
      <c r="O2309" s="21"/>
      <c r="P2309" s="21"/>
      <c r="Q2309" s="21"/>
      <c r="R2309" s="21"/>
      <c r="S2309" s="21"/>
      <c r="T2309" s="21"/>
      <c r="U2309" s="21"/>
      <c r="V2309" s="21"/>
      <c r="W2309" s="21"/>
      <c r="X2309" s="22"/>
    </row>
    <row r="2310" spans="1:24" s="28" customFormat="1" x14ac:dyDescent="0.2">
      <c r="A2310" s="19"/>
      <c r="B2310" s="19"/>
      <c r="C2310" s="19"/>
      <c r="D2310" s="19"/>
      <c r="E2310" s="20"/>
      <c r="F2310" s="20"/>
      <c r="G2310" s="20"/>
      <c r="H2310" s="20"/>
      <c r="I2310" s="20"/>
      <c r="J2310" s="20"/>
      <c r="K2310" s="20"/>
      <c r="L2310" s="20"/>
      <c r="M2310" s="20"/>
      <c r="N2310" s="20"/>
      <c r="O2310" s="21"/>
      <c r="P2310" s="21"/>
      <c r="Q2310" s="21"/>
      <c r="R2310" s="21"/>
      <c r="S2310" s="21"/>
      <c r="T2310" s="21"/>
      <c r="U2310" s="21"/>
      <c r="V2310" s="21"/>
      <c r="W2310" s="21"/>
      <c r="X2310" s="22"/>
    </row>
    <row r="2311" spans="1:24" s="28" customFormat="1" x14ac:dyDescent="0.2">
      <c r="A2311" s="19"/>
      <c r="B2311" s="19"/>
      <c r="C2311" s="19"/>
      <c r="D2311" s="19"/>
      <c r="E2311" s="20"/>
      <c r="F2311" s="20"/>
      <c r="G2311" s="20"/>
      <c r="H2311" s="20"/>
      <c r="I2311" s="20"/>
      <c r="J2311" s="20"/>
      <c r="K2311" s="20"/>
      <c r="L2311" s="20"/>
      <c r="M2311" s="20"/>
      <c r="N2311" s="20"/>
      <c r="O2311" s="21"/>
      <c r="P2311" s="21"/>
      <c r="Q2311" s="21"/>
      <c r="R2311" s="21"/>
      <c r="S2311" s="21"/>
      <c r="T2311" s="21"/>
      <c r="U2311" s="21"/>
      <c r="V2311" s="21"/>
      <c r="W2311" s="21"/>
      <c r="X2311" s="22"/>
    </row>
    <row r="2312" spans="1:24" s="28" customFormat="1" x14ac:dyDescent="0.2">
      <c r="A2312" s="19"/>
      <c r="B2312" s="19"/>
      <c r="C2312" s="19"/>
      <c r="D2312" s="19"/>
      <c r="E2312" s="20"/>
      <c r="F2312" s="20"/>
      <c r="G2312" s="20"/>
      <c r="H2312" s="20"/>
      <c r="I2312" s="20"/>
      <c r="J2312" s="20"/>
      <c r="K2312" s="20"/>
      <c r="L2312" s="20"/>
      <c r="M2312" s="20"/>
      <c r="N2312" s="20"/>
      <c r="O2312" s="21"/>
      <c r="P2312" s="21"/>
      <c r="Q2312" s="21"/>
      <c r="R2312" s="21"/>
      <c r="S2312" s="21"/>
      <c r="T2312" s="21"/>
      <c r="U2312" s="21"/>
      <c r="V2312" s="21"/>
      <c r="W2312" s="21"/>
      <c r="X2312" s="22"/>
    </row>
    <row r="2313" spans="1:24" s="28" customFormat="1" x14ac:dyDescent="0.2">
      <c r="A2313" s="19"/>
      <c r="B2313" s="19"/>
      <c r="C2313" s="19"/>
      <c r="D2313" s="19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21"/>
      <c r="P2313" s="21"/>
      <c r="Q2313" s="21"/>
      <c r="R2313" s="21"/>
      <c r="S2313" s="21"/>
      <c r="T2313" s="21"/>
      <c r="U2313" s="21"/>
      <c r="V2313" s="21"/>
      <c r="W2313" s="21"/>
      <c r="X2313" s="22"/>
    </row>
    <row r="2314" spans="1:24" s="28" customFormat="1" x14ac:dyDescent="0.2">
      <c r="A2314" s="19"/>
      <c r="B2314" s="19"/>
      <c r="C2314" s="19"/>
      <c r="D2314" s="19"/>
      <c r="E2314" s="20"/>
      <c r="F2314" s="20"/>
      <c r="G2314" s="20"/>
      <c r="H2314" s="20"/>
      <c r="I2314" s="20"/>
      <c r="J2314" s="20"/>
      <c r="K2314" s="20"/>
      <c r="L2314" s="20"/>
      <c r="M2314" s="20"/>
      <c r="N2314" s="20"/>
      <c r="O2314" s="21"/>
      <c r="P2314" s="21"/>
      <c r="Q2314" s="21"/>
      <c r="R2314" s="21"/>
      <c r="S2314" s="21"/>
      <c r="T2314" s="21"/>
      <c r="U2314" s="21"/>
      <c r="V2314" s="21"/>
      <c r="W2314" s="21"/>
      <c r="X2314" s="22"/>
    </row>
    <row r="2315" spans="1:24" s="28" customFormat="1" x14ac:dyDescent="0.2">
      <c r="A2315" s="19"/>
      <c r="B2315" s="19"/>
      <c r="C2315" s="19"/>
      <c r="D2315" s="19"/>
      <c r="E2315" s="20"/>
      <c r="F2315" s="20"/>
      <c r="G2315" s="20"/>
      <c r="H2315" s="20"/>
      <c r="I2315" s="20"/>
      <c r="J2315" s="20"/>
      <c r="K2315" s="20"/>
      <c r="L2315" s="20"/>
      <c r="M2315" s="20"/>
      <c r="N2315" s="20"/>
      <c r="O2315" s="21"/>
      <c r="P2315" s="21"/>
      <c r="Q2315" s="21"/>
      <c r="R2315" s="21"/>
      <c r="S2315" s="21"/>
      <c r="T2315" s="21"/>
      <c r="U2315" s="21"/>
      <c r="V2315" s="21"/>
      <c r="W2315" s="21"/>
      <c r="X2315" s="22"/>
    </row>
    <row r="2316" spans="1:24" s="28" customFormat="1" x14ac:dyDescent="0.2">
      <c r="A2316" s="19"/>
      <c r="B2316" s="19"/>
      <c r="C2316" s="19"/>
      <c r="D2316" s="19"/>
      <c r="E2316" s="20"/>
      <c r="F2316" s="20"/>
      <c r="G2316" s="20"/>
      <c r="H2316" s="20"/>
      <c r="I2316" s="20"/>
      <c r="J2316" s="20"/>
      <c r="K2316" s="20"/>
      <c r="L2316" s="20"/>
      <c r="M2316" s="20"/>
      <c r="N2316" s="20"/>
      <c r="O2316" s="21"/>
      <c r="P2316" s="21"/>
      <c r="Q2316" s="21"/>
      <c r="R2316" s="21"/>
      <c r="S2316" s="21"/>
      <c r="T2316" s="21"/>
      <c r="U2316" s="21"/>
      <c r="V2316" s="21"/>
      <c r="W2316" s="21"/>
      <c r="X2316" s="22"/>
    </row>
    <row r="2317" spans="1:24" s="28" customFormat="1" x14ac:dyDescent="0.2">
      <c r="A2317" s="19"/>
      <c r="B2317" s="19"/>
      <c r="C2317" s="19"/>
      <c r="D2317" s="19"/>
      <c r="E2317" s="20"/>
      <c r="F2317" s="20"/>
      <c r="G2317" s="20"/>
      <c r="H2317" s="20"/>
      <c r="I2317" s="20"/>
      <c r="J2317" s="20"/>
      <c r="K2317" s="20"/>
      <c r="L2317" s="20"/>
      <c r="M2317" s="20"/>
      <c r="N2317" s="20"/>
      <c r="O2317" s="21"/>
      <c r="P2317" s="21"/>
      <c r="Q2317" s="21"/>
      <c r="R2317" s="21"/>
      <c r="S2317" s="21"/>
      <c r="T2317" s="21"/>
      <c r="U2317" s="21"/>
      <c r="V2317" s="21"/>
      <c r="W2317" s="21"/>
      <c r="X2317" s="22"/>
    </row>
    <row r="2318" spans="1:24" s="28" customFormat="1" x14ac:dyDescent="0.2">
      <c r="A2318" s="19"/>
      <c r="B2318" s="19"/>
      <c r="C2318" s="19"/>
      <c r="D2318" s="19"/>
      <c r="E2318" s="20"/>
      <c r="F2318" s="20"/>
      <c r="G2318" s="20"/>
      <c r="H2318" s="20"/>
      <c r="I2318" s="20"/>
      <c r="J2318" s="20"/>
      <c r="K2318" s="20"/>
      <c r="L2318" s="20"/>
      <c r="M2318" s="20"/>
      <c r="N2318" s="20"/>
      <c r="O2318" s="21"/>
      <c r="P2318" s="21"/>
      <c r="Q2318" s="21"/>
      <c r="R2318" s="21"/>
      <c r="S2318" s="21"/>
      <c r="T2318" s="21"/>
      <c r="U2318" s="21"/>
      <c r="V2318" s="21"/>
      <c r="W2318" s="21"/>
      <c r="X2318" s="22"/>
    </row>
    <row r="2319" spans="1:24" s="28" customFormat="1" x14ac:dyDescent="0.2">
      <c r="A2319" s="19"/>
      <c r="B2319" s="19"/>
      <c r="C2319" s="19"/>
      <c r="D2319" s="19"/>
      <c r="E2319" s="20"/>
      <c r="F2319" s="20"/>
      <c r="G2319" s="20"/>
      <c r="H2319" s="20"/>
      <c r="I2319" s="20"/>
      <c r="J2319" s="20"/>
      <c r="K2319" s="20"/>
      <c r="L2319" s="20"/>
      <c r="M2319" s="20"/>
      <c r="N2319" s="20"/>
      <c r="O2319" s="21"/>
      <c r="P2319" s="21"/>
      <c r="Q2319" s="21"/>
      <c r="R2319" s="21"/>
      <c r="S2319" s="21"/>
      <c r="T2319" s="21"/>
      <c r="U2319" s="21"/>
      <c r="V2319" s="21"/>
      <c r="W2319" s="21"/>
      <c r="X2319" s="22"/>
    </row>
    <row r="2320" spans="1:24" s="28" customFormat="1" x14ac:dyDescent="0.2">
      <c r="A2320" s="19"/>
      <c r="B2320" s="19"/>
      <c r="C2320" s="19"/>
      <c r="D2320" s="19"/>
      <c r="E2320" s="20"/>
      <c r="F2320" s="20"/>
      <c r="G2320" s="20"/>
      <c r="H2320" s="20"/>
      <c r="I2320" s="20"/>
      <c r="J2320" s="20"/>
      <c r="K2320" s="20"/>
      <c r="L2320" s="20"/>
      <c r="M2320" s="20"/>
      <c r="N2320" s="20"/>
      <c r="O2320" s="21"/>
      <c r="P2320" s="21"/>
      <c r="Q2320" s="21"/>
      <c r="R2320" s="21"/>
      <c r="S2320" s="21"/>
      <c r="T2320" s="21"/>
      <c r="U2320" s="21"/>
      <c r="V2320" s="21"/>
      <c r="W2320" s="21"/>
      <c r="X2320" s="22"/>
    </row>
    <row r="2321" spans="1:24" s="28" customFormat="1" x14ac:dyDescent="0.2">
      <c r="A2321" s="19"/>
      <c r="B2321" s="19"/>
      <c r="C2321" s="19"/>
      <c r="D2321" s="19"/>
      <c r="E2321" s="20"/>
      <c r="F2321" s="20"/>
      <c r="G2321" s="20"/>
      <c r="H2321" s="20"/>
      <c r="I2321" s="20"/>
      <c r="J2321" s="20"/>
      <c r="K2321" s="20"/>
      <c r="L2321" s="20"/>
      <c r="M2321" s="20"/>
      <c r="N2321" s="20"/>
      <c r="O2321" s="21"/>
      <c r="P2321" s="21"/>
      <c r="Q2321" s="21"/>
      <c r="R2321" s="21"/>
      <c r="S2321" s="21"/>
      <c r="T2321" s="21"/>
      <c r="U2321" s="21"/>
      <c r="V2321" s="21"/>
      <c r="W2321" s="21"/>
      <c r="X2321" s="22"/>
    </row>
    <row r="2322" spans="1:24" s="28" customFormat="1" x14ac:dyDescent="0.2">
      <c r="A2322" s="19"/>
      <c r="B2322" s="19"/>
      <c r="C2322" s="19"/>
      <c r="D2322" s="19"/>
      <c r="E2322" s="20"/>
      <c r="F2322" s="20"/>
      <c r="G2322" s="20"/>
      <c r="H2322" s="20"/>
      <c r="I2322" s="20"/>
      <c r="J2322" s="20"/>
      <c r="K2322" s="20"/>
      <c r="L2322" s="20"/>
      <c r="M2322" s="20"/>
      <c r="N2322" s="20"/>
      <c r="O2322" s="21"/>
      <c r="P2322" s="21"/>
      <c r="Q2322" s="21"/>
      <c r="R2322" s="21"/>
      <c r="S2322" s="21"/>
      <c r="T2322" s="21"/>
      <c r="U2322" s="21"/>
      <c r="V2322" s="21"/>
      <c r="W2322" s="21"/>
      <c r="X2322" s="22"/>
    </row>
    <row r="2323" spans="1:24" s="28" customFormat="1" x14ac:dyDescent="0.2">
      <c r="A2323" s="19"/>
      <c r="B2323" s="19"/>
      <c r="C2323" s="19"/>
      <c r="D2323" s="19"/>
      <c r="E2323" s="20"/>
      <c r="F2323" s="20"/>
      <c r="G2323" s="20"/>
      <c r="H2323" s="20"/>
      <c r="I2323" s="20"/>
      <c r="J2323" s="20"/>
      <c r="K2323" s="20"/>
      <c r="L2323" s="20"/>
      <c r="M2323" s="20"/>
      <c r="N2323" s="20"/>
      <c r="O2323" s="21"/>
      <c r="P2323" s="21"/>
      <c r="Q2323" s="21"/>
      <c r="R2323" s="21"/>
      <c r="S2323" s="21"/>
      <c r="T2323" s="21"/>
      <c r="U2323" s="21"/>
      <c r="V2323" s="21"/>
      <c r="W2323" s="21"/>
      <c r="X2323" s="22"/>
    </row>
    <row r="2324" spans="1:24" s="28" customFormat="1" x14ac:dyDescent="0.2">
      <c r="A2324" s="19"/>
      <c r="B2324" s="19"/>
      <c r="C2324" s="19"/>
      <c r="D2324" s="19"/>
      <c r="E2324" s="20"/>
      <c r="F2324" s="20"/>
      <c r="G2324" s="20"/>
      <c r="H2324" s="20"/>
      <c r="I2324" s="20"/>
      <c r="J2324" s="20"/>
      <c r="K2324" s="20"/>
      <c r="L2324" s="20"/>
      <c r="M2324" s="20"/>
      <c r="N2324" s="20"/>
      <c r="O2324" s="21"/>
      <c r="P2324" s="21"/>
      <c r="Q2324" s="21"/>
      <c r="R2324" s="21"/>
      <c r="S2324" s="21"/>
      <c r="T2324" s="21"/>
      <c r="U2324" s="21"/>
      <c r="V2324" s="21"/>
      <c r="W2324" s="21"/>
      <c r="X2324" s="22"/>
    </row>
    <row r="2325" spans="1:24" s="28" customFormat="1" x14ac:dyDescent="0.2">
      <c r="A2325" s="19"/>
      <c r="B2325" s="19"/>
      <c r="C2325" s="19"/>
      <c r="D2325" s="19"/>
      <c r="E2325" s="20"/>
      <c r="F2325" s="20"/>
      <c r="G2325" s="20"/>
      <c r="H2325" s="20"/>
      <c r="I2325" s="20"/>
      <c r="J2325" s="20"/>
      <c r="K2325" s="20"/>
      <c r="L2325" s="20"/>
      <c r="M2325" s="20"/>
      <c r="N2325" s="20"/>
      <c r="O2325" s="21"/>
      <c r="P2325" s="21"/>
      <c r="Q2325" s="21"/>
      <c r="R2325" s="21"/>
      <c r="S2325" s="21"/>
      <c r="T2325" s="21"/>
      <c r="U2325" s="21"/>
      <c r="V2325" s="21"/>
      <c r="W2325" s="21"/>
      <c r="X2325" s="22"/>
    </row>
    <row r="2326" spans="1:24" s="28" customFormat="1" x14ac:dyDescent="0.2">
      <c r="A2326" s="19"/>
      <c r="B2326" s="19"/>
      <c r="C2326" s="19"/>
      <c r="D2326" s="19"/>
      <c r="E2326" s="20"/>
      <c r="F2326" s="20"/>
      <c r="G2326" s="20"/>
      <c r="H2326" s="20"/>
      <c r="I2326" s="20"/>
      <c r="J2326" s="20"/>
      <c r="K2326" s="20"/>
      <c r="L2326" s="20"/>
      <c r="M2326" s="20"/>
      <c r="N2326" s="20"/>
      <c r="O2326" s="21"/>
      <c r="P2326" s="21"/>
      <c r="Q2326" s="21"/>
      <c r="R2326" s="21"/>
      <c r="S2326" s="21"/>
      <c r="T2326" s="21"/>
      <c r="U2326" s="21"/>
      <c r="V2326" s="21"/>
      <c r="W2326" s="21"/>
      <c r="X2326" s="22"/>
    </row>
    <row r="2327" spans="1:24" s="28" customFormat="1" x14ac:dyDescent="0.2">
      <c r="A2327" s="19"/>
      <c r="B2327" s="19"/>
      <c r="C2327" s="19"/>
      <c r="D2327" s="19"/>
      <c r="E2327" s="20"/>
      <c r="F2327" s="20"/>
      <c r="G2327" s="20"/>
      <c r="H2327" s="20"/>
      <c r="I2327" s="20"/>
      <c r="J2327" s="20"/>
      <c r="K2327" s="20"/>
      <c r="L2327" s="20"/>
      <c r="M2327" s="20"/>
      <c r="N2327" s="20"/>
      <c r="O2327" s="21"/>
      <c r="P2327" s="21"/>
      <c r="Q2327" s="21"/>
      <c r="R2327" s="21"/>
      <c r="S2327" s="21"/>
      <c r="T2327" s="21"/>
      <c r="U2327" s="21"/>
      <c r="V2327" s="21"/>
      <c r="W2327" s="21"/>
      <c r="X2327" s="22"/>
    </row>
    <row r="2328" spans="1:24" s="28" customFormat="1" x14ac:dyDescent="0.2">
      <c r="A2328" s="19"/>
      <c r="B2328" s="19"/>
      <c r="C2328" s="19"/>
      <c r="D2328" s="19"/>
      <c r="E2328" s="20"/>
      <c r="F2328" s="20"/>
      <c r="G2328" s="20"/>
      <c r="H2328" s="20"/>
      <c r="I2328" s="20"/>
      <c r="J2328" s="20"/>
      <c r="K2328" s="20"/>
      <c r="L2328" s="20"/>
      <c r="M2328" s="20"/>
      <c r="N2328" s="20"/>
      <c r="O2328" s="21"/>
      <c r="P2328" s="21"/>
      <c r="Q2328" s="21"/>
      <c r="R2328" s="21"/>
      <c r="S2328" s="21"/>
      <c r="T2328" s="21"/>
      <c r="U2328" s="21"/>
      <c r="V2328" s="21"/>
      <c r="W2328" s="21"/>
      <c r="X2328" s="22"/>
    </row>
    <row r="2329" spans="1:24" s="28" customFormat="1" x14ac:dyDescent="0.2">
      <c r="A2329" s="19"/>
      <c r="B2329" s="19"/>
      <c r="C2329" s="19"/>
      <c r="D2329" s="19"/>
      <c r="E2329" s="20"/>
      <c r="F2329" s="20"/>
      <c r="G2329" s="20"/>
      <c r="H2329" s="20"/>
      <c r="I2329" s="20"/>
      <c r="J2329" s="20"/>
      <c r="K2329" s="20"/>
      <c r="L2329" s="20"/>
      <c r="M2329" s="20"/>
      <c r="N2329" s="20"/>
      <c r="O2329" s="21"/>
      <c r="P2329" s="21"/>
      <c r="Q2329" s="21"/>
      <c r="R2329" s="21"/>
      <c r="S2329" s="21"/>
      <c r="T2329" s="21"/>
      <c r="U2329" s="21"/>
      <c r="V2329" s="21"/>
      <c r="W2329" s="21"/>
      <c r="X2329" s="22"/>
    </row>
    <row r="2330" spans="1:24" s="28" customFormat="1" x14ac:dyDescent="0.2">
      <c r="A2330" s="19"/>
      <c r="B2330" s="19"/>
      <c r="C2330" s="19"/>
      <c r="D2330" s="19"/>
      <c r="E2330" s="20"/>
      <c r="F2330" s="20"/>
      <c r="G2330" s="20"/>
      <c r="H2330" s="20"/>
      <c r="I2330" s="20"/>
      <c r="J2330" s="20"/>
      <c r="K2330" s="20"/>
      <c r="L2330" s="20"/>
      <c r="M2330" s="20"/>
      <c r="N2330" s="20"/>
      <c r="O2330" s="21"/>
      <c r="P2330" s="21"/>
      <c r="Q2330" s="21"/>
      <c r="R2330" s="21"/>
      <c r="S2330" s="21"/>
      <c r="T2330" s="21"/>
      <c r="U2330" s="21"/>
      <c r="V2330" s="21"/>
      <c r="W2330" s="21"/>
      <c r="X2330" s="22"/>
    </row>
    <row r="2331" spans="1:24" s="28" customFormat="1" x14ac:dyDescent="0.2">
      <c r="A2331" s="19"/>
      <c r="B2331" s="19"/>
      <c r="C2331" s="19"/>
      <c r="D2331" s="19"/>
      <c r="E2331" s="20"/>
      <c r="F2331" s="20"/>
      <c r="G2331" s="20"/>
      <c r="H2331" s="20"/>
      <c r="I2331" s="20"/>
      <c r="J2331" s="20"/>
      <c r="K2331" s="20"/>
      <c r="L2331" s="20"/>
      <c r="M2331" s="20"/>
      <c r="N2331" s="20"/>
      <c r="O2331" s="21"/>
      <c r="P2331" s="21"/>
      <c r="Q2331" s="21"/>
      <c r="R2331" s="21"/>
      <c r="S2331" s="21"/>
      <c r="T2331" s="21"/>
      <c r="U2331" s="21"/>
      <c r="V2331" s="21"/>
      <c r="W2331" s="21"/>
      <c r="X2331" s="22"/>
    </row>
    <row r="2332" spans="1:24" s="28" customFormat="1" x14ac:dyDescent="0.2">
      <c r="A2332" s="19"/>
      <c r="B2332" s="19"/>
      <c r="C2332" s="19"/>
      <c r="D2332" s="19"/>
      <c r="E2332" s="20"/>
      <c r="F2332" s="20"/>
      <c r="G2332" s="20"/>
      <c r="H2332" s="20"/>
      <c r="I2332" s="20"/>
      <c r="J2332" s="20"/>
      <c r="K2332" s="20"/>
      <c r="L2332" s="20"/>
      <c r="M2332" s="20"/>
      <c r="N2332" s="20"/>
      <c r="O2332" s="21"/>
      <c r="P2332" s="21"/>
      <c r="Q2332" s="21"/>
      <c r="R2332" s="21"/>
      <c r="S2332" s="21"/>
      <c r="T2332" s="21"/>
      <c r="U2332" s="21"/>
      <c r="V2332" s="21"/>
      <c r="W2332" s="21"/>
      <c r="X2332" s="22"/>
    </row>
    <row r="2333" spans="1:24" s="28" customFormat="1" x14ac:dyDescent="0.2">
      <c r="A2333" s="19"/>
      <c r="B2333" s="19"/>
      <c r="C2333" s="19"/>
      <c r="D2333" s="19"/>
      <c r="E2333" s="20"/>
      <c r="F2333" s="20"/>
      <c r="G2333" s="20"/>
      <c r="H2333" s="20"/>
      <c r="I2333" s="20"/>
      <c r="J2333" s="20"/>
      <c r="K2333" s="20"/>
      <c r="L2333" s="20"/>
      <c r="M2333" s="20"/>
      <c r="N2333" s="20"/>
      <c r="O2333" s="21"/>
      <c r="P2333" s="21"/>
      <c r="Q2333" s="21"/>
      <c r="R2333" s="21"/>
      <c r="S2333" s="21"/>
      <c r="T2333" s="21"/>
      <c r="U2333" s="21"/>
      <c r="V2333" s="21"/>
      <c r="W2333" s="21"/>
      <c r="X2333" s="22"/>
    </row>
    <row r="2334" spans="1:24" s="28" customFormat="1" x14ac:dyDescent="0.2">
      <c r="A2334" s="19"/>
      <c r="B2334" s="19"/>
      <c r="C2334" s="19"/>
      <c r="D2334" s="19"/>
      <c r="E2334" s="20"/>
      <c r="F2334" s="20"/>
      <c r="G2334" s="20"/>
      <c r="H2334" s="20"/>
      <c r="I2334" s="20"/>
      <c r="J2334" s="20"/>
      <c r="K2334" s="20"/>
      <c r="L2334" s="20"/>
      <c r="M2334" s="20"/>
      <c r="N2334" s="20"/>
      <c r="O2334" s="21"/>
      <c r="P2334" s="21"/>
      <c r="Q2334" s="21"/>
      <c r="R2334" s="21"/>
      <c r="S2334" s="21"/>
      <c r="T2334" s="21"/>
      <c r="U2334" s="21"/>
      <c r="V2334" s="21"/>
      <c r="W2334" s="21"/>
      <c r="X2334" s="22"/>
    </row>
    <row r="2335" spans="1:24" s="28" customFormat="1" x14ac:dyDescent="0.2">
      <c r="A2335" s="19"/>
      <c r="B2335" s="19"/>
      <c r="C2335" s="19"/>
      <c r="D2335" s="19"/>
      <c r="E2335" s="20"/>
      <c r="F2335" s="20"/>
      <c r="G2335" s="20"/>
      <c r="H2335" s="20"/>
      <c r="I2335" s="20"/>
      <c r="J2335" s="20"/>
      <c r="K2335" s="20"/>
      <c r="L2335" s="20"/>
      <c r="M2335" s="20"/>
      <c r="N2335" s="20"/>
      <c r="O2335" s="21"/>
      <c r="P2335" s="21"/>
      <c r="Q2335" s="21"/>
      <c r="R2335" s="21"/>
      <c r="S2335" s="21"/>
      <c r="T2335" s="21"/>
      <c r="U2335" s="21"/>
      <c r="V2335" s="21"/>
      <c r="W2335" s="21"/>
      <c r="X2335" s="22"/>
    </row>
    <row r="2336" spans="1:24" s="28" customFormat="1" x14ac:dyDescent="0.2">
      <c r="A2336" s="19"/>
      <c r="B2336" s="19"/>
      <c r="C2336" s="19"/>
      <c r="D2336" s="19"/>
      <c r="E2336" s="20"/>
      <c r="F2336" s="20"/>
      <c r="G2336" s="20"/>
      <c r="H2336" s="20"/>
      <c r="I2336" s="20"/>
      <c r="J2336" s="20"/>
      <c r="K2336" s="20"/>
      <c r="L2336" s="20"/>
      <c r="M2336" s="20"/>
      <c r="N2336" s="20"/>
      <c r="O2336" s="21"/>
      <c r="P2336" s="21"/>
      <c r="Q2336" s="21"/>
      <c r="R2336" s="21"/>
      <c r="S2336" s="21"/>
      <c r="T2336" s="21"/>
      <c r="U2336" s="21"/>
      <c r="V2336" s="21"/>
      <c r="W2336" s="21"/>
      <c r="X2336" s="22"/>
    </row>
    <row r="2337" spans="1:24" s="28" customFormat="1" x14ac:dyDescent="0.2">
      <c r="A2337" s="19"/>
      <c r="B2337" s="19"/>
      <c r="C2337" s="19"/>
      <c r="D2337" s="19"/>
      <c r="E2337" s="20"/>
      <c r="F2337" s="20"/>
      <c r="G2337" s="20"/>
      <c r="H2337" s="20"/>
      <c r="I2337" s="20"/>
      <c r="J2337" s="20"/>
      <c r="K2337" s="20"/>
      <c r="L2337" s="20"/>
      <c r="M2337" s="20"/>
      <c r="N2337" s="20"/>
      <c r="O2337" s="21"/>
      <c r="P2337" s="21"/>
      <c r="Q2337" s="21"/>
      <c r="R2337" s="21"/>
      <c r="S2337" s="21"/>
      <c r="T2337" s="21"/>
      <c r="U2337" s="21"/>
      <c r="V2337" s="21"/>
      <c r="W2337" s="21"/>
      <c r="X2337" s="22"/>
    </row>
    <row r="2338" spans="1:24" s="28" customFormat="1" x14ac:dyDescent="0.2">
      <c r="A2338" s="19"/>
      <c r="B2338" s="19"/>
      <c r="C2338" s="19"/>
      <c r="D2338" s="19"/>
      <c r="E2338" s="20"/>
      <c r="F2338" s="20"/>
      <c r="G2338" s="20"/>
      <c r="H2338" s="20"/>
      <c r="I2338" s="20"/>
      <c r="J2338" s="20"/>
      <c r="K2338" s="20"/>
      <c r="L2338" s="20"/>
      <c r="M2338" s="20"/>
      <c r="N2338" s="20"/>
      <c r="O2338" s="21"/>
      <c r="P2338" s="21"/>
      <c r="Q2338" s="21"/>
      <c r="R2338" s="21"/>
      <c r="S2338" s="21"/>
      <c r="T2338" s="21"/>
      <c r="U2338" s="21"/>
      <c r="V2338" s="21"/>
      <c r="W2338" s="21"/>
      <c r="X2338" s="22"/>
    </row>
    <row r="2339" spans="1:24" s="28" customFormat="1" x14ac:dyDescent="0.2">
      <c r="A2339" s="19"/>
      <c r="B2339" s="19"/>
      <c r="C2339" s="19"/>
      <c r="D2339" s="19"/>
      <c r="E2339" s="20"/>
      <c r="F2339" s="20"/>
      <c r="G2339" s="20"/>
      <c r="H2339" s="20"/>
      <c r="I2339" s="20"/>
      <c r="J2339" s="20"/>
      <c r="K2339" s="20"/>
      <c r="L2339" s="20"/>
      <c r="M2339" s="20"/>
      <c r="N2339" s="20"/>
      <c r="O2339" s="21"/>
      <c r="P2339" s="21"/>
      <c r="Q2339" s="21"/>
      <c r="R2339" s="21"/>
      <c r="S2339" s="21"/>
      <c r="T2339" s="21"/>
      <c r="U2339" s="21"/>
      <c r="V2339" s="21"/>
      <c r="W2339" s="21"/>
      <c r="X2339" s="22"/>
    </row>
    <row r="2340" spans="1:24" s="28" customFormat="1" x14ac:dyDescent="0.2">
      <c r="A2340" s="19"/>
      <c r="B2340" s="19"/>
      <c r="C2340" s="19"/>
      <c r="D2340" s="19"/>
      <c r="E2340" s="20"/>
      <c r="F2340" s="20"/>
      <c r="G2340" s="20"/>
      <c r="H2340" s="20"/>
      <c r="I2340" s="20"/>
      <c r="J2340" s="20"/>
      <c r="K2340" s="20"/>
      <c r="L2340" s="20"/>
      <c r="M2340" s="20"/>
      <c r="N2340" s="20"/>
      <c r="O2340" s="21"/>
      <c r="P2340" s="21"/>
      <c r="Q2340" s="21"/>
      <c r="R2340" s="21"/>
      <c r="S2340" s="21"/>
      <c r="T2340" s="21"/>
      <c r="U2340" s="21"/>
      <c r="V2340" s="21"/>
      <c r="W2340" s="21"/>
      <c r="X2340" s="22"/>
    </row>
    <row r="2341" spans="1:24" s="28" customFormat="1" x14ac:dyDescent="0.2">
      <c r="A2341" s="19"/>
      <c r="B2341" s="19"/>
      <c r="C2341" s="19"/>
      <c r="D2341" s="19"/>
      <c r="E2341" s="20"/>
      <c r="F2341" s="20"/>
      <c r="G2341" s="20"/>
      <c r="H2341" s="20"/>
      <c r="I2341" s="20"/>
      <c r="J2341" s="20"/>
      <c r="K2341" s="20"/>
      <c r="L2341" s="20"/>
      <c r="M2341" s="20"/>
      <c r="N2341" s="20"/>
      <c r="O2341" s="21"/>
      <c r="P2341" s="21"/>
      <c r="Q2341" s="21"/>
      <c r="R2341" s="21"/>
      <c r="S2341" s="21"/>
      <c r="T2341" s="21"/>
      <c r="U2341" s="21"/>
      <c r="V2341" s="21"/>
      <c r="W2341" s="21"/>
      <c r="X2341" s="22"/>
    </row>
    <row r="2342" spans="1:24" s="28" customFormat="1" x14ac:dyDescent="0.2">
      <c r="A2342" s="19"/>
      <c r="B2342" s="19"/>
      <c r="C2342" s="19"/>
      <c r="D2342" s="19"/>
      <c r="E2342" s="20"/>
      <c r="F2342" s="20"/>
      <c r="G2342" s="20"/>
      <c r="H2342" s="20"/>
      <c r="I2342" s="20"/>
      <c r="J2342" s="20"/>
      <c r="K2342" s="20"/>
      <c r="L2342" s="20"/>
      <c r="M2342" s="20"/>
      <c r="N2342" s="20"/>
      <c r="O2342" s="21"/>
      <c r="P2342" s="21"/>
      <c r="Q2342" s="21"/>
      <c r="R2342" s="21"/>
      <c r="S2342" s="21"/>
      <c r="T2342" s="21"/>
      <c r="U2342" s="21"/>
      <c r="V2342" s="21"/>
      <c r="W2342" s="21"/>
      <c r="X2342" s="22"/>
    </row>
    <row r="2343" spans="1:24" s="28" customFormat="1" x14ac:dyDescent="0.2">
      <c r="A2343" s="19"/>
      <c r="B2343" s="19"/>
      <c r="C2343" s="19"/>
      <c r="D2343" s="19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21"/>
      <c r="P2343" s="21"/>
      <c r="Q2343" s="21"/>
      <c r="R2343" s="21"/>
      <c r="S2343" s="21"/>
      <c r="T2343" s="21"/>
      <c r="U2343" s="21"/>
      <c r="V2343" s="21"/>
      <c r="W2343" s="21"/>
      <c r="X2343" s="22"/>
    </row>
    <row r="2344" spans="1:24" s="28" customFormat="1" x14ac:dyDescent="0.2">
      <c r="A2344" s="19"/>
      <c r="B2344" s="19"/>
      <c r="C2344" s="19"/>
      <c r="D2344" s="19"/>
      <c r="E2344" s="20"/>
      <c r="F2344" s="20"/>
      <c r="G2344" s="20"/>
      <c r="H2344" s="20"/>
      <c r="I2344" s="20"/>
      <c r="J2344" s="20"/>
      <c r="K2344" s="20"/>
      <c r="L2344" s="20"/>
      <c r="M2344" s="20"/>
      <c r="N2344" s="20"/>
      <c r="O2344" s="21"/>
      <c r="P2344" s="21"/>
      <c r="Q2344" s="21"/>
      <c r="R2344" s="21"/>
      <c r="S2344" s="21"/>
      <c r="T2344" s="21"/>
      <c r="U2344" s="21"/>
      <c r="V2344" s="21"/>
      <c r="W2344" s="21"/>
      <c r="X2344" s="22"/>
    </row>
    <row r="2345" spans="1:24" s="28" customFormat="1" x14ac:dyDescent="0.2">
      <c r="A2345" s="19"/>
      <c r="B2345" s="19"/>
      <c r="C2345" s="19"/>
      <c r="D2345" s="19"/>
      <c r="E2345" s="20"/>
      <c r="F2345" s="20"/>
      <c r="G2345" s="20"/>
      <c r="H2345" s="20"/>
      <c r="I2345" s="20"/>
      <c r="J2345" s="20"/>
      <c r="K2345" s="20"/>
      <c r="L2345" s="20"/>
      <c r="M2345" s="20"/>
      <c r="N2345" s="20"/>
      <c r="O2345" s="21"/>
      <c r="P2345" s="21"/>
      <c r="Q2345" s="21"/>
      <c r="R2345" s="21"/>
      <c r="S2345" s="21"/>
      <c r="T2345" s="21"/>
      <c r="U2345" s="21"/>
      <c r="V2345" s="21"/>
      <c r="W2345" s="21"/>
      <c r="X2345" s="22"/>
    </row>
    <row r="2346" spans="1:24" s="28" customFormat="1" x14ac:dyDescent="0.2">
      <c r="A2346" s="19"/>
      <c r="B2346" s="19"/>
      <c r="C2346" s="19"/>
      <c r="D2346" s="19"/>
      <c r="E2346" s="20"/>
      <c r="F2346" s="20"/>
      <c r="G2346" s="20"/>
      <c r="H2346" s="20"/>
      <c r="I2346" s="20"/>
      <c r="J2346" s="20"/>
      <c r="K2346" s="20"/>
      <c r="L2346" s="20"/>
      <c r="M2346" s="20"/>
      <c r="N2346" s="20"/>
      <c r="O2346" s="21"/>
      <c r="P2346" s="21"/>
      <c r="Q2346" s="21"/>
      <c r="R2346" s="21"/>
      <c r="S2346" s="21"/>
      <c r="T2346" s="21"/>
      <c r="U2346" s="21"/>
      <c r="V2346" s="21"/>
      <c r="W2346" s="21"/>
      <c r="X2346" s="22"/>
    </row>
    <row r="2347" spans="1:24" s="28" customFormat="1" x14ac:dyDescent="0.2">
      <c r="A2347" s="19"/>
      <c r="B2347" s="19"/>
      <c r="C2347" s="19"/>
      <c r="D2347" s="19"/>
      <c r="E2347" s="20"/>
      <c r="F2347" s="20"/>
      <c r="G2347" s="20"/>
      <c r="H2347" s="20"/>
      <c r="I2347" s="20"/>
      <c r="J2347" s="20"/>
      <c r="K2347" s="20"/>
      <c r="L2347" s="20"/>
      <c r="M2347" s="20"/>
      <c r="N2347" s="20"/>
      <c r="O2347" s="21"/>
      <c r="P2347" s="21"/>
      <c r="Q2347" s="21"/>
      <c r="R2347" s="21"/>
      <c r="S2347" s="21"/>
      <c r="T2347" s="21"/>
      <c r="U2347" s="21"/>
      <c r="V2347" s="21"/>
      <c r="W2347" s="21"/>
      <c r="X2347" s="22"/>
    </row>
    <row r="2348" spans="1:24" s="28" customFormat="1" x14ac:dyDescent="0.2">
      <c r="A2348" s="19"/>
      <c r="B2348" s="19"/>
      <c r="C2348" s="19"/>
      <c r="D2348" s="19"/>
      <c r="E2348" s="20"/>
      <c r="F2348" s="20"/>
      <c r="G2348" s="20"/>
      <c r="H2348" s="20"/>
      <c r="I2348" s="20"/>
      <c r="J2348" s="20"/>
      <c r="K2348" s="20"/>
      <c r="L2348" s="20"/>
      <c r="M2348" s="20"/>
      <c r="N2348" s="20"/>
      <c r="O2348" s="21"/>
      <c r="P2348" s="21"/>
      <c r="Q2348" s="21"/>
      <c r="R2348" s="21"/>
      <c r="S2348" s="21"/>
      <c r="T2348" s="21"/>
      <c r="U2348" s="21"/>
      <c r="V2348" s="21"/>
      <c r="W2348" s="21"/>
      <c r="X2348" s="22"/>
    </row>
    <row r="2349" spans="1:24" s="28" customFormat="1" x14ac:dyDescent="0.2">
      <c r="A2349" s="19"/>
      <c r="B2349" s="19"/>
      <c r="C2349" s="19"/>
      <c r="D2349" s="19"/>
      <c r="E2349" s="20"/>
      <c r="F2349" s="20"/>
      <c r="G2349" s="20"/>
      <c r="H2349" s="20"/>
      <c r="I2349" s="20"/>
      <c r="J2349" s="20"/>
      <c r="K2349" s="20"/>
      <c r="L2349" s="20"/>
      <c r="M2349" s="20"/>
      <c r="N2349" s="20"/>
      <c r="O2349" s="21"/>
      <c r="P2349" s="21"/>
      <c r="Q2349" s="21"/>
      <c r="R2349" s="21"/>
      <c r="S2349" s="21"/>
      <c r="T2349" s="21"/>
      <c r="U2349" s="21"/>
      <c r="V2349" s="21"/>
      <c r="W2349" s="21"/>
      <c r="X2349" s="22"/>
    </row>
    <row r="2350" spans="1:24" s="28" customFormat="1" x14ac:dyDescent="0.2">
      <c r="A2350" s="19"/>
      <c r="B2350" s="19"/>
      <c r="C2350" s="19"/>
      <c r="D2350" s="19"/>
      <c r="E2350" s="20"/>
      <c r="F2350" s="20"/>
      <c r="G2350" s="20"/>
      <c r="H2350" s="20"/>
      <c r="I2350" s="20"/>
      <c r="J2350" s="20"/>
      <c r="K2350" s="20"/>
      <c r="L2350" s="20"/>
      <c r="M2350" s="20"/>
      <c r="N2350" s="20"/>
      <c r="O2350" s="21"/>
      <c r="P2350" s="21"/>
      <c r="Q2350" s="21"/>
      <c r="R2350" s="21"/>
      <c r="S2350" s="21"/>
      <c r="T2350" s="21"/>
      <c r="U2350" s="21"/>
      <c r="V2350" s="21"/>
      <c r="W2350" s="21"/>
      <c r="X2350" s="22"/>
    </row>
    <row r="2351" spans="1:24" s="28" customFormat="1" x14ac:dyDescent="0.2">
      <c r="A2351" s="19"/>
      <c r="B2351" s="19"/>
      <c r="C2351" s="19"/>
      <c r="D2351" s="19"/>
      <c r="E2351" s="20"/>
      <c r="F2351" s="20"/>
      <c r="G2351" s="20"/>
      <c r="H2351" s="20"/>
      <c r="I2351" s="20"/>
      <c r="J2351" s="20"/>
      <c r="K2351" s="20"/>
      <c r="L2351" s="20"/>
      <c r="M2351" s="20"/>
      <c r="N2351" s="20"/>
      <c r="O2351" s="21"/>
      <c r="P2351" s="21"/>
      <c r="Q2351" s="21"/>
      <c r="R2351" s="21"/>
      <c r="S2351" s="21"/>
      <c r="T2351" s="21"/>
      <c r="U2351" s="21"/>
      <c r="V2351" s="21"/>
      <c r="W2351" s="21"/>
      <c r="X2351" s="22"/>
    </row>
    <row r="2352" spans="1:24" s="28" customFormat="1" x14ac:dyDescent="0.2">
      <c r="A2352" s="19"/>
      <c r="B2352" s="19"/>
      <c r="C2352" s="19"/>
      <c r="D2352" s="19"/>
      <c r="E2352" s="20"/>
      <c r="F2352" s="20"/>
      <c r="G2352" s="20"/>
      <c r="H2352" s="20"/>
      <c r="I2352" s="20"/>
      <c r="J2352" s="20"/>
      <c r="K2352" s="20"/>
      <c r="L2352" s="20"/>
      <c r="M2352" s="20"/>
      <c r="N2352" s="20"/>
      <c r="O2352" s="21"/>
      <c r="P2352" s="21"/>
      <c r="Q2352" s="21"/>
      <c r="R2352" s="21"/>
      <c r="S2352" s="21"/>
      <c r="T2352" s="21"/>
      <c r="U2352" s="21"/>
      <c r="V2352" s="21"/>
      <c r="W2352" s="21"/>
      <c r="X2352" s="22"/>
    </row>
    <row r="2353" spans="1:24" s="28" customFormat="1" x14ac:dyDescent="0.2">
      <c r="A2353" s="19"/>
      <c r="B2353" s="19"/>
      <c r="C2353" s="19"/>
      <c r="D2353" s="19"/>
      <c r="E2353" s="20"/>
      <c r="F2353" s="20"/>
      <c r="G2353" s="20"/>
      <c r="H2353" s="20"/>
      <c r="I2353" s="20"/>
      <c r="J2353" s="20"/>
      <c r="K2353" s="20"/>
      <c r="L2353" s="20"/>
      <c r="M2353" s="20"/>
      <c r="N2353" s="20"/>
      <c r="O2353" s="21"/>
      <c r="P2353" s="21"/>
      <c r="Q2353" s="21"/>
      <c r="R2353" s="21"/>
      <c r="S2353" s="21"/>
      <c r="T2353" s="21"/>
      <c r="U2353" s="21"/>
      <c r="V2353" s="21"/>
      <c r="W2353" s="21"/>
      <c r="X2353" s="22"/>
    </row>
    <row r="2354" spans="1:24" s="28" customFormat="1" x14ac:dyDescent="0.2">
      <c r="A2354" s="19"/>
      <c r="B2354" s="19"/>
      <c r="C2354" s="19"/>
      <c r="D2354" s="19"/>
      <c r="E2354" s="20"/>
      <c r="F2354" s="20"/>
      <c r="G2354" s="20"/>
      <c r="H2354" s="20"/>
      <c r="I2354" s="20"/>
      <c r="J2354" s="20"/>
      <c r="K2354" s="20"/>
      <c r="L2354" s="20"/>
      <c r="M2354" s="20"/>
      <c r="N2354" s="20"/>
      <c r="O2354" s="21"/>
      <c r="P2354" s="21"/>
      <c r="Q2354" s="21"/>
      <c r="R2354" s="21"/>
      <c r="S2354" s="21"/>
      <c r="T2354" s="21"/>
      <c r="U2354" s="21"/>
      <c r="V2354" s="21"/>
      <c r="W2354" s="21"/>
      <c r="X2354" s="22"/>
    </row>
    <row r="2355" spans="1:24" s="28" customFormat="1" x14ac:dyDescent="0.2">
      <c r="A2355" s="19"/>
      <c r="B2355" s="19"/>
      <c r="C2355" s="19"/>
      <c r="D2355" s="19"/>
      <c r="E2355" s="20"/>
      <c r="F2355" s="20"/>
      <c r="G2355" s="20"/>
      <c r="H2355" s="20"/>
      <c r="I2355" s="20"/>
      <c r="J2355" s="20"/>
      <c r="K2355" s="20"/>
      <c r="L2355" s="20"/>
      <c r="M2355" s="20"/>
      <c r="N2355" s="20"/>
      <c r="O2355" s="21"/>
      <c r="P2355" s="21"/>
      <c r="Q2355" s="21"/>
      <c r="R2355" s="21"/>
      <c r="S2355" s="21"/>
      <c r="T2355" s="21"/>
      <c r="U2355" s="21"/>
      <c r="V2355" s="21"/>
      <c r="W2355" s="21"/>
      <c r="X2355" s="22"/>
    </row>
    <row r="2356" spans="1:24" s="28" customFormat="1" x14ac:dyDescent="0.2">
      <c r="A2356" s="19"/>
      <c r="B2356" s="19"/>
      <c r="C2356" s="19"/>
      <c r="D2356" s="19"/>
      <c r="E2356" s="20"/>
      <c r="F2356" s="20"/>
      <c r="G2356" s="20"/>
      <c r="H2356" s="20"/>
      <c r="I2356" s="20"/>
      <c r="J2356" s="20"/>
      <c r="K2356" s="20"/>
      <c r="L2356" s="20"/>
      <c r="M2356" s="20"/>
      <c r="N2356" s="20"/>
      <c r="O2356" s="21"/>
      <c r="P2356" s="21"/>
      <c r="Q2356" s="21"/>
      <c r="R2356" s="21"/>
      <c r="S2356" s="21"/>
      <c r="T2356" s="21"/>
      <c r="U2356" s="21"/>
      <c r="V2356" s="21"/>
      <c r="W2356" s="21"/>
      <c r="X2356" s="22"/>
    </row>
    <row r="2357" spans="1:24" s="28" customFormat="1" x14ac:dyDescent="0.2">
      <c r="A2357" s="19"/>
      <c r="B2357" s="19"/>
      <c r="C2357" s="19"/>
      <c r="D2357" s="19"/>
      <c r="E2357" s="20"/>
      <c r="F2357" s="20"/>
      <c r="G2357" s="20"/>
      <c r="H2357" s="20"/>
      <c r="I2357" s="20"/>
      <c r="J2357" s="20"/>
      <c r="K2357" s="20"/>
      <c r="L2357" s="20"/>
      <c r="M2357" s="20"/>
      <c r="N2357" s="20"/>
      <c r="O2357" s="21"/>
      <c r="P2357" s="21"/>
      <c r="Q2357" s="21"/>
      <c r="R2357" s="21"/>
      <c r="S2357" s="21"/>
      <c r="T2357" s="21"/>
      <c r="U2357" s="21"/>
      <c r="V2357" s="21"/>
      <c r="W2357" s="21"/>
      <c r="X2357" s="22"/>
    </row>
    <row r="2358" spans="1:24" s="28" customFormat="1" x14ac:dyDescent="0.2">
      <c r="A2358" s="19"/>
      <c r="B2358" s="19"/>
      <c r="C2358" s="19"/>
      <c r="D2358" s="19"/>
      <c r="E2358" s="20"/>
      <c r="F2358" s="20"/>
      <c r="G2358" s="20"/>
      <c r="H2358" s="20"/>
      <c r="I2358" s="20"/>
      <c r="J2358" s="20"/>
      <c r="K2358" s="20"/>
      <c r="L2358" s="20"/>
      <c r="M2358" s="20"/>
      <c r="N2358" s="20"/>
      <c r="O2358" s="21"/>
      <c r="P2358" s="21"/>
      <c r="Q2358" s="21"/>
      <c r="R2358" s="21"/>
      <c r="S2358" s="21"/>
      <c r="T2358" s="21"/>
      <c r="U2358" s="21"/>
      <c r="V2358" s="21"/>
      <c r="W2358" s="21"/>
      <c r="X2358" s="22"/>
    </row>
    <row r="2359" spans="1:24" s="28" customFormat="1" x14ac:dyDescent="0.2">
      <c r="A2359" s="19"/>
      <c r="B2359" s="19"/>
      <c r="C2359" s="19"/>
      <c r="D2359" s="19"/>
      <c r="E2359" s="20"/>
      <c r="F2359" s="20"/>
      <c r="G2359" s="20"/>
      <c r="H2359" s="20"/>
      <c r="I2359" s="20"/>
      <c r="J2359" s="20"/>
      <c r="K2359" s="20"/>
      <c r="L2359" s="20"/>
      <c r="M2359" s="20"/>
      <c r="N2359" s="20"/>
      <c r="O2359" s="21"/>
      <c r="P2359" s="21"/>
      <c r="Q2359" s="21"/>
      <c r="R2359" s="21"/>
      <c r="S2359" s="21"/>
      <c r="T2359" s="21"/>
      <c r="U2359" s="21"/>
      <c r="V2359" s="21"/>
      <c r="W2359" s="21"/>
      <c r="X2359" s="22"/>
    </row>
    <row r="2360" spans="1:24" s="28" customFormat="1" x14ac:dyDescent="0.2">
      <c r="A2360" s="19"/>
      <c r="B2360" s="19"/>
      <c r="C2360" s="19"/>
      <c r="D2360" s="19"/>
      <c r="E2360" s="20"/>
      <c r="F2360" s="20"/>
      <c r="G2360" s="20"/>
      <c r="H2360" s="20"/>
      <c r="I2360" s="20"/>
      <c r="J2360" s="20"/>
      <c r="K2360" s="20"/>
      <c r="L2360" s="20"/>
      <c r="M2360" s="20"/>
      <c r="N2360" s="20"/>
      <c r="O2360" s="21"/>
      <c r="P2360" s="21"/>
      <c r="Q2360" s="21"/>
      <c r="R2360" s="21"/>
      <c r="S2360" s="21"/>
      <c r="T2360" s="21"/>
      <c r="U2360" s="21"/>
      <c r="V2360" s="21"/>
      <c r="W2360" s="21"/>
      <c r="X2360" s="22"/>
    </row>
    <row r="2361" spans="1:24" s="28" customFormat="1" x14ac:dyDescent="0.2">
      <c r="A2361" s="19"/>
      <c r="B2361" s="19"/>
      <c r="C2361" s="19"/>
      <c r="D2361" s="19"/>
      <c r="E2361" s="20"/>
      <c r="F2361" s="20"/>
      <c r="G2361" s="20"/>
      <c r="H2361" s="20"/>
      <c r="I2361" s="20"/>
      <c r="J2361" s="20"/>
      <c r="K2361" s="20"/>
      <c r="L2361" s="20"/>
      <c r="M2361" s="20"/>
      <c r="N2361" s="20"/>
      <c r="O2361" s="21"/>
      <c r="P2361" s="21"/>
      <c r="Q2361" s="21"/>
      <c r="R2361" s="21"/>
      <c r="S2361" s="21"/>
      <c r="T2361" s="21"/>
      <c r="U2361" s="21"/>
      <c r="V2361" s="21"/>
      <c r="W2361" s="21"/>
      <c r="X2361" s="22"/>
    </row>
    <row r="2362" spans="1:24" s="28" customFormat="1" x14ac:dyDescent="0.2">
      <c r="A2362" s="19"/>
      <c r="B2362" s="19"/>
      <c r="C2362" s="19"/>
      <c r="D2362" s="19"/>
      <c r="E2362" s="20"/>
      <c r="F2362" s="20"/>
      <c r="G2362" s="20"/>
      <c r="H2362" s="20"/>
      <c r="I2362" s="20"/>
      <c r="J2362" s="20"/>
      <c r="K2362" s="20"/>
      <c r="L2362" s="20"/>
      <c r="M2362" s="20"/>
      <c r="N2362" s="20"/>
      <c r="O2362" s="21"/>
      <c r="P2362" s="21"/>
      <c r="Q2362" s="21"/>
      <c r="R2362" s="21"/>
      <c r="S2362" s="21"/>
      <c r="T2362" s="21"/>
      <c r="U2362" s="21"/>
      <c r="V2362" s="21"/>
      <c r="W2362" s="21"/>
      <c r="X2362" s="22"/>
    </row>
    <row r="2363" spans="1:24" s="28" customFormat="1" x14ac:dyDescent="0.2">
      <c r="A2363" s="19"/>
      <c r="B2363" s="19"/>
      <c r="C2363" s="19"/>
      <c r="D2363" s="19"/>
      <c r="E2363" s="20"/>
      <c r="F2363" s="20"/>
      <c r="G2363" s="20"/>
      <c r="H2363" s="20"/>
      <c r="I2363" s="20"/>
      <c r="J2363" s="20"/>
      <c r="K2363" s="20"/>
      <c r="L2363" s="20"/>
      <c r="M2363" s="20"/>
      <c r="N2363" s="20"/>
      <c r="O2363" s="21"/>
      <c r="P2363" s="21"/>
      <c r="Q2363" s="21"/>
      <c r="R2363" s="21"/>
      <c r="S2363" s="21"/>
      <c r="T2363" s="21"/>
      <c r="U2363" s="21"/>
      <c r="V2363" s="21"/>
      <c r="W2363" s="21"/>
      <c r="X2363" s="22"/>
    </row>
    <row r="2364" spans="1:24" s="28" customFormat="1" x14ac:dyDescent="0.2">
      <c r="A2364" s="19"/>
      <c r="B2364" s="19"/>
      <c r="C2364" s="19"/>
      <c r="D2364" s="19"/>
      <c r="E2364" s="20"/>
      <c r="F2364" s="20"/>
      <c r="G2364" s="20"/>
      <c r="H2364" s="20"/>
      <c r="I2364" s="20"/>
      <c r="J2364" s="20"/>
      <c r="K2364" s="20"/>
      <c r="L2364" s="20"/>
      <c r="M2364" s="20"/>
      <c r="N2364" s="20"/>
      <c r="O2364" s="21"/>
      <c r="P2364" s="21"/>
      <c r="Q2364" s="21"/>
      <c r="R2364" s="21"/>
      <c r="S2364" s="21"/>
      <c r="T2364" s="21"/>
      <c r="U2364" s="21"/>
      <c r="V2364" s="21"/>
      <c r="W2364" s="21"/>
      <c r="X2364" s="22"/>
    </row>
    <row r="2365" spans="1:24" s="28" customFormat="1" x14ac:dyDescent="0.2">
      <c r="A2365" s="19"/>
      <c r="B2365" s="19"/>
      <c r="C2365" s="19"/>
      <c r="D2365" s="19"/>
      <c r="E2365" s="20"/>
      <c r="F2365" s="20"/>
      <c r="G2365" s="20"/>
      <c r="H2365" s="20"/>
      <c r="I2365" s="20"/>
      <c r="J2365" s="20"/>
      <c r="K2365" s="20"/>
      <c r="L2365" s="20"/>
      <c r="M2365" s="20"/>
      <c r="N2365" s="20"/>
      <c r="O2365" s="21"/>
      <c r="P2365" s="21"/>
      <c r="Q2365" s="21"/>
      <c r="R2365" s="21"/>
      <c r="S2365" s="21"/>
      <c r="T2365" s="21"/>
      <c r="U2365" s="21"/>
      <c r="V2365" s="21"/>
      <c r="W2365" s="21"/>
      <c r="X2365" s="22"/>
    </row>
    <row r="2366" spans="1:24" s="28" customFormat="1" x14ac:dyDescent="0.2">
      <c r="A2366" s="19"/>
      <c r="B2366" s="19"/>
      <c r="C2366" s="19"/>
      <c r="D2366" s="19"/>
      <c r="E2366" s="20"/>
      <c r="F2366" s="20"/>
      <c r="G2366" s="20"/>
      <c r="H2366" s="20"/>
      <c r="I2366" s="20"/>
      <c r="J2366" s="20"/>
      <c r="K2366" s="20"/>
      <c r="L2366" s="20"/>
      <c r="M2366" s="20"/>
      <c r="N2366" s="20"/>
      <c r="O2366" s="21"/>
      <c r="P2366" s="21"/>
      <c r="Q2366" s="21"/>
      <c r="R2366" s="21"/>
      <c r="S2366" s="21"/>
      <c r="T2366" s="21"/>
      <c r="U2366" s="21"/>
      <c r="V2366" s="21"/>
      <c r="W2366" s="21"/>
      <c r="X2366" s="22"/>
    </row>
    <row r="2367" spans="1:24" s="28" customFormat="1" x14ac:dyDescent="0.2">
      <c r="A2367" s="19"/>
      <c r="B2367" s="19"/>
      <c r="C2367" s="19"/>
      <c r="D2367" s="19"/>
      <c r="E2367" s="20"/>
      <c r="F2367" s="20"/>
      <c r="G2367" s="20"/>
      <c r="H2367" s="20"/>
      <c r="I2367" s="20"/>
      <c r="J2367" s="20"/>
      <c r="K2367" s="20"/>
      <c r="L2367" s="20"/>
      <c r="M2367" s="20"/>
      <c r="N2367" s="20"/>
      <c r="O2367" s="21"/>
      <c r="P2367" s="21"/>
      <c r="Q2367" s="21"/>
      <c r="R2367" s="21"/>
      <c r="S2367" s="21"/>
      <c r="T2367" s="21"/>
      <c r="U2367" s="21"/>
      <c r="V2367" s="21"/>
      <c r="W2367" s="21"/>
      <c r="X2367" s="22"/>
    </row>
    <row r="2368" spans="1:24" s="28" customFormat="1" x14ac:dyDescent="0.2">
      <c r="A2368" s="19"/>
      <c r="B2368" s="19"/>
      <c r="C2368" s="19"/>
      <c r="D2368" s="19"/>
      <c r="E2368" s="20"/>
      <c r="F2368" s="20"/>
      <c r="G2368" s="20"/>
      <c r="H2368" s="20"/>
      <c r="I2368" s="20"/>
      <c r="J2368" s="20"/>
      <c r="K2368" s="20"/>
      <c r="L2368" s="20"/>
      <c r="M2368" s="20"/>
      <c r="N2368" s="20"/>
      <c r="O2368" s="21"/>
      <c r="P2368" s="21"/>
      <c r="Q2368" s="21"/>
      <c r="R2368" s="21"/>
      <c r="S2368" s="21"/>
      <c r="T2368" s="21"/>
      <c r="U2368" s="21"/>
      <c r="V2368" s="21"/>
      <c r="W2368" s="21"/>
      <c r="X2368" s="22"/>
    </row>
    <row r="2369" spans="1:24" s="28" customFormat="1" x14ac:dyDescent="0.2">
      <c r="A2369" s="19"/>
      <c r="B2369" s="19"/>
      <c r="C2369" s="19"/>
      <c r="D2369" s="19"/>
      <c r="E2369" s="20"/>
      <c r="F2369" s="20"/>
      <c r="G2369" s="20"/>
      <c r="H2369" s="20"/>
      <c r="I2369" s="20"/>
      <c r="J2369" s="20"/>
      <c r="K2369" s="20"/>
      <c r="L2369" s="20"/>
      <c r="M2369" s="20"/>
      <c r="N2369" s="20"/>
      <c r="O2369" s="21"/>
      <c r="P2369" s="21"/>
      <c r="Q2369" s="21"/>
      <c r="R2369" s="21"/>
      <c r="S2369" s="21"/>
      <c r="T2369" s="21"/>
      <c r="U2369" s="21"/>
      <c r="V2369" s="21"/>
      <c r="W2369" s="21"/>
      <c r="X2369" s="22"/>
    </row>
    <row r="2370" spans="1:24" s="28" customFormat="1" x14ac:dyDescent="0.2">
      <c r="A2370" s="19"/>
      <c r="B2370" s="19"/>
      <c r="C2370" s="19"/>
      <c r="D2370" s="19"/>
      <c r="E2370" s="20"/>
      <c r="F2370" s="20"/>
      <c r="G2370" s="20"/>
      <c r="H2370" s="20"/>
      <c r="I2370" s="20"/>
      <c r="J2370" s="20"/>
      <c r="K2370" s="20"/>
      <c r="L2370" s="20"/>
      <c r="M2370" s="20"/>
      <c r="N2370" s="20"/>
      <c r="O2370" s="21"/>
      <c r="P2370" s="21"/>
      <c r="Q2370" s="21"/>
      <c r="R2370" s="21"/>
      <c r="S2370" s="21"/>
      <c r="T2370" s="21"/>
      <c r="U2370" s="21"/>
      <c r="V2370" s="21"/>
      <c r="W2370" s="21"/>
      <c r="X2370" s="22"/>
    </row>
    <row r="2371" spans="1:24" s="28" customFormat="1" x14ac:dyDescent="0.2">
      <c r="A2371" s="19"/>
      <c r="B2371" s="19"/>
      <c r="C2371" s="19"/>
      <c r="D2371" s="19"/>
      <c r="E2371" s="20"/>
      <c r="F2371" s="20"/>
      <c r="G2371" s="20"/>
      <c r="H2371" s="20"/>
      <c r="I2371" s="20"/>
      <c r="J2371" s="20"/>
      <c r="K2371" s="20"/>
      <c r="L2371" s="20"/>
      <c r="M2371" s="20"/>
      <c r="N2371" s="20"/>
      <c r="O2371" s="21"/>
      <c r="P2371" s="21"/>
      <c r="Q2371" s="21"/>
      <c r="R2371" s="21"/>
      <c r="S2371" s="21"/>
      <c r="T2371" s="21"/>
      <c r="U2371" s="21"/>
      <c r="V2371" s="21"/>
      <c r="W2371" s="21"/>
      <c r="X2371" s="22"/>
    </row>
    <row r="2372" spans="1:24" s="28" customFormat="1" x14ac:dyDescent="0.2">
      <c r="A2372" s="19"/>
      <c r="B2372" s="19"/>
      <c r="C2372" s="19"/>
      <c r="D2372" s="19"/>
      <c r="E2372" s="20"/>
      <c r="F2372" s="20"/>
      <c r="G2372" s="20"/>
      <c r="H2372" s="20"/>
      <c r="I2372" s="20"/>
      <c r="J2372" s="20"/>
      <c r="K2372" s="20"/>
      <c r="L2372" s="20"/>
      <c r="M2372" s="20"/>
      <c r="N2372" s="20"/>
      <c r="O2372" s="21"/>
      <c r="P2372" s="21"/>
      <c r="Q2372" s="21"/>
      <c r="R2372" s="21"/>
      <c r="S2372" s="21"/>
      <c r="T2372" s="21"/>
      <c r="U2372" s="21"/>
      <c r="V2372" s="21"/>
      <c r="W2372" s="21"/>
      <c r="X2372" s="22"/>
    </row>
    <row r="2373" spans="1:24" s="28" customFormat="1" x14ac:dyDescent="0.2">
      <c r="A2373" s="19"/>
      <c r="B2373" s="19"/>
      <c r="C2373" s="19"/>
      <c r="D2373" s="19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21"/>
      <c r="P2373" s="21"/>
      <c r="Q2373" s="21"/>
      <c r="R2373" s="21"/>
      <c r="S2373" s="21"/>
      <c r="T2373" s="21"/>
      <c r="U2373" s="21"/>
      <c r="V2373" s="21"/>
      <c r="W2373" s="21"/>
      <c r="X2373" s="22"/>
    </row>
    <row r="2374" spans="1:24" s="28" customFormat="1" x14ac:dyDescent="0.2">
      <c r="A2374" s="19"/>
      <c r="B2374" s="19"/>
      <c r="C2374" s="19"/>
      <c r="D2374" s="19"/>
      <c r="E2374" s="20"/>
      <c r="F2374" s="20"/>
      <c r="G2374" s="20"/>
      <c r="H2374" s="20"/>
      <c r="I2374" s="20"/>
      <c r="J2374" s="20"/>
      <c r="K2374" s="20"/>
      <c r="L2374" s="20"/>
      <c r="M2374" s="20"/>
      <c r="N2374" s="20"/>
      <c r="O2374" s="21"/>
      <c r="P2374" s="21"/>
      <c r="Q2374" s="21"/>
      <c r="R2374" s="21"/>
      <c r="S2374" s="21"/>
      <c r="T2374" s="21"/>
      <c r="U2374" s="21"/>
      <c r="V2374" s="21"/>
      <c r="W2374" s="21"/>
      <c r="X2374" s="22"/>
    </row>
    <row r="2375" spans="1:24" s="28" customFormat="1" x14ac:dyDescent="0.2">
      <c r="A2375" s="19"/>
      <c r="B2375" s="19"/>
      <c r="C2375" s="19"/>
      <c r="D2375" s="19"/>
      <c r="E2375" s="20"/>
      <c r="F2375" s="20"/>
      <c r="G2375" s="20"/>
      <c r="H2375" s="20"/>
      <c r="I2375" s="20"/>
      <c r="J2375" s="20"/>
      <c r="K2375" s="20"/>
      <c r="L2375" s="20"/>
      <c r="M2375" s="20"/>
      <c r="N2375" s="20"/>
      <c r="O2375" s="21"/>
      <c r="P2375" s="21"/>
      <c r="Q2375" s="21"/>
      <c r="R2375" s="21"/>
      <c r="S2375" s="21"/>
      <c r="T2375" s="21"/>
      <c r="U2375" s="21"/>
      <c r="V2375" s="21"/>
      <c r="W2375" s="21"/>
      <c r="X2375" s="22"/>
    </row>
    <row r="2376" spans="1:24" s="28" customFormat="1" x14ac:dyDescent="0.2">
      <c r="A2376" s="19"/>
      <c r="B2376" s="19"/>
      <c r="C2376" s="19"/>
      <c r="D2376" s="19"/>
      <c r="E2376" s="20"/>
      <c r="F2376" s="20"/>
      <c r="G2376" s="20"/>
      <c r="H2376" s="20"/>
      <c r="I2376" s="20"/>
      <c r="J2376" s="20"/>
      <c r="K2376" s="20"/>
      <c r="L2376" s="20"/>
      <c r="M2376" s="20"/>
      <c r="N2376" s="20"/>
      <c r="O2376" s="21"/>
      <c r="P2376" s="21"/>
      <c r="Q2376" s="21"/>
      <c r="R2376" s="21"/>
      <c r="S2376" s="21"/>
      <c r="T2376" s="21"/>
      <c r="U2376" s="21"/>
      <c r="V2376" s="21"/>
      <c r="W2376" s="21"/>
      <c r="X2376" s="22"/>
    </row>
    <row r="2377" spans="1:24" s="28" customFormat="1" x14ac:dyDescent="0.2">
      <c r="A2377" s="19"/>
      <c r="B2377" s="19"/>
      <c r="C2377" s="19"/>
      <c r="D2377" s="19"/>
      <c r="E2377" s="20"/>
      <c r="F2377" s="20"/>
      <c r="G2377" s="20"/>
      <c r="H2377" s="20"/>
      <c r="I2377" s="20"/>
      <c r="J2377" s="20"/>
      <c r="K2377" s="20"/>
      <c r="L2377" s="20"/>
      <c r="M2377" s="20"/>
      <c r="N2377" s="20"/>
      <c r="O2377" s="21"/>
      <c r="P2377" s="21"/>
      <c r="Q2377" s="21"/>
      <c r="R2377" s="21"/>
      <c r="S2377" s="21"/>
      <c r="T2377" s="21"/>
      <c r="U2377" s="21"/>
      <c r="V2377" s="21"/>
      <c r="W2377" s="21"/>
      <c r="X2377" s="22"/>
    </row>
    <row r="2378" spans="1:24" s="28" customFormat="1" x14ac:dyDescent="0.2">
      <c r="A2378" s="19"/>
      <c r="B2378" s="19"/>
      <c r="C2378" s="19"/>
      <c r="D2378" s="19"/>
      <c r="E2378" s="20"/>
      <c r="F2378" s="20"/>
      <c r="G2378" s="20"/>
      <c r="H2378" s="20"/>
      <c r="I2378" s="20"/>
      <c r="J2378" s="20"/>
      <c r="K2378" s="20"/>
      <c r="L2378" s="20"/>
      <c r="M2378" s="20"/>
      <c r="N2378" s="20"/>
      <c r="O2378" s="21"/>
      <c r="P2378" s="21"/>
      <c r="Q2378" s="21"/>
      <c r="R2378" s="21"/>
      <c r="S2378" s="21"/>
      <c r="T2378" s="21"/>
      <c r="U2378" s="21"/>
      <c r="V2378" s="21"/>
      <c r="W2378" s="21"/>
      <c r="X2378" s="22"/>
    </row>
    <row r="2379" spans="1:24" s="28" customFormat="1" x14ac:dyDescent="0.2">
      <c r="A2379" s="19"/>
      <c r="B2379" s="19"/>
      <c r="C2379" s="19"/>
      <c r="D2379" s="19"/>
      <c r="E2379" s="20"/>
      <c r="F2379" s="20"/>
      <c r="G2379" s="20"/>
      <c r="H2379" s="20"/>
      <c r="I2379" s="20"/>
      <c r="J2379" s="20"/>
      <c r="K2379" s="20"/>
      <c r="L2379" s="20"/>
      <c r="M2379" s="20"/>
      <c r="N2379" s="20"/>
      <c r="O2379" s="21"/>
      <c r="P2379" s="21"/>
      <c r="Q2379" s="21"/>
      <c r="R2379" s="21"/>
      <c r="S2379" s="21"/>
      <c r="T2379" s="21"/>
      <c r="U2379" s="21"/>
      <c r="V2379" s="21"/>
      <c r="W2379" s="21"/>
      <c r="X2379" s="22"/>
    </row>
    <row r="2380" spans="1:24" s="28" customFormat="1" x14ac:dyDescent="0.2">
      <c r="A2380" s="19"/>
      <c r="B2380" s="19"/>
      <c r="C2380" s="19"/>
      <c r="D2380" s="19"/>
      <c r="E2380" s="20"/>
      <c r="F2380" s="20"/>
      <c r="G2380" s="20"/>
      <c r="H2380" s="20"/>
      <c r="I2380" s="20"/>
      <c r="J2380" s="20"/>
      <c r="K2380" s="20"/>
      <c r="L2380" s="20"/>
      <c r="M2380" s="20"/>
      <c r="N2380" s="20"/>
      <c r="O2380" s="21"/>
      <c r="P2380" s="21"/>
      <c r="Q2380" s="21"/>
      <c r="R2380" s="21"/>
      <c r="S2380" s="21"/>
      <c r="T2380" s="21"/>
      <c r="U2380" s="21"/>
      <c r="V2380" s="21"/>
      <c r="W2380" s="21"/>
      <c r="X2380" s="22"/>
    </row>
    <row r="2381" spans="1:24" s="28" customFormat="1" x14ac:dyDescent="0.2">
      <c r="A2381" s="19"/>
      <c r="B2381" s="19"/>
      <c r="C2381" s="19"/>
      <c r="D2381" s="19"/>
      <c r="E2381" s="20"/>
      <c r="F2381" s="20"/>
      <c r="G2381" s="20"/>
      <c r="H2381" s="20"/>
      <c r="I2381" s="20"/>
      <c r="J2381" s="20"/>
      <c r="K2381" s="20"/>
      <c r="L2381" s="20"/>
      <c r="M2381" s="20"/>
      <c r="N2381" s="20"/>
      <c r="O2381" s="21"/>
      <c r="P2381" s="21"/>
      <c r="Q2381" s="21"/>
      <c r="R2381" s="21"/>
      <c r="S2381" s="21"/>
      <c r="T2381" s="21"/>
      <c r="U2381" s="21"/>
      <c r="V2381" s="21"/>
      <c r="W2381" s="21"/>
      <c r="X2381" s="22"/>
    </row>
    <row r="2382" spans="1:24" s="28" customFormat="1" x14ac:dyDescent="0.2">
      <c r="A2382" s="19"/>
      <c r="B2382" s="19"/>
      <c r="C2382" s="19"/>
      <c r="D2382" s="19"/>
      <c r="E2382" s="20"/>
      <c r="F2382" s="20"/>
      <c r="G2382" s="20"/>
      <c r="H2382" s="20"/>
      <c r="I2382" s="20"/>
      <c r="J2382" s="20"/>
      <c r="K2382" s="20"/>
      <c r="L2382" s="20"/>
      <c r="M2382" s="20"/>
      <c r="N2382" s="20"/>
      <c r="O2382" s="21"/>
      <c r="P2382" s="21"/>
      <c r="Q2382" s="21"/>
      <c r="R2382" s="21"/>
      <c r="S2382" s="21"/>
      <c r="T2382" s="21"/>
      <c r="U2382" s="21"/>
      <c r="V2382" s="21"/>
      <c r="W2382" s="21"/>
      <c r="X2382" s="22"/>
    </row>
    <row r="2383" spans="1:24" s="28" customFormat="1" x14ac:dyDescent="0.2">
      <c r="A2383" s="19"/>
      <c r="B2383" s="19"/>
      <c r="C2383" s="19"/>
      <c r="D2383" s="19"/>
      <c r="E2383" s="20"/>
      <c r="F2383" s="20"/>
      <c r="G2383" s="20"/>
      <c r="H2383" s="20"/>
      <c r="I2383" s="20"/>
      <c r="J2383" s="20"/>
      <c r="K2383" s="20"/>
      <c r="L2383" s="20"/>
      <c r="M2383" s="20"/>
      <c r="N2383" s="20"/>
      <c r="O2383" s="21"/>
      <c r="P2383" s="21"/>
      <c r="Q2383" s="21"/>
      <c r="R2383" s="21"/>
      <c r="S2383" s="21"/>
      <c r="T2383" s="21"/>
      <c r="U2383" s="21"/>
      <c r="V2383" s="21"/>
      <c r="W2383" s="21"/>
      <c r="X2383" s="22"/>
    </row>
    <row r="2384" spans="1:24" s="28" customFormat="1" x14ac:dyDescent="0.2">
      <c r="A2384" s="19"/>
      <c r="B2384" s="19"/>
      <c r="C2384" s="19"/>
      <c r="D2384" s="19"/>
      <c r="E2384" s="20"/>
      <c r="F2384" s="20"/>
      <c r="G2384" s="20"/>
      <c r="H2384" s="20"/>
      <c r="I2384" s="20"/>
      <c r="J2384" s="20"/>
      <c r="K2384" s="20"/>
      <c r="L2384" s="20"/>
      <c r="M2384" s="20"/>
      <c r="N2384" s="20"/>
      <c r="O2384" s="21"/>
      <c r="P2384" s="21"/>
      <c r="Q2384" s="21"/>
      <c r="R2384" s="21"/>
      <c r="S2384" s="21"/>
      <c r="T2384" s="21"/>
      <c r="U2384" s="21"/>
      <c r="V2384" s="21"/>
      <c r="W2384" s="21"/>
      <c r="X2384" s="22"/>
    </row>
    <row r="2385" spans="1:24" s="28" customFormat="1" x14ac:dyDescent="0.2">
      <c r="A2385" s="19"/>
      <c r="B2385" s="19"/>
      <c r="C2385" s="19"/>
      <c r="D2385" s="19"/>
      <c r="E2385" s="20"/>
      <c r="F2385" s="20"/>
      <c r="G2385" s="20"/>
      <c r="H2385" s="20"/>
      <c r="I2385" s="20"/>
      <c r="J2385" s="20"/>
      <c r="K2385" s="20"/>
      <c r="L2385" s="20"/>
      <c r="M2385" s="20"/>
      <c r="N2385" s="20"/>
      <c r="O2385" s="21"/>
      <c r="P2385" s="21"/>
      <c r="Q2385" s="21"/>
      <c r="R2385" s="21"/>
      <c r="S2385" s="21"/>
      <c r="T2385" s="21"/>
      <c r="U2385" s="21"/>
      <c r="V2385" s="21"/>
      <c r="W2385" s="21"/>
      <c r="X2385" s="22"/>
    </row>
    <row r="2386" spans="1:24" s="28" customFormat="1" x14ac:dyDescent="0.2">
      <c r="A2386" s="19"/>
      <c r="B2386" s="19"/>
      <c r="C2386" s="19"/>
      <c r="D2386" s="19"/>
      <c r="E2386" s="20"/>
      <c r="F2386" s="20"/>
      <c r="G2386" s="20"/>
      <c r="H2386" s="20"/>
      <c r="I2386" s="20"/>
      <c r="J2386" s="20"/>
      <c r="K2386" s="20"/>
      <c r="L2386" s="20"/>
      <c r="M2386" s="20"/>
      <c r="N2386" s="20"/>
      <c r="O2386" s="21"/>
      <c r="P2386" s="21"/>
      <c r="Q2386" s="21"/>
      <c r="R2386" s="21"/>
      <c r="S2386" s="21"/>
      <c r="T2386" s="21"/>
      <c r="U2386" s="21"/>
      <c r="V2386" s="21"/>
      <c r="W2386" s="21"/>
      <c r="X2386" s="22"/>
    </row>
    <row r="2387" spans="1:24" s="28" customFormat="1" x14ac:dyDescent="0.2">
      <c r="A2387" s="19"/>
      <c r="B2387" s="19"/>
      <c r="C2387" s="19"/>
      <c r="D2387" s="19"/>
      <c r="E2387" s="20"/>
      <c r="F2387" s="20"/>
      <c r="G2387" s="20"/>
      <c r="H2387" s="20"/>
      <c r="I2387" s="20"/>
      <c r="J2387" s="20"/>
      <c r="K2387" s="20"/>
      <c r="L2387" s="20"/>
      <c r="M2387" s="20"/>
      <c r="N2387" s="20"/>
      <c r="O2387" s="21"/>
      <c r="P2387" s="21"/>
      <c r="Q2387" s="21"/>
      <c r="R2387" s="21"/>
      <c r="S2387" s="21"/>
      <c r="T2387" s="21"/>
      <c r="U2387" s="21"/>
      <c r="V2387" s="21"/>
      <c r="W2387" s="21"/>
      <c r="X2387" s="22"/>
    </row>
    <row r="2388" spans="1:24" s="28" customFormat="1" x14ac:dyDescent="0.2">
      <c r="A2388" s="19"/>
      <c r="B2388" s="19"/>
      <c r="C2388" s="19"/>
      <c r="D2388" s="19"/>
      <c r="E2388" s="20"/>
      <c r="F2388" s="20"/>
      <c r="G2388" s="20"/>
      <c r="H2388" s="20"/>
      <c r="I2388" s="20"/>
      <c r="J2388" s="20"/>
      <c r="K2388" s="20"/>
      <c r="L2388" s="20"/>
      <c r="M2388" s="20"/>
      <c r="N2388" s="20"/>
      <c r="O2388" s="21"/>
      <c r="P2388" s="21"/>
      <c r="Q2388" s="21"/>
      <c r="R2388" s="21"/>
      <c r="S2388" s="21"/>
      <c r="T2388" s="21"/>
      <c r="U2388" s="21"/>
      <c r="V2388" s="21"/>
      <c r="W2388" s="21"/>
      <c r="X2388" s="22"/>
    </row>
    <row r="2389" spans="1:24" s="28" customFormat="1" x14ac:dyDescent="0.2">
      <c r="A2389" s="19"/>
      <c r="B2389" s="19"/>
      <c r="C2389" s="19"/>
      <c r="D2389" s="19"/>
      <c r="E2389" s="20"/>
      <c r="F2389" s="20"/>
      <c r="G2389" s="20"/>
      <c r="H2389" s="20"/>
      <c r="I2389" s="20"/>
      <c r="J2389" s="20"/>
      <c r="K2389" s="20"/>
      <c r="L2389" s="20"/>
      <c r="M2389" s="20"/>
      <c r="N2389" s="20"/>
      <c r="O2389" s="21"/>
      <c r="P2389" s="21"/>
      <c r="Q2389" s="21"/>
      <c r="R2389" s="21"/>
      <c r="S2389" s="21"/>
      <c r="T2389" s="21"/>
      <c r="U2389" s="21"/>
      <c r="V2389" s="21"/>
      <c r="W2389" s="21"/>
      <c r="X2389" s="22"/>
    </row>
  </sheetData>
  <sortState ref="A4:X55">
    <sortCondition descending="1" ref="C4:C55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2035"/>
  <sheetViews>
    <sheetView workbookViewId="0">
      <selection activeCell="A4" sqref="A4"/>
    </sheetView>
  </sheetViews>
  <sheetFormatPr baseColWidth="10" defaultRowHeight="16" x14ac:dyDescent="0.2"/>
  <cols>
    <col min="1" max="4" width="12" style="9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1247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9" t="s">
        <v>28</v>
      </c>
      <c r="B4" s="9" t="s">
        <v>30</v>
      </c>
      <c r="C4" s="15" t="s">
        <v>1605</v>
      </c>
      <c r="D4" s="9">
        <f t="shared" ref="D4:D50" si="0">TTEST(E4:H4,O4:R4,2,2)</f>
        <v>2.4887675283503878E-2</v>
      </c>
      <c r="E4" s="10">
        <v>1.1798000000000001E-4</v>
      </c>
      <c r="F4" s="10">
        <v>1.0077999999999999E-4</v>
      </c>
      <c r="G4" s="10">
        <v>1.0449E-4</v>
      </c>
      <c r="H4" s="10">
        <v>0</v>
      </c>
      <c r="I4" s="10">
        <f t="shared" ref="I4:I50" si="1">AVERAGEIF(E4:H4,"&lt;&gt;0")</f>
        <v>1.0774999999999999E-4</v>
      </c>
      <c r="J4" s="10">
        <v>3.5</v>
      </c>
      <c r="K4" s="10">
        <v>4</v>
      </c>
      <c r="L4" s="10">
        <v>3.5</v>
      </c>
      <c r="M4" s="10">
        <v>0</v>
      </c>
      <c r="N4" s="10">
        <f t="shared" ref="N4:N50" si="2">AVERAGE(J4:M4)</f>
        <v>2.75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50" si="3">AVERAGE(T4:W4)</f>
        <v>0</v>
      </c>
    </row>
    <row r="5" spans="1:24" x14ac:dyDescent="0.2">
      <c r="A5" s="9" t="s">
        <v>28</v>
      </c>
      <c r="B5" s="9" t="s">
        <v>29</v>
      </c>
      <c r="C5" s="45" t="s">
        <v>1605</v>
      </c>
      <c r="D5" s="9">
        <f t="shared" si="0"/>
        <v>2.488711312638511E-2</v>
      </c>
      <c r="E5" s="10">
        <v>1.1485999999999999E-4</v>
      </c>
      <c r="F5" s="10">
        <v>9.8120000000000002E-5</v>
      </c>
      <c r="G5" s="10">
        <v>1.0173E-4</v>
      </c>
      <c r="H5" s="10">
        <v>0</v>
      </c>
      <c r="I5" s="10">
        <f t="shared" si="1"/>
        <v>1.0490333333333333E-4</v>
      </c>
      <c r="J5" s="10">
        <v>3.5</v>
      </c>
      <c r="K5" s="10">
        <v>4</v>
      </c>
      <c r="L5" s="10">
        <v>3.5</v>
      </c>
      <c r="M5" s="10">
        <v>0</v>
      </c>
      <c r="N5" s="10">
        <f t="shared" si="2"/>
        <v>2.75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9" t="s">
        <v>1124</v>
      </c>
      <c r="B6" s="9" t="s">
        <v>1125</v>
      </c>
      <c r="C6" s="45" t="s">
        <v>1605</v>
      </c>
      <c r="D6" s="9">
        <f t="shared" si="0"/>
        <v>4.5336580697490164E-2</v>
      </c>
      <c r="E6" s="10">
        <v>5.4564000000000001E-4</v>
      </c>
      <c r="F6" s="10">
        <v>2.7189E-4</v>
      </c>
      <c r="G6" s="10">
        <v>6.4433999999999997E-4</v>
      </c>
      <c r="H6" s="10">
        <v>0</v>
      </c>
      <c r="I6" s="10">
        <f t="shared" si="1"/>
        <v>4.8729000000000003E-4</v>
      </c>
      <c r="J6" s="10">
        <v>3</v>
      </c>
      <c r="K6" s="10">
        <v>2</v>
      </c>
      <c r="L6" s="10">
        <v>4</v>
      </c>
      <c r="M6" s="10">
        <v>0</v>
      </c>
      <c r="N6" s="10">
        <f t="shared" si="2"/>
        <v>2.25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9" t="s">
        <v>50</v>
      </c>
      <c r="B7" s="9" t="s">
        <v>51</v>
      </c>
      <c r="C7" s="45" t="s">
        <v>1605</v>
      </c>
      <c r="D7" s="9">
        <f t="shared" si="0"/>
        <v>2.4620902229607722E-2</v>
      </c>
      <c r="E7" s="10">
        <v>1.2216000000000001E-4</v>
      </c>
      <c r="F7" s="10">
        <v>1.8260999999999999E-4</v>
      </c>
      <c r="G7" s="10">
        <v>5.4096000000000005E-4</v>
      </c>
      <c r="H7" s="10">
        <v>5.9161000000000001E-4</v>
      </c>
      <c r="I7" s="10">
        <f t="shared" si="1"/>
        <v>3.5933500000000001E-4</v>
      </c>
      <c r="J7" s="10">
        <v>1</v>
      </c>
      <c r="K7" s="10">
        <v>2</v>
      </c>
      <c r="L7" s="10">
        <v>5</v>
      </c>
      <c r="M7" s="10">
        <v>3</v>
      </c>
      <c r="N7" s="10">
        <f t="shared" si="2"/>
        <v>2.75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9" t="s">
        <v>1245</v>
      </c>
      <c r="B8" s="9" t="s">
        <v>1246</v>
      </c>
      <c r="C8" s="45" t="s">
        <v>1605</v>
      </c>
      <c r="D8" s="9">
        <f t="shared" si="0"/>
        <v>2.9403305977655881E-2</v>
      </c>
      <c r="E8" s="10">
        <v>6.6005000000000002E-4</v>
      </c>
      <c r="F8" s="10">
        <v>6.1669000000000003E-4</v>
      </c>
      <c r="G8" s="10">
        <v>4.3844000000000001E-4</v>
      </c>
      <c r="H8" s="10">
        <v>0</v>
      </c>
      <c r="I8" s="10">
        <f t="shared" si="1"/>
        <v>5.7172666666666669E-4</v>
      </c>
      <c r="J8" s="10">
        <v>4</v>
      </c>
      <c r="K8" s="10">
        <v>5</v>
      </c>
      <c r="L8" s="10">
        <v>3</v>
      </c>
      <c r="M8" s="10">
        <v>0</v>
      </c>
      <c r="N8" s="10">
        <f t="shared" si="2"/>
        <v>3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9" t="s">
        <v>892</v>
      </c>
      <c r="B9" s="9" t="s">
        <v>893</v>
      </c>
      <c r="C9" s="15">
        <f t="shared" ref="C9:C50" si="4">I9/S9</f>
        <v>824.72116260903545</v>
      </c>
      <c r="D9" s="9">
        <f t="shared" si="0"/>
        <v>2.8829168605698842E-5</v>
      </c>
      <c r="E9" s="10">
        <v>7.8977400000000003E-2</v>
      </c>
      <c r="F9" s="10">
        <v>5.9365029999999999E-2</v>
      </c>
      <c r="G9" s="10">
        <v>5.2570180000000001E-2</v>
      </c>
      <c r="H9" s="10">
        <v>6.2474719999999997E-2</v>
      </c>
      <c r="I9" s="10">
        <f t="shared" si="1"/>
        <v>6.3346832500000005E-2</v>
      </c>
      <c r="J9" s="10">
        <v>1385.6715379262353</v>
      </c>
      <c r="K9" s="10">
        <v>1393.4969325153374</v>
      </c>
      <c r="L9" s="10">
        <v>1041.4228723404256</v>
      </c>
      <c r="M9" s="10">
        <v>679</v>
      </c>
      <c r="N9" s="10">
        <f t="shared" si="2"/>
        <v>1124.8978356954997</v>
      </c>
      <c r="O9" s="11">
        <v>5.8189999999999997E-5</v>
      </c>
      <c r="P9" s="11">
        <v>9.5429999999999999E-5</v>
      </c>
      <c r="Q9" s="11">
        <v>0</v>
      </c>
      <c r="R9" s="11">
        <v>0</v>
      </c>
      <c r="S9" s="11">
        <f t="shared" ref="S9:S50" si="5">AVERAGEIF(O9:R9,"&lt;&gt;0")</f>
        <v>7.6809999999999991E-5</v>
      </c>
      <c r="T9" s="11">
        <v>2</v>
      </c>
      <c r="U9" s="11">
        <v>2</v>
      </c>
      <c r="V9" s="11">
        <v>0</v>
      </c>
      <c r="W9" s="11">
        <v>0</v>
      </c>
      <c r="X9" s="11">
        <f t="shared" si="3"/>
        <v>1</v>
      </c>
    </row>
    <row r="10" spans="1:24" x14ac:dyDescent="0.2">
      <c r="A10" s="9" t="s">
        <v>1048</v>
      </c>
      <c r="B10" s="9" t="s">
        <v>1049</v>
      </c>
      <c r="C10" s="15">
        <f t="shared" si="4"/>
        <v>75.130611770179115</v>
      </c>
      <c r="D10" s="9">
        <f t="shared" si="0"/>
        <v>3.9409106668741331E-6</v>
      </c>
      <c r="E10" s="10">
        <v>2.7787200000000001E-3</v>
      </c>
      <c r="F10" s="10">
        <v>3.0839600000000002E-3</v>
      </c>
      <c r="G10" s="10">
        <v>3.3186399999999999E-3</v>
      </c>
      <c r="H10" s="10">
        <v>3.73814E-3</v>
      </c>
      <c r="I10" s="10">
        <f t="shared" si="1"/>
        <v>3.2298650000000002E-3</v>
      </c>
      <c r="J10" s="10">
        <v>66</v>
      </c>
      <c r="K10" s="10">
        <v>98</v>
      </c>
      <c r="L10" s="10">
        <v>89</v>
      </c>
      <c r="M10" s="10">
        <v>55</v>
      </c>
      <c r="N10" s="10">
        <f t="shared" si="2"/>
        <v>77</v>
      </c>
      <c r="O10" s="11">
        <v>4.299E-5</v>
      </c>
      <c r="P10" s="11">
        <v>0</v>
      </c>
      <c r="Q10" s="11">
        <v>0</v>
      </c>
      <c r="R10" s="11">
        <v>0</v>
      </c>
      <c r="S10" s="11">
        <f t="shared" si="5"/>
        <v>4.299E-5</v>
      </c>
      <c r="T10" s="11">
        <v>2</v>
      </c>
      <c r="U10" s="11">
        <v>0</v>
      </c>
      <c r="V10" s="11">
        <v>0</v>
      </c>
      <c r="W10" s="11">
        <v>0</v>
      </c>
      <c r="X10" s="11">
        <f t="shared" si="3"/>
        <v>0.5</v>
      </c>
    </row>
    <row r="11" spans="1:24" x14ac:dyDescent="0.2">
      <c r="A11" s="9" t="s">
        <v>802</v>
      </c>
      <c r="B11" s="9" t="s">
        <v>803</v>
      </c>
      <c r="C11" s="15">
        <f t="shared" si="4"/>
        <v>61.405306752772702</v>
      </c>
      <c r="D11" s="9">
        <f t="shared" si="0"/>
        <v>6.2100905640503857E-4</v>
      </c>
      <c r="E11" s="10">
        <v>3.6808800000000001E-3</v>
      </c>
      <c r="F11" s="10">
        <v>3.02024E-3</v>
      </c>
      <c r="G11" s="10">
        <v>4.3722700000000001E-3</v>
      </c>
      <c r="H11" s="10">
        <v>2.0483099999999998E-3</v>
      </c>
      <c r="I11" s="10">
        <f t="shared" si="1"/>
        <v>3.2804249999999996E-3</v>
      </c>
      <c r="J11" s="10">
        <v>177.734375</v>
      </c>
      <c r="K11" s="10">
        <v>195.10967646026722</v>
      </c>
      <c r="L11" s="10">
        <v>238.37313321808492</v>
      </c>
      <c r="M11" s="10">
        <v>61.266709677419357</v>
      </c>
      <c r="N11" s="10">
        <f t="shared" si="2"/>
        <v>168.12097358894289</v>
      </c>
      <c r="O11" s="11">
        <v>3.277E-5</v>
      </c>
      <c r="P11" s="11">
        <v>5.7330000000000002E-5</v>
      </c>
      <c r="Q11" s="11">
        <v>8.2050000000000002E-5</v>
      </c>
      <c r="R11" s="11">
        <v>4.1539999999999999E-5</v>
      </c>
      <c r="S11" s="11">
        <f t="shared" si="5"/>
        <v>5.3422499999999999E-5</v>
      </c>
      <c r="T11" s="11">
        <v>3.0991735537190084</v>
      </c>
      <c r="U11" s="11">
        <v>3.3068181818181821</v>
      </c>
      <c r="V11" s="11">
        <v>5.3535353535353529</v>
      </c>
      <c r="W11" s="11">
        <v>2.1836734693877546</v>
      </c>
      <c r="X11" s="11">
        <f t="shared" si="3"/>
        <v>3.4858001396150744</v>
      </c>
    </row>
    <row r="12" spans="1:24" x14ac:dyDescent="0.2">
      <c r="A12" s="9" t="s">
        <v>285</v>
      </c>
      <c r="B12" s="9" t="s">
        <v>286</v>
      </c>
      <c r="C12" s="15">
        <f t="shared" si="4"/>
        <v>20.727719192527871</v>
      </c>
      <c r="D12" s="9">
        <f t="shared" si="0"/>
        <v>1.7140172916104514E-4</v>
      </c>
      <c r="E12" s="10">
        <v>3.8790999999999999E-3</v>
      </c>
      <c r="F12" s="10">
        <v>3.0286100000000002E-3</v>
      </c>
      <c r="G12" s="10">
        <v>2.5566199999999999E-3</v>
      </c>
      <c r="H12" s="10">
        <v>4.2947300000000001E-3</v>
      </c>
      <c r="I12" s="10">
        <f t="shared" si="1"/>
        <v>3.439765E-3</v>
      </c>
      <c r="J12" s="10">
        <v>49.57534246575343</v>
      </c>
      <c r="K12" s="10">
        <v>51.784090909090914</v>
      </c>
      <c r="L12" s="10">
        <v>36.891891891891895</v>
      </c>
      <c r="M12" s="10">
        <v>34</v>
      </c>
      <c r="N12" s="10">
        <f t="shared" si="2"/>
        <v>43.062831316684061</v>
      </c>
      <c r="O12" s="11">
        <v>8.4330000000000001E-5</v>
      </c>
      <c r="P12" s="11">
        <v>2.6201000000000002E-4</v>
      </c>
      <c r="Q12" s="11">
        <v>1.7372000000000001E-4</v>
      </c>
      <c r="R12" s="11">
        <v>1.4374E-4</v>
      </c>
      <c r="S12" s="11">
        <f t="shared" si="5"/>
        <v>1.6595E-4</v>
      </c>
      <c r="T12" s="11">
        <v>2.1111111111111112</v>
      </c>
      <c r="U12" s="11">
        <v>4</v>
      </c>
      <c r="V12" s="11">
        <v>3</v>
      </c>
      <c r="W12" s="11">
        <v>2</v>
      </c>
      <c r="X12" s="11">
        <f t="shared" si="3"/>
        <v>2.7777777777777777</v>
      </c>
    </row>
    <row r="13" spans="1:24" x14ac:dyDescent="0.2">
      <c r="A13" s="9" t="s">
        <v>1036</v>
      </c>
      <c r="B13" s="9" t="s">
        <v>1037</v>
      </c>
      <c r="C13" s="15">
        <f t="shared" si="4"/>
        <v>12.073556866552162</v>
      </c>
      <c r="D13" s="9">
        <f t="shared" si="0"/>
        <v>1.9368713142032447E-4</v>
      </c>
      <c r="E13" s="10">
        <v>1.2198199999999999E-3</v>
      </c>
      <c r="F13" s="10">
        <v>1.6176299999999999E-3</v>
      </c>
      <c r="G13" s="10">
        <v>1.5334000000000001E-3</v>
      </c>
      <c r="H13" s="10">
        <v>2.0962300000000001E-3</v>
      </c>
      <c r="I13" s="10">
        <f t="shared" si="1"/>
        <v>1.61677E-3</v>
      </c>
      <c r="J13" s="10">
        <v>31</v>
      </c>
      <c r="K13" s="10">
        <v>55</v>
      </c>
      <c r="L13" s="10">
        <v>44</v>
      </c>
      <c r="M13" s="10">
        <v>33</v>
      </c>
      <c r="N13" s="10">
        <f t="shared" si="2"/>
        <v>40.75</v>
      </c>
      <c r="O13" s="11">
        <v>1.607E-4</v>
      </c>
      <c r="P13" s="11">
        <v>9.8820000000000006E-5</v>
      </c>
      <c r="Q13" s="11">
        <v>2.0384E-4</v>
      </c>
      <c r="R13" s="11">
        <v>7.2280000000000006E-5</v>
      </c>
      <c r="S13" s="11">
        <f t="shared" si="5"/>
        <v>1.3391E-4</v>
      </c>
      <c r="T13" s="11">
        <v>8</v>
      </c>
      <c r="U13" s="11">
        <v>3</v>
      </c>
      <c r="V13" s="11">
        <v>7</v>
      </c>
      <c r="W13" s="11">
        <v>2</v>
      </c>
      <c r="X13" s="11">
        <f t="shared" si="3"/>
        <v>5</v>
      </c>
    </row>
    <row r="14" spans="1:24" x14ac:dyDescent="0.2">
      <c r="A14" s="9" t="s">
        <v>836</v>
      </c>
      <c r="B14" s="9" t="s">
        <v>837</v>
      </c>
      <c r="C14" s="15">
        <f t="shared" si="4"/>
        <v>11.058299978934064</v>
      </c>
      <c r="D14" s="9">
        <f t="shared" si="0"/>
        <v>1.0894453691495333E-4</v>
      </c>
      <c r="E14" s="10">
        <v>5.1314000000000004E-4</v>
      </c>
      <c r="F14" s="10">
        <v>6.7120999999999999E-4</v>
      </c>
      <c r="G14" s="10">
        <v>3.9765999999999998E-4</v>
      </c>
      <c r="H14" s="10">
        <v>5.1774000000000004E-4</v>
      </c>
      <c r="I14" s="10">
        <f t="shared" si="1"/>
        <v>5.2493750000000001E-4</v>
      </c>
      <c r="J14" s="10">
        <v>8</v>
      </c>
      <c r="K14" s="10">
        <v>14</v>
      </c>
      <c r="L14" s="10">
        <v>7</v>
      </c>
      <c r="M14" s="10">
        <v>5</v>
      </c>
      <c r="N14" s="10">
        <f t="shared" si="2"/>
        <v>8.5</v>
      </c>
      <c r="O14" s="11">
        <v>0</v>
      </c>
      <c r="P14" s="11">
        <v>0</v>
      </c>
      <c r="Q14" s="11">
        <v>4.7469999999999998E-5</v>
      </c>
      <c r="R14" s="11">
        <v>0</v>
      </c>
      <c r="S14" s="11">
        <f t="shared" si="5"/>
        <v>4.7469999999999998E-5</v>
      </c>
      <c r="T14" s="11">
        <v>0</v>
      </c>
      <c r="U14" s="11">
        <v>0</v>
      </c>
      <c r="V14" s="11">
        <v>1</v>
      </c>
      <c r="W14" s="11">
        <v>0</v>
      </c>
      <c r="X14" s="11">
        <f t="shared" si="3"/>
        <v>0.25</v>
      </c>
    </row>
    <row r="15" spans="1:24" x14ac:dyDescent="0.2">
      <c r="A15" s="9" t="s">
        <v>349</v>
      </c>
      <c r="B15" s="9" t="s">
        <v>350</v>
      </c>
      <c r="C15" s="15">
        <f t="shared" si="4"/>
        <v>10.759207783182767</v>
      </c>
      <c r="D15" s="9">
        <f t="shared" si="0"/>
        <v>4.2288393021464093E-6</v>
      </c>
      <c r="E15" s="10">
        <v>1.66566E-3</v>
      </c>
      <c r="F15" s="10">
        <v>1.63558E-3</v>
      </c>
      <c r="G15" s="10">
        <v>1.7644799999999999E-3</v>
      </c>
      <c r="H15" s="10">
        <v>2.05623E-3</v>
      </c>
      <c r="I15" s="10">
        <f t="shared" si="1"/>
        <v>1.7804875E-3</v>
      </c>
      <c r="J15" s="10">
        <v>51</v>
      </c>
      <c r="K15" s="10">
        <v>67</v>
      </c>
      <c r="L15" s="10">
        <v>61</v>
      </c>
      <c r="M15" s="10">
        <v>39</v>
      </c>
      <c r="N15" s="10">
        <f t="shared" si="2"/>
        <v>54.5</v>
      </c>
      <c r="O15" s="11">
        <v>6.669E-5</v>
      </c>
      <c r="P15" s="11">
        <v>2.4606999999999998E-4</v>
      </c>
      <c r="Q15" s="11">
        <v>1.6919E-4</v>
      </c>
      <c r="R15" s="11">
        <v>1.7998999999999999E-4</v>
      </c>
      <c r="S15" s="11">
        <f t="shared" si="5"/>
        <v>1.6548499999999999E-4</v>
      </c>
      <c r="T15" s="11">
        <v>4</v>
      </c>
      <c r="U15" s="11">
        <v>9</v>
      </c>
      <c r="V15" s="11">
        <v>7</v>
      </c>
      <c r="W15" s="11">
        <v>6</v>
      </c>
      <c r="X15" s="11">
        <f t="shared" si="3"/>
        <v>6.5</v>
      </c>
    </row>
    <row r="16" spans="1:24" x14ac:dyDescent="0.2">
      <c r="A16" s="9" t="s">
        <v>331</v>
      </c>
      <c r="B16" s="9" t="s">
        <v>332</v>
      </c>
      <c r="C16" s="15">
        <f t="shared" si="4"/>
        <v>9.9821904431914827</v>
      </c>
      <c r="D16" s="9">
        <f t="shared" si="0"/>
        <v>1.0395250314363192E-7</v>
      </c>
      <c r="E16" s="10">
        <v>4.0253499999999996E-3</v>
      </c>
      <c r="F16" s="10">
        <v>3.8053800000000001E-3</v>
      </c>
      <c r="G16" s="10">
        <v>3.7913500000000002E-3</v>
      </c>
      <c r="H16" s="10">
        <v>4.2231500000000002E-3</v>
      </c>
      <c r="I16" s="10">
        <f t="shared" si="1"/>
        <v>3.9613075000000005E-3</v>
      </c>
      <c r="J16" s="10">
        <v>457</v>
      </c>
      <c r="K16" s="10">
        <v>578</v>
      </c>
      <c r="L16" s="10">
        <v>486</v>
      </c>
      <c r="M16" s="10">
        <v>297</v>
      </c>
      <c r="N16" s="10">
        <f t="shared" si="2"/>
        <v>454.5</v>
      </c>
      <c r="O16" s="11">
        <v>2.0235000000000001E-4</v>
      </c>
      <c r="P16" s="11">
        <v>4.4979999999999998E-4</v>
      </c>
      <c r="Q16" s="11">
        <v>4.4977999999999999E-4</v>
      </c>
      <c r="R16" s="11">
        <v>4.8542000000000002E-4</v>
      </c>
      <c r="S16" s="11">
        <f t="shared" si="5"/>
        <v>3.9683750000000004E-4</v>
      </c>
      <c r="T16" s="11">
        <v>45</v>
      </c>
      <c r="U16" s="11">
        <v>61</v>
      </c>
      <c r="V16" s="11">
        <v>69</v>
      </c>
      <c r="W16" s="11">
        <v>60</v>
      </c>
      <c r="X16" s="11">
        <f t="shared" si="3"/>
        <v>58.75</v>
      </c>
    </row>
    <row r="17" spans="1:24" x14ac:dyDescent="0.2">
      <c r="A17" s="9" t="s">
        <v>1052</v>
      </c>
      <c r="B17" s="9" t="s">
        <v>1053</v>
      </c>
      <c r="C17" s="15">
        <f t="shared" si="4"/>
        <v>9.9553443328550948</v>
      </c>
      <c r="D17" s="9">
        <f t="shared" si="0"/>
        <v>5.3535898594134473E-4</v>
      </c>
      <c r="E17" s="10">
        <v>4.506E-4</v>
      </c>
      <c r="F17" s="10">
        <v>5.5113000000000004E-4</v>
      </c>
      <c r="G17" s="10">
        <v>3.9908000000000001E-4</v>
      </c>
      <c r="H17" s="10">
        <v>2.6452000000000002E-4</v>
      </c>
      <c r="I17" s="10">
        <f t="shared" si="1"/>
        <v>4.1633250000000006E-4</v>
      </c>
      <c r="J17" s="10">
        <v>11</v>
      </c>
      <c r="K17" s="10">
        <v>18</v>
      </c>
      <c r="L17" s="10">
        <v>11</v>
      </c>
      <c r="M17" s="10">
        <v>4</v>
      </c>
      <c r="N17" s="10">
        <f t="shared" si="2"/>
        <v>11</v>
      </c>
      <c r="O17" s="11">
        <v>4.1820000000000003E-5</v>
      </c>
      <c r="P17" s="11">
        <v>0</v>
      </c>
      <c r="Q17" s="11">
        <v>0</v>
      </c>
      <c r="R17" s="11">
        <v>0</v>
      </c>
      <c r="S17" s="11">
        <f t="shared" si="5"/>
        <v>4.1820000000000003E-5</v>
      </c>
      <c r="T17" s="11">
        <v>2</v>
      </c>
      <c r="U17" s="11">
        <v>0</v>
      </c>
      <c r="V17" s="11">
        <v>0</v>
      </c>
      <c r="W17" s="11">
        <v>0</v>
      </c>
      <c r="X17" s="11">
        <f t="shared" si="3"/>
        <v>0.5</v>
      </c>
    </row>
    <row r="18" spans="1:24" x14ac:dyDescent="0.2">
      <c r="A18" s="9" t="s">
        <v>1019</v>
      </c>
      <c r="B18" s="9" t="s">
        <v>1020</v>
      </c>
      <c r="C18" s="15">
        <f t="shared" si="4"/>
        <v>9.7486753125091479</v>
      </c>
      <c r="D18" s="9">
        <f t="shared" si="0"/>
        <v>3.2160753982129328E-3</v>
      </c>
      <c r="E18" s="10">
        <v>4.6090699999999998E-3</v>
      </c>
      <c r="F18" s="10">
        <v>4.4889999999999999E-3</v>
      </c>
      <c r="G18" s="10">
        <v>3.2161999999999998E-3</v>
      </c>
      <c r="H18" s="10">
        <v>7.6660299999999999E-3</v>
      </c>
      <c r="I18" s="10">
        <f t="shared" si="1"/>
        <v>4.9950749999999999E-3</v>
      </c>
      <c r="J18" s="10">
        <v>33</v>
      </c>
      <c r="K18" s="10">
        <v>43</v>
      </c>
      <c r="L18" s="10">
        <v>26</v>
      </c>
      <c r="M18" s="10">
        <v>34</v>
      </c>
      <c r="N18" s="10">
        <f t="shared" si="2"/>
        <v>34</v>
      </c>
      <c r="O18" s="11">
        <v>6.4170999999999998E-4</v>
      </c>
      <c r="P18" s="11">
        <v>5.8460999999999995E-4</v>
      </c>
      <c r="Q18" s="11">
        <v>3.1008000000000001E-4</v>
      </c>
      <c r="R18" s="11">
        <v>5.1314000000000004E-4</v>
      </c>
      <c r="S18" s="11">
        <f t="shared" si="5"/>
        <v>5.1238499999999997E-4</v>
      </c>
      <c r="T18" s="11">
        <v>9</v>
      </c>
      <c r="U18" s="11">
        <v>5</v>
      </c>
      <c r="V18" s="11">
        <v>3</v>
      </c>
      <c r="W18" s="11">
        <v>4</v>
      </c>
      <c r="X18" s="11">
        <f t="shared" si="3"/>
        <v>5.25</v>
      </c>
    </row>
    <row r="19" spans="1:24" x14ac:dyDescent="0.2">
      <c r="A19" s="9" t="s">
        <v>1448</v>
      </c>
      <c r="B19" s="9" t="s">
        <v>432</v>
      </c>
      <c r="C19" s="15">
        <f t="shared" si="4"/>
        <v>9.217412980420594</v>
      </c>
      <c r="D19" s="9">
        <f t="shared" si="0"/>
        <v>9.0377543386223637E-5</v>
      </c>
      <c r="E19" s="10">
        <v>3.3350200000000002E-3</v>
      </c>
      <c r="F19" s="10">
        <v>3.4664700000000001E-3</v>
      </c>
      <c r="G19" s="10">
        <v>4.6588100000000002E-3</v>
      </c>
      <c r="H19" s="10">
        <v>4.8095400000000002E-3</v>
      </c>
      <c r="I19" s="10">
        <f t="shared" si="1"/>
        <v>4.0674600000000002E-3</v>
      </c>
      <c r="J19" s="10">
        <v>59.32846207376479</v>
      </c>
      <c r="K19" s="10">
        <v>82.50306748466258</v>
      </c>
      <c r="L19" s="10">
        <v>93.577127659574472</v>
      </c>
      <c r="M19" s="10">
        <v>53</v>
      </c>
      <c r="N19" s="10">
        <f t="shared" si="2"/>
        <v>72.102164304500462</v>
      </c>
      <c r="O19" s="11">
        <v>4.5915000000000002E-4</v>
      </c>
      <c r="P19" s="11">
        <v>6.1174999999999999E-4</v>
      </c>
      <c r="Q19" s="11">
        <v>3.3280000000000001E-4</v>
      </c>
      <c r="R19" s="11">
        <v>3.6141999999999999E-4</v>
      </c>
      <c r="S19" s="11">
        <f t="shared" si="5"/>
        <v>4.4128000000000006E-4</v>
      </c>
      <c r="T19" s="11">
        <v>16</v>
      </c>
      <c r="U19" s="11">
        <v>13</v>
      </c>
      <c r="V19" s="11">
        <v>8</v>
      </c>
      <c r="W19" s="11">
        <v>7</v>
      </c>
      <c r="X19" s="11">
        <f t="shared" si="3"/>
        <v>11</v>
      </c>
    </row>
    <row r="20" spans="1:24" x14ac:dyDescent="0.2">
      <c r="A20" s="9" t="s">
        <v>84</v>
      </c>
      <c r="B20" s="9" t="s">
        <v>85</v>
      </c>
      <c r="C20" s="15">
        <f t="shared" si="4"/>
        <v>8.1409055970931448</v>
      </c>
      <c r="D20" s="9">
        <f t="shared" si="0"/>
        <v>2.11144069191453E-2</v>
      </c>
      <c r="E20" s="10">
        <v>9.9811999999999991E-4</v>
      </c>
      <c r="F20" s="10">
        <v>5.4257999999999997E-4</v>
      </c>
      <c r="G20" s="10">
        <v>6.4291000000000001E-4</v>
      </c>
      <c r="H20" s="10">
        <v>1.4647999999999999E-4</v>
      </c>
      <c r="I20" s="10">
        <f t="shared" si="1"/>
        <v>5.8252249999999998E-4</v>
      </c>
      <c r="J20" s="10">
        <v>11</v>
      </c>
      <c r="K20" s="10">
        <v>8</v>
      </c>
      <c r="L20" s="10">
        <v>8</v>
      </c>
      <c r="M20" s="10">
        <v>1</v>
      </c>
      <c r="N20" s="10">
        <f t="shared" si="2"/>
        <v>7</v>
      </c>
      <c r="O20" s="11">
        <v>0</v>
      </c>
      <c r="P20" s="11">
        <v>7.5959999999999998E-5</v>
      </c>
      <c r="Q20" s="11">
        <v>6.7150000000000006E-5</v>
      </c>
      <c r="R20" s="11">
        <v>0</v>
      </c>
      <c r="S20" s="11">
        <f t="shared" si="5"/>
        <v>7.1555000000000002E-5</v>
      </c>
      <c r="T20" s="11">
        <v>0</v>
      </c>
      <c r="U20" s="11">
        <v>1</v>
      </c>
      <c r="V20" s="11">
        <v>1</v>
      </c>
      <c r="W20" s="11">
        <v>0</v>
      </c>
      <c r="X20" s="11">
        <f t="shared" si="3"/>
        <v>0.5</v>
      </c>
    </row>
    <row r="21" spans="1:24" x14ac:dyDescent="0.2">
      <c r="A21" s="9" t="s">
        <v>88</v>
      </c>
      <c r="B21" s="9" t="s">
        <v>89</v>
      </c>
      <c r="C21" s="15">
        <f t="shared" si="4"/>
        <v>7.9017812746789913</v>
      </c>
      <c r="D21" s="9">
        <f t="shared" si="0"/>
        <v>6.3084621667948027E-3</v>
      </c>
      <c r="E21" s="10">
        <v>1.4323000000000001E-3</v>
      </c>
      <c r="F21" s="10">
        <v>2.2055500000000001E-3</v>
      </c>
      <c r="G21" s="10">
        <v>3.7707800000000001E-3</v>
      </c>
      <c r="H21" s="10">
        <v>3.3975300000000002E-3</v>
      </c>
      <c r="I21" s="10">
        <f t="shared" si="1"/>
        <v>2.7015400000000001E-3</v>
      </c>
      <c r="J21" s="10">
        <v>14</v>
      </c>
      <c r="K21" s="10">
        <v>28.842105263157897</v>
      </c>
      <c r="L21" s="10">
        <v>41.615384615384613</v>
      </c>
      <c r="M21" s="10">
        <v>20.571428571428573</v>
      </c>
      <c r="N21" s="10">
        <f t="shared" si="2"/>
        <v>26.257229612492768</v>
      </c>
      <c r="O21" s="11">
        <v>1.4798E-4</v>
      </c>
      <c r="P21" s="11">
        <v>1.2846999999999999E-4</v>
      </c>
      <c r="Q21" s="11">
        <v>1.5142000000000001E-4</v>
      </c>
      <c r="R21" s="11">
        <v>9.3968999999999997E-4</v>
      </c>
      <c r="S21" s="11">
        <f t="shared" si="5"/>
        <v>3.4188999999999997E-4</v>
      </c>
      <c r="T21" s="11">
        <v>2.8333333333333335</v>
      </c>
      <c r="U21" s="11">
        <v>1.5</v>
      </c>
      <c r="V21" s="11">
        <v>2</v>
      </c>
      <c r="W21" s="11">
        <v>10</v>
      </c>
      <c r="X21" s="11">
        <f t="shared" si="3"/>
        <v>4.0833333333333339</v>
      </c>
    </row>
    <row r="22" spans="1:24" x14ac:dyDescent="0.2">
      <c r="A22" s="9" t="s">
        <v>187</v>
      </c>
      <c r="B22" s="9" t="s">
        <v>188</v>
      </c>
      <c r="C22" s="15">
        <f t="shared" si="4"/>
        <v>7.5852372052113681</v>
      </c>
      <c r="D22" s="9">
        <f t="shared" si="0"/>
        <v>4.6470602105401867E-4</v>
      </c>
      <c r="E22" s="10">
        <v>9.2758700000000003E-3</v>
      </c>
      <c r="F22" s="10">
        <v>5.5842499999999998E-3</v>
      </c>
      <c r="G22" s="10">
        <v>7.0208099999999997E-3</v>
      </c>
      <c r="H22" s="10">
        <v>5.7156799999999999E-3</v>
      </c>
      <c r="I22" s="10">
        <f t="shared" si="1"/>
        <v>6.8991525000000001E-3</v>
      </c>
      <c r="J22" s="10">
        <v>85</v>
      </c>
      <c r="K22" s="10">
        <v>68.461538461538453</v>
      </c>
      <c r="L22" s="10">
        <v>72.641025641025664</v>
      </c>
      <c r="M22" s="10">
        <v>32.44444444444445</v>
      </c>
      <c r="N22" s="10">
        <f t="shared" si="2"/>
        <v>64.636752136752136</v>
      </c>
      <c r="O22" s="11">
        <v>6.8566000000000005E-4</v>
      </c>
      <c r="P22" s="11">
        <v>1.0962599999999999E-3</v>
      </c>
      <c r="Q22" s="11">
        <v>1.2548800000000001E-3</v>
      </c>
      <c r="R22" s="11">
        <v>6.0139999999999998E-4</v>
      </c>
      <c r="S22" s="11">
        <f t="shared" si="5"/>
        <v>9.0955000000000007E-4</v>
      </c>
      <c r="T22" s="11">
        <v>12.307692307692307</v>
      </c>
      <c r="U22" s="11">
        <v>12</v>
      </c>
      <c r="V22" s="11">
        <v>15.538461538461538</v>
      </c>
      <c r="W22" s="11">
        <v>6</v>
      </c>
      <c r="X22" s="11">
        <f t="shared" si="3"/>
        <v>11.461538461538462</v>
      </c>
    </row>
    <row r="23" spans="1:24" x14ac:dyDescent="0.2">
      <c r="A23" s="9" t="s">
        <v>86</v>
      </c>
      <c r="B23" s="9" t="s">
        <v>109</v>
      </c>
      <c r="C23" s="15">
        <f t="shared" si="4"/>
        <v>6.8214599985334017</v>
      </c>
      <c r="D23" s="9">
        <f t="shared" si="0"/>
        <v>4.8310474412311651E-3</v>
      </c>
      <c r="E23" s="10">
        <v>5.8130200000000003E-3</v>
      </c>
      <c r="F23" s="10">
        <v>1.1766209999999999E-2</v>
      </c>
      <c r="G23" s="10">
        <v>5.9925100000000004E-3</v>
      </c>
      <c r="H23" s="10">
        <v>6.19602E-3</v>
      </c>
      <c r="I23" s="10">
        <f t="shared" si="1"/>
        <v>7.4419400000000002E-3</v>
      </c>
      <c r="J23" s="10">
        <v>338.5</v>
      </c>
      <c r="K23" s="10">
        <v>916.66666666666686</v>
      </c>
      <c r="L23" s="10">
        <v>394</v>
      </c>
      <c r="M23" s="10">
        <v>223.5</v>
      </c>
      <c r="N23" s="10">
        <f t="shared" si="2"/>
        <v>468.16666666666674</v>
      </c>
      <c r="O23" s="11">
        <v>5.3916000000000001E-4</v>
      </c>
      <c r="P23" s="11">
        <v>1.5669900000000001E-3</v>
      </c>
      <c r="Q23" s="11">
        <v>1.2994700000000001E-3</v>
      </c>
      <c r="R23" s="11">
        <v>9.5821999999999997E-4</v>
      </c>
      <c r="S23" s="11">
        <f t="shared" si="5"/>
        <v>1.09096E-3</v>
      </c>
      <c r="T23" s="11">
        <v>61.5</v>
      </c>
      <c r="U23" s="11">
        <v>109</v>
      </c>
      <c r="V23" s="11">
        <v>102.25</v>
      </c>
      <c r="W23" s="11">
        <v>60.75</v>
      </c>
      <c r="X23" s="11">
        <f t="shared" si="3"/>
        <v>83.375</v>
      </c>
    </row>
    <row r="24" spans="1:24" x14ac:dyDescent="0.2">
      <c r="A24" s="9" t="s">
        <v>127</v>
      </c>
      <c r="B24" s="9" t="s">
        <v>128</v>
      </c>
      <c r="C24" s="15">
        <f t="shared" si="4"/>
        <v>6.465291361506619</v>
      </c>
      <c r="D24" s="9">
        <f t="shared" si="0"/>
        <v>7.3591783893021913E-3</v>
      </c>
      <c r="E24" s="10">
        <v>1.4239599999999999E-3</v>
      </c>
      <c r="F24" s="10">
        <v>2.8111199999999999E-3</v>
      </c>
      <c r="G24" s="10">
        <v>2.8596799999999999E-3</v>
      </c>
      <c r="H24" s="10">
        <v>4.2753599999999998E-3</v>
      </c>
      <c r="I24" s="10">
        <f t="shared" si="1"/>
        <v>2.8425299999999998E-3</v>
      </c>
      <c r="J24" s="10">
        <v>78.5</v>
      </c>
      <c r="K24" s="10">
        <v>207.33333333333329</v>
      </c>
      <c r="L24" s="10">
        <v>178</v>
      </c>
      <c r="M24" s="10">
        <v>146</v>
      </c>
      <c r="N24" s="10">
        <f t="shared" si="2"/>
        <v>152.45833333333331</v>
      </c>
      <c r="O24" s="11">
        <v>1.3889999999999999E-4</v>
      </c>
      <c r="P24" s="11">
        <v>8.9594000000000002E-4</v>
      </c>
      <c r="Q24" s="11">
        <v>4.5305999999999998E-4</v>
      </c>
      <c r="R24" s="11">
        <v>2.7074E-4</v>
      </c>
      <c r="S24" s="11">
        <f t="shared" si="5"/>
        <v>4.3965999999999997E-4</v>
      </c>
      <c r="T24" s="11">
        <v>15</v>
      </c>
      <c r="U24" s="11">
        <v>59</v>
      </c>
      <c r="V24" s="11">
        <v>33.75</v>
      </c>
      <c r="W24" s="11">
        <v>16.25</v>
      </c>
      <c r="X24" s="11">
        <f t="shared" si="3"/>
        <v>31</v>
      </c>
    </row>
    <row r="25" spans="1:24" x14ac:dyDescent="0.2">
      <c r="A25" s="9" t="s">
        <v>916</v>
      </c>
      <c r="B25" s="9" t="s">
        <v>917</v>
      </c>
      <c r="C25" s="15">
        <f t="shared" si="4"/>
        <v>6.4451857934715653</v>
      </c>
      <c r="D25" s="9">
        <f t="shared" si="0"/>
        <v>4.744393634051847E-3</v>
      </c>
      <c r="E25" s="10">
        <v>4.0437999999999997E-4</v>
      </c>
      <c r="F25" s="10">
        <v>3.6269999999999998E-4</v>
      </c>
      <c r="G25" s="10">
        <v>3.5814000000000001E-4</v>
      </c>
      <c r="H25" s="10">
        <v>1.3056E-4</v>
      </c>
      <c r="I25" s="10">
        <f t="shared" si="1"/>
        <v>3.1394499999999999E-4</v>
      </c>
      <c r="J25" s="10">
        <v>10</v>
      </c>
      <c r="K25" s="10">
        <v>12</v>
      </c>
      <c r="L25" s="10">
        <v>10</v>
      </c>
      <c r="M25" s="10">
        <v>2</v>
      </c>
      <c r="N25" s="10">
        <f t="shared" si="2"/>
        <v>8.5</v>
      </c>
      <c r="O25" s="11">
        <v>4.1289999999999999E-5</v>
      </c>
      <c r="P25" s="11">
        <v>6.7700000000000006E-5</v>
      </c>
      <c r="Q25" s="11">
        <v>0</v>
      </c>
      <c r="R25" s="11">
        <v>3.714E-5</v>
      </c>
      <c r="S25" s="11">
        <f t="shared" si="5"/>
        <v>4.8710000000000006E-5</v>
      </c>
      <c r="T25" s="11">
        <v>2</v>
      </c>
      <c r="U25" s="11">
        <v>2</v>
      </c>
      <c r="V25" s="11">
        <v>0</v>
      </c>
      <c r="W25" s="11">
        <v>1</v>
      </c>
      <c r="X25" s="11">
        <f t="shared" si="3"/>
        <v>1.25</v>
      </c>
    </row>
    <row r="26" spans="1:24" x14ac:dyDescent="0.2">
      <c r="A26" s="9" t="s">
        <v>912</v>
      </c>
      <c r="B26" s="9" t="s">
        <v>913</v>
      </c>
      <c r="C26" s="15">
        <f t="shared" si="4"/>
        <v>5.9720304860511941</v>
      </c>
      <c r="D26" s="9">
        <f t="shared" si="0"/>
        <v>1.4101591250762234E-2</v>
      </c>
      <c r="E26" s="10">
        <v>8.3599999999999999E-5</v>
      </c>
      <c r="F26" s="10">
        <v>1.8746E-4</v>
      </c>
      <c r="G26" s="10">
        <v>2.2212999999999999E-4</v>
      </c>
      <c r="H26" s="10">
        <v>3.3740000000000002E-4</v>
      </c>
      <c r="I26" s="10">
        <f t="shared" si="1"/>
        <v>2.0764749999999999E-4</v>
      </c>
      <c r="J26" s="10">
        <v>2</v>
      </c>
      <c r="K26" s="10">
        <v>6</v>
      </c>
      <c r="L26" s="10">
        <v>6</v>
      </c>
      <c r="M26" s="10">
        <v>5</v>
      </c>
      <c r="N26" s="10">
        <f t="shared" si="2"/>
        <v>4.75</v>
      </c>
      <c r="O26" s="11">
        <v>0</v>
      </c>
      <c r="P26" s="11">
        <v>3.4990000000000002E-5</v>
      </c>
      <c r="Q26" s="11">
        <v>3.0929999999999997E-5</v>
      </c>
      <c r="R26" s="11">
        <v>3.8389999999999997E-5</v>
      </c>
      <c r="S26" s="11">
        <f t="shared" si="5"/>
        <v>3.4769999999999994E-5</v>
      </c>
      <c r="T26" s="11">
        <v>0</v>
      </c>
      <c r="U26" s="11">
        <v>1</v>
      </c>
      <c r="V26" s="11">
        <v>1</v>
      </c>
      <c r="W26" s="11">
        <v>1</v>
      </c>
      <c r="X26" s="11">
        <f t="shared" si="3"/>
        <v>0.75</v>
      </c>
    </row>
    <row r="27" spans="1:24" x14ac:dyDescent="0.2">
      <c r="A27" s="9" t="s">
        <v>166</v>
      </c>
      <c r="B27" s="9" t="s">
        <v>167</v>
      </c>
      <c r="C27" s="15">
        <f t="shared" si="4"/>
        <v>5.7531639133087751</v>
      </c>
      <c r="D27" s="9">
        <f t="shared" si="0"/>
        <v>2.1870650841158937E-5</v>
      </c>
      <c r="E27" s="10">
        <v>7.7346000000000001E-4</v>
      </c>
      <c r="F27" s="10">
        <v>8.409E-4</v>
      </c>
      <c r="G27" s="10">
        <v>8.7184999999999997E-4</v>
      </c>
      <c r="H27" s="10">
        <v>9.0808000000000002E-4</v>
      </c>
      <c r="I27" s="10">
        <f t="shared" si="1"/>
        <v>8.4857249999999997E-4</v>
      </c>
      <c r="J27" s="10">
        <v>11</v>
      </c>
      <c r="K27" s="10">
        <v>16</v>
      </c>
      <c r="L27" s="10">
        <v>14</v>
      </c>
      <c r="M27" s="10">
        <v>8</v>
      </c>
      <c r="N27" s="10">
        <f t="shared" si="2"/>
        <v>12.25</v>
      </c>
      <c r="O27" s="11">
        <v>0</v>
      </c>
      <c r="P27" s="11">
        <v>1.1773E-4</v>
      </c>
      <c r="Q27" s="11">
        <v>2.6017999999999999E-4</v>
      </c>
      <c r="R27" s="11">
        <v>6.4579999999999995E-5</v>
      </c>
      <c r="S27" s="11">
        <f t="shared" si="5"/>
        <v>1.4749666666666667E-4</v>
      </c>
      <c r="T27" s="11">
        <v>0</v>
      </c>
      <c r="U27" s="11">
        <v>2</v>
      </c>
      <c r="V27" s="11">
        <v>5</v>
      </c>
      <c r="W27" s="11">
        <v>1</v>
      </c>
      <c r="X27" s="11">
        <f t="shared" si="3"/>
        <v>2</v>
      </c>
    </row>
    <row r="28" spans="1:24" x14ac:dyDescent="0.2">
      <c r="A28" s="9" t="s">
        <v>772</v>
      </c>
      <c r="B28" s="9" t="s">
        <v>773</v>
      </c>
      <c r="C28" s="15">
        <f t="shared" si="4"/>
        <v>5.4267719541825752</v>
      </c>
      <c r="D28" s="9">
        <f t="shared" si="0"/>
        <v>4.4597748064667021E-5</v>
      </c>
      <c r="E28" s="10">
        <v>2.2810899999999999E-3</v>
      </c>
      <c r="F28" s="10">
        <v>2.5624100000000002E-3</v>
      </c>
      <c r="G28" s="10">
        <v>3.0282999999999998E-3</v>
      </c>
      <c r="H28" s="10">
        <v>2.5512199999999999E-3</v>
      </c>
      <c r="I28" s="10">
        <f t="shared" si="1"/>
        <v>2.605755E-3</v>
      </c>
      <c r="J28" s="10">
        <v>27.424657534246577</v>
      </c>
      <c r="K28" s="10">
        <v>41.215909090909086</v>
      </c>
      <c r="L28" s="10">
        <v>41.108108108108105</v>
      </c>
      <c r="M28" s="10">
        <v>19</v>
      </c>
      <c r="N28" s="10">
        <f t="shared" si="2"/>
        <v>32.187168683315939</v>
      </c>
      <c r="O28" s="11">
        <v>7.1712999999999996E-4</v>
      </c>
      <c r="P28" s="11">
        <v>4.1777999999999997E-4</v>
      </c>
      <c r="Q28" s="11">
        <v>0</v>
      </c>
      <c r="R28" s="11">
        <v>3.0559000000000001E-4</v>
      </c>
      <c r="S28" s="11">
        <f t="shared" si="5"/>
        <v>4.8016666666666666E-4</v>
      </c>
      <c r="T28" s="11">
        <v>16.888888888888889</v>
      </c>
      <c r="U28" s="11">
        <v>6</v>
      </c>
      <c r="V28" s="11">
        <v>0</v>
      </c>
      <c r="W28" s="11">
        <v>4</v>
      </c>
      <c r="X28" s="11">
        <f t="shared" si="3"/>
        <v>6.7222222222222223</v>
      </c>
    </row>
    <row r="29" spans="1:24" x14ac:dyDescent="0.2">
      <c r="A29" s="9" t="s">
        <v>64</v>
      </c>
      <c r="B29" s="9" t="s">
        <v>65</v>
      </c>
      <c r="C29" s="15">
        <f t="shared" si="4"/>
        <v>4.534986165218946</v>
      </c>
      <c r="D29" s="9">
        <f t="shared" si="0"/>
        <v>3.8376626525008921E-4</v>
      </c>
      <c r="E29" s="10">
        <v>7.1739999999999998E-4</v>
      </c>
      <c r="F29" s="10">
        <v>6.7610000000000001E-4</v>
      </c>
      <c r="G29" s="10">
        <v>9.9449999999999994E-4</v>
      </c>
      <c r="H29" s="10">
        <v>9.0634999999999999E-4</v>
      </c>
      <c r="I29" s="10">
        <f t="shared" si="1"/>
        <v>8.2358749999999993E-4</v>
      </c>
      <c r="J29" s="10">
        <v>23</v>
      </c>
      <c r="K29" s="10">
        <v>29</v>
      </c>
      <c r="L29" s="10">
        <v>36</v>
      </c>
      <c r="M29" s="10">
        <v>18</v>
      </c>
      <c r="N29" s="10">
        <f t="shared" si="2"/>
        <v>26.5</v>
      </c>
      <c r="O29" s="11">
        <v>7.962E-5</v>
      </c>
      <c r="P29" s="11">
        <v>3.1334000000000001E-4</v>
      </c>
      <c r="Q29" s="11">
        <v>1.6158000000000001E-4</v>
      </c>
      <c r="R29" s="11">
        <v>1.7189000000000001E-4</v>
      </c>
      <c r="S29" s="11">
        <f t="shared" si="5"/>
        <v>1.8160750000000003E-4</v>
      </c>
      <c r="T29" s="11">
        <v>5</v>
      </c>
      <c r="U29" s="11">
        <v>12</v>
      </c>
      <c r="V29" s="11">
        <v>7</v>
      </c>
      <c r="W29" s="11">
        <v>6</v>
      </c>
      <c r="X29" s="11">
        <f t="shared" si="3"/>
        <v>7.5</v>
      </c>
    </row>
    <row r="30" spans="1:24" x14ac:dyDescent="0.2">
      <c r="A30" s="9" t="s">
        <v>139</v>
      </c>
      <c r="B30" s="9" t="s">
        <v>140</v>
      </c>
      <c r="C30" s="15">
        <f t="shared" si="4"/>
        <v>4.4822717232036293</v>
      </c>
      <c r="D30" s="9">
        <f t="shared" si="0"/>
        <v>5.6198989523230993E-5</v>
      </c>
      <c r="E30" s="10">
        <v>4.5382150000000003E-2</v>
      </c>
      <c r="F30" s="10">
        <v>5.6914520000000003E-2</v>
      </c>
      <c r="G30" s="10">
        <v>5.0691680000000003E-2</v>
      </c>
      <c r="H30" s="10">
        <v>3.9637859999999997E-2</v>
      </c>
      <c r="I30" s="10">
        <f t="shared" si="1"/>
        <v>4.8156552499999998E-2</v>
      </c>
      <c r="J30" s="10">
        <v>804</v>
      </c>
      <c r="K30" s="10">
        <v>1349</v>
      </c>
      <c r="L30" s="10">
        <v>1014</v>
      </c>
      <c r="M30" s="10">
        <v>435</v>
      </c>
      <c r="N30" s="10">
        <f t="shared" si="2"/>
        <v>900.5</v>
      </c>
      <c r="O30" s="11">
        <v>1.077697E-2</v>
      </c>
      <c r="P30" s="11">
        <v>1.1954920000000001E-2</v>
      </c>
      <c r="Q30" s="11">
        <v>1.065192E-2</v>
      </c>
      <c r="R30" s="11">
        <v>9.5913200000000004E-3</v>
      </c>
      <c r="S30" s="11">
        <f t="shared" si="5"/>
        <v>1.07437825E-2</v>
      </c>
      <c r="T30" s="11">
        <v>374</v>
      </c>
      <c r="U30" s="11">
        <v>253</v>
      </c>
      <c r="V30" s="11">
        <v>255</v>
      </c>
      <c r="W30" s="11">
        <v>185</v>
      </c>
      <c r="X30" s="11">
        <f t="shared" si="3"/>
        <v>266.75</v>
      </c>
    </row>
    <row r="31" spans="1:24" x14ac:dyDescent="0.2">
      <c r="A31" s="9" t="s">
        <v>1002</v>
      </c>
      <c r="B31" s="9" t="s">
        <v>1003</v>
      </c>
      <c r="C31" s="15">
        <f t="shared" si="4"/>
        <v>4.4175738203276937</v>
      </c>
      <c r="D31" s="9">
        <f t="shared" si="0"/>
        <v>2.1569706679748776E-2</v>
      </c>
      <c r="E31" s="10">
        <v>1.0816599999999999E-3</v>
      </c>
      <c r="F31" s="10">
        <v>1.3025700000000001E-3</v>
      </c>
      <c r="G31" s="10">
        <v>1.27732E-3</v>
      </c>
      <c r="H31" s="10">
        <v>2.9103000000000001E-4</v>
      </c>
      <c r="I31" s="10">
        <f t="shared" si="1"/>
        <v>9.8814500000000017E-4</v>
      </c>
      <c r="J31" s="10">
        <v>18</v>
      </c>
      <c r="K31" s="10">
        <v>29</v>
      </c>
      <c r="L31" s="10">
        <v>24</v>
      </c>
      <c r="M31" s="10">
        <v>3</v>
      </c>
      <c r="N31" s="10">
        <f t="shared" si="2"/>
        <v>18.5</v>
      </c>
      <c r="O31" s="11">
        <v>2.1473999999999999E-4</v>
      </c>
      <c r="P31" s="11">
        <v>4.0245E-4</v>
      </c>
      <c r="Q31" s="11">
        <v>2.2236000000000001E-4</v>
      </c>
      <c r="R31" s="11">
        <v>5.5189999999999998E-5</v>
      </c>
      <c r="S31" s="11">
        <f t="shared" si="5"/>
        <v>2.23685E-4</v>
      </c>
      <c r="T31" s="11">
        <v>7</v>
      </c>
      <c r="U31" s="11">
        <v>8</v>
      </c>
      <c r="V31" s="11">
        <v>5</v>
      </c>
      <c r="W31" s="11">
        <v>1</v>
      </c>
      <c r="X31" s="11">
        <f t="shared" si="3"/>
        <v>5.25</v>
      </c>
    </row>
    <row r="32" spans="1:24" x14ac:dyDescent="0.2">
      <c r="A32" s="9" t="s">
        <v>80</v>
      </c>
      <c r="B32" s="9" t="s">
        <v>81</v>
      </c>
      <c r="C32" s="15">
        <f t="shared" si="4"/>
        <v>4.3504900467229186</v>
      </c>
      <c r="D32" s="9">
        <f t="shared" si="0"/>
        <v>2.2351790009546339E-2</v>
      </c>
      <c r="E32" s="10">
        <v>1.9436510000000001E-2</v>
      </c>
      <c r="F32" s="10">
        <v>2.1451230000000002E-2</v>
      </c>
      <c r="G32" s="10">
        <v>1.4188299999999999E-2</v>
      </c>
      <c r="H32" s="10">
        <v>4.1304760000000003E-2</v>
      </c>
      <c r="I32" s="10">
        <f t="shared" si="1"/>
        <v>2.4095200000000004E-2</v>
      </c>
      <c r="J32" s="10">
        <v>256</v>
      </c>
      <c r="K32" s="10">
        <v>378</v>
      </c>
      <c r="L32" s="10">
        <v>211</v>
      </c>
      <c r="M32" s="10">
        <v>337</v>
      </c>
      <c r="N32" s="10">
        <f t="shared" si="2"/>
        <v>295.5</v>
      </c>
      <c r="O32" s="11">
        <v>1.8992E-3</v>
      </c>
      <c r="P32" s="11">
        <v>7.8812900000000009E-3</v>
      </c>
      <c r="Q32" s="11">
        <v>6.23677E-3</v>
      </c>
      <c r="R32" s="11">
        <v>6.1367499999999998E-3</v>
      </c>
      <c r="S32" s="11">
        <f t="shared" si="5"/>
        <v>5.5385025000000004E-3</v>
      </c>
      <c r="T32" s="11">
        <v>49</v>
      </c>
      <c r="U32" s="11">
        <v>124</v>
      </c>
      <c r="V32" s="11">
        <v>111</v>
      </c>
      <c r="W32" s="11">
        <v>88</v>
      </c>
      <c r="X32" s="11">
        <f t="shared" si="3"/>
        <v>93</v>
      </c>
    </row>
    <row r="33" spans="1:24" x14ac:dyDescent="0.2">
      <c r="A33" s="9" t="s">
        <v>824</v>
      </c>
      <c r="B33" s="9" t="s">
        <v>825</v>
      </c>
      <c r="C33" s="15">
        <f t="shared" si="4"/>
        <v>4.2964152640370044</v>
      </c>
      <c r="D33" s="9">
        <f t="shared" si="0"/>
        <v>2.792050396855502E-2</v>
      </c>
      <c r="E33" s="10">
        <v>2.6516000000000002E-4</v>
      </c>
      <c r="F33" s="10">
        <v>3.3030000000000001E-5</v>
      </c>
      <c r="G33" s="10">
        <v>1.5656000000000001E-4</v>
      </c>
      <c r="H33" s="10">
        <v>2.1403000000000001E-4</v>
      </c>
      <c r="I33" s="10">
        <f t="shared" si="1"/>
        <v>1.6719500000000003E-4</v>
      </c>
      <c r="J33" s="10">
        <v>6</v>
      </c>
      <c r="K33" s="10">
        <v>1</v>
      </c>
      <c r="L33" s="10">
        <v>4</v>
      </c>
      <c r="M33" s="10">
        <v>3</v>
      </c>
      <c r="N33" s="10">
        <f t="shared" si="2"/>
        <v>3.5</v>
      </c>
      <c r="O33" s="11">
        <v>4.5120000000000002E-5</v>
      </c>
      <c r="P33" s="11">
        <v>0</v>
      </c>
      <c r="Q33" s="11">
        <v>3.2709999999999997E-5</v>
      </c>
      <c r="R33" s="11">
        <v>0</v>
      </c>
      <c r="S33" s="11">
        <f t="shared" si="5"/>
        <v>3.8915000000000003E-5</v>
      </c>
      <c r="T33" s="11">
        <v>2</v>
      </c>
      <c r="U33" s="11">
        <v>0</v>
      </c>
      <c r="V33" s="11">
        <v>1</v>
      </c>
      <c r="W33" s="11">
        <v>0</v>
      </c>
      <c r="X33" s="11">
        <f t="shared" si="3"/>
        <v>0.75</v>
      </c>
    </row>
    <row r="34" spans="1:24" x14ac:dyDescent="0.2">
      <c r="A34" s="9" t="s">
        <v>359</v>
      </c>
      <c r="B34" s="9" t="s">
        <v>360</v>
      </c>
      <c r="C34" s="15">
        <f t="shared" si="4"/>
        <v>4.1734644824908482</v>
      </c>
      <c r="D34" s="9">
        <f t="shared" si="0"/>
        <v>1.0075728279000319E-3</v>
      </c>
      <c r="E34" s="10">
        <v>6.3283000000000002E-4</v>
      </c>
      <c r="F34" s="10">
        <v>6.8322999999999995E-4</v>
      </c>
      <c r="G34" s="10">
        <v>3.7365E-4</v>
      </c>
      <c r="H34" s="10">
        <v>5.6755E-4</v>
      </c>
      <c r="I34" s="10">
        <f t="shared" si="1"/>
        <v>5.6431500000000002E-4</v>
      </c>
      <c r="J34" s="10">
        <v>9</v>
      </c>
      <c r="K34" s="10">
        <v>13</v>
      </c>
      <c r="L34" s="10">
        <v>6</v>
      </c>
      <c r="M34" s="10">
        <v>5</v>
      </c>
      <c r="N34" s="10">
        <f t="shared" si="2"/>
        <v>8.25</v>
      </c>
      <c r="O34" s="11">
        <v>1.4358E-4</v>
      </c>
      <c r="P34" s="11">
        <v>1.7658999999999999E-4</v>
      </c>
      <c r="Q34" s="11">
        <v>1.5610999999999999E-4</v>
      </c>
      <c r="R34" s="11">
        <v>6.4579999999999995E-5</v>
      </c>
      <c r="S34" s="11">
        <f t="shared" si="5"/>
        <v>1.35215E-4</v>
      </c>
      <c r="T34" s="11">
        <v>4</v>
      </c>
      <c r="U34" s="11">
        <v>3</v>
      </c>
      <c r="V34" s="11">
        <v>3</v>
      </c>
      <c r="W34" s="11">
        <v>1</v>
      </c>
      <c r="X34" s="11">
        <f t="shared" si="3"/>
        <v>2.75</v>
      </c>
    </row>
    <row r="35" spans="1:24" x14ac:dyDescent="0.2">
      <c r="A35" s="9" t="s">
        <v>251</v>
      </c>
      <c r="B35" s="9" t="s">
        <v>252</v>
      </c>
      <c r="C35" s="15">
        <f t="shared" si="4"/>
        <v>4.1347215051913038</v>
      </c>
      <c r="D35" s="9">
        <f t="shared" si="0"/>
        <v>7.3378536714875783E-4</v>
      </c>
      <c r="E35" s="10">
        <v>1.59106E-3</v>
      </c>
      <c r="F35" s="10">
        <v>1.5185299999999999E-3</v>
      </c>
      <c r="G35" s="10">
        <v>1.8861500000000001E-3</v>
      </c>
      <c r="H35" s="10">
        <v>2.2123199999999998E-3</v>
      </c>
      <c r="I35" s="10">
        <f t="shared" si="1"/>
        <v>1.8020150000000001E-3</v>
      </c>
      <c r="J35" s="10">
        <v>17.301321600974706</v>
      </c>
      <c r="K35" s="10">
        <v>22.091936016500846</v>
      </c>
      <c r="L35" s="10">
        <v>23.157952760280992</v>
      </c>
      <c r="M35" s="10">
        <v>14.902170102241246</v>
      </c>
      <c r="N35" s="10">
        <f t="shared" si="2"/>
        <v>19.363345119999448</v>
      </c>
      <c r="O35" s="11">
        <v>8.6678000000000005E-4</v>
      </c>
      <c r="P35" s="11">
        <v>3.8492000000000002E-4</v>
      </c>
      <c r="Q35" s="11">
        <v>2.3819999999999999E-4</v>
      </c>
      <c r="R35" s="11">
        <v>2.5339999999999998E-4</v>
      </c>
      <c r="S35" s="11">
        <f t="shared" si="5"/>
        <v>4.3582500000000004E-4</v>
      </c>
      <c r="T35" s="11">
        <v>18.463230252796059</v>
      </c>
      <c r="U35" s="11">
        <v>5</v>
      </c>
      <c r="V35" s="11">
        <v>3.5</v>
      </c>
      <c r="W35" s="11">
        <v>3</v>
      </c>
      <c r="X35" s="11">
        <f t="shared" si="3"/>
        <v>7.4908075631990148</v>
      </c>
    </row>
    <row r="36" spans="1:24" x14ac:dyDescent="0.2">
      <c r="A36" s="9" t="s">
        <v>247</v>
      </c>
      <c r="B36" s="9" t="s">
        <v>248</v>
      </c>
      <c r="C36" s="15">
        <f t="shared" si="4"/>
        <v>4.0982407636228837</v>
      </c>
      <c r="D36" s="9">
        <f t="shared" si="0"/>
        <v>5.1665103932289327E-4</v>
      </c>
      <c r="E36" s="10">
        <v>3.7501E-4</v>
      </c>
      <c r="F36" s="10">
        <v>4.9052999999999998E-4</v>
      </c>
      <c r="G36" s="10">
        <v>3.7365E-4</v>
      </c>
      <c r="H36" s="10">
        <v>5.2972000000000002E-4</v>
      </c>
      <c r="I36" s="10">
        <f t="shared" si="1"/>
        <v>4.4222749999999996E-4</v>
      </c>
      <c r="J36" s="10">
        <v>8</v>
      </c>
      <c r="K36" s="10">
        <v>14</v>
      </c>
      <c r="L36" s="10">
        <v>9</v>
      </c>
      <c r="M36" s="10">
        <v>7</v>
      </c>
      <c r="N36" s="10">
        <f t="shared" si="2"/>
        <v>9.5</v>
      </c>
      <c r="O36" s="11">
        <v>7.1790000000000002E-5</v>
      </c>
      <c r="P36" s="11">
        <v>7.8479999999999994E-5</v>
      </c>
      <c r="Q36" s="11">
        <v>1.7344999999999999E-4</v>
      </c>
      <c r="R36" s="11">
        <v>0</v>
      </c>
      <c r="S36" s="11">
        <f t="shared" si="5"/>
        <v>1.0790666666666666E-4</v>
      </c>
      <c r="T36" s="11">
        <v>3</v>
      </c>
      <c r="U36" s="11">
        <v>2</v>
      </c>
      <c r="V36" s="11">
        <v>5</v>
      </c>
      <c r="W36" s="11">
        <v>0</v>
      </c>
      <c r="X36" s="11">
        <f t="shared" si="3"/>
        <v>2.5</v>
      </c>
    </row>
    <row r="37" spans="1:24" x14ac:dyDescent="0.2">
      <c r="A37" s="9" t="s">
        <v>880</v>
      </c>
      <c r="B37" s="9" t="s">
        <v>881</v>
      </c>
      <c r="C37" s="15">
        <f t="shared" si="4"/>
        <v>3.950121103100523</v>
      </c>
      <c r="D37" s="9">
        <f t="shared" si="0"/>
        <v>6.4008168310311544E-4</v>
      </c>
      <c r="E37" s="10">
        <v>1.00219E-3</v>
      </c>
      <c r="F37" s="10">
        <v>1.74788E-3</v>
      </c>
      <c r="G37" s="10">
        <v>1.4793499999999999E-3</v>
      </c>
      <c r="H37" s="10">
        <v>1.34823E-3</v>
      </c>
      <c r="I37" s="10">
        <f t="shared" si="1"/>
        <v>1.3944125E-3</v>
      </c>
      <c r="J37" s="10">
        <v>6</v>
      </c>
      <c r="K37" s="10">
        <v>14</v>
      </c>
      <c r="L37" s="10">
        <v>10</v>
      </c>
      <c r="M37" s="10">
        <v>5</v>
      </c>
      <c r="N37" s="10">
        <f t="shared" si="2"/>
        <v>8.75</v>
      </c>
      <c r="O37" s="11">
        <v>4.2634999999999998E-4</v>
      </c>
      <c r="P37" s="11">
        <v>2.7965999999999999E-4</v>
      </c>
      <c r="Q37" s="11">
        <v>0</v>
      </c>
      <c r="R37" s="11">
        <v>0</v>
      </c>
      <c r="S37" s="11">
        <f t="shared" si="5"/>
        <v>3.5300499999999999E-4</v>
      </c>
      <c r="T37" s="11">
        <v>5</v>
      </c>
      <c r="U37" s="11">
        <v>2</v>
      </c>
      <c r="V37" s="11">
        <v>0</v>
      </c>
      <c r="W37" s="11">
        <v>0</v>
      </c>
      <c r="X37" s="11">
        <f t="shared" si="3"/>
        <v>1.75</v>
      </c>
    </row>
    <row r="38" spans="1:24" x14ac:dyDescent="0.2">
      <c r="A38" s="9" t="s">
        <v>307</v>
      </c>
      <c r="B38" s="9" t="s">
        <v>308</v>
      </c>
      <c r="C38" s="15">
        <f t="shared" si="4"/>
        <v>3.6889998175757484</v>
      </c>
      <c r="D38" s="9">
        <f t="shared" si="0"/>
        <v>3.3078152710391E-3</v>
      </c>
      <c r="E38" s="10">
        <v>7.8054999999999997E-4</v>
      </c>
      <c r="F38" s="10">
        <v>5.0007000000000003E-4</v>
      </c>
      <c r="G38" s="10">
        <v>4.9379000000000003E-4</v>
      </c>
      <c r="H38" s="10">
        <v>4.5001999999999998E-4</v>
      </c>
      <c r="I38" s="10">
        <f t="shared" si="1"/>
        <v>5.5610750000000008E-4</v>
      </c>
      <c r="J38" s="10">
        <v>14</v>
      </c>
      <c r="K38" s="10">
        <v>12</v>
      </c>
      <c r="L38" s="10">
        <v>10</v>
      </c>
      <c r="M38" s="10">
        <v>5</v>
      </c>
      <c r="N38" s="10">
        <f t="shared" si="2"/>
        <v>10.25</v>
      </c>
      <c r="O38" s="11">
        <v>2.2770000000000001E-4</v>
      </c>
      <c r="P38" s="11">
        <v>4.6669999999999999E-5</v>
      </c>
      <c r="Q38" s="11">
        <v>1.2378000000000001E-4</v>
      </c>
      <c r="R38" s="11">
        <v>2.0484E-4</v>
      </c>
      <c r="S38" s="11">
        <f t="shared" si="5"/>
        <v>1.5074749999999999E-4</v>
      </c>
      <c r="T38" s="11">
        <v>8</v>
      </c>
      <c r="U38" s="11">
        <v>1</v>
      </c>
      <c r="V38" s="11">
        <v>3</v>
      </c>
      <c r="W38" s="11">
        <v>4</v>
      </c>
      <c r="X38" s="11">
        <f t="shared" si="3"/>
        <v>4</v>
      </c>
    </row>
    <row r="39" spans="1:24" x14ac:dyDescent="0.2">
      <c r="A39" s="9" t="s">
        <v>197</v>
      </c>
      <c r="B39" s="9" t="s">
        <v>198</v>
      </c>
      <c r="C39" s="15">
        <f t="shared" si="4"/>
        <v>3.6419557467036388</v>
      </c>
      <c r="D39" s="9">
        <f t="shared" si="0"/>
        <v>1.8208451391810156E-3</v>
      </c>
      <c r="E39" s="10">
        <v>8.0398999999999998E-4</v>
      </c>
      <c r="F39" s="10">
        <v>1.62254E-3</v>
      </c>
      <c r="G39" s="10">
        <v>1.42413E-3</v>
      </c>
      <c r="H39" s="10">
        <v>1.2979000000000001E-3</v>
      </c>
      <c r="I39" s="10">
        <f t="shared" si="1"/>
        <v>1.28714E-3</v>
      </c>
      <c r="J39" s="10">
        <v>10</v>
      </c>
      <c r="K39" s="10">
        <v>27</v>
      </c>
      <c r="L39" s="10">
        <v>20</v>
      </c>
      <c r="M39" s="10">
        <v>10</v>
      </c>
      <c r="N39" s="10">
        <f t="shared" si="2"/>
        <v>16.75</v>
      </c>
      <c r="O39" s="11">
        <v>4.1043999999999998E-4</v>
      </c>
      <c r="P39" s="11">
        <v>3.3651999999999998E-4</v>
      </c>
      <c r="Q39" s="11">
        <v>2.9749000000000003E-4</v>
      </c>
      <c r="R39" s="11">
        <v>3.6923000000000001E-4</v>
      </c>
      <c r="S39" s="11">
        <f t="shared" si="5"/>
        <v>3.5342000000000001E-4</v>
      </c>
      <c r="T39" s="11">
        <v>10</v>
      </c>
      <c r="U39" s="11">
        <v>5</v>
      </c>
      <c r="V39" s="11">
        <v>5</v>
      </c>
      <c r="W39" s="11">
        <v>5</v>
      </c>
      <c r="X39" s="11">
        <f t="shared" si="3"/>
        <v>6.25</v>
      </c>
    </row>
    <row r="40" spans="1:24" x14ac:dyDescent="0.2">
      <c r="A40" s="9" t="s">
        <v>103</v>
      </c>
      <c r="B40" s="9" t="s">
        <v>163</v>
      </c>
      <c r="C40" s="15">
        <f t="shared" si="4"/>
        <v>3.6289670917898356</v>
      </c>
      <c r="D40" s="9">
        <f t="shared" si="0"/>
        <v>4.8346893986126642E-4</v>
      </c>
      <c r="E40" s="10">
        <v>2.1681000000000001E-3</v>
      </c>
      <c r="F40" s="10">
        <v>2.4308200000000002E-3</v>
      </c>
      <c r="G40" s="10">
        <v>1.9202100000000001E-3</v>
      </c>
      <c r="H40" s="10">
        <v>1.9687699999999999E-3</v>
      </c>
      <c r="I40" s="10">
        <f t="shared" si="1"/>
        <v>2.1219749999999999E-3</v>
      </c>
      <c r="J40" s="10">
        <v>8</v>
      </c>
      <c r="K40" s="10">
        <v>12</v>
      </c>
      <c r="L40" s="10">
        <v>8</v>
      </c>
      <c r="M40" s="10">
        <v>4.5</v>
      </c>
      <c r="N40" s="10">
        <f t="shared" si="2"/>
        <v>8.125</v>
      </c>
      <c r="O40" s="11">
        <v>3.4588000000000002E-4</v>
      </c>
      <c r="P40" s="11">
        <v>1.1343799999999999E-3</v>
      </c>
      <c r="Q40" s="11">
        <v>5.6826000000000001E-4</v>
      </c>
      <c r="R40" s="11">
        <v>2.9041000000000001E-4</v>
      </c>
      <c r="S40" s="11">
        <f t="shared" si="5"/>
        <v>5.8473249999999998E-4</v>
      </c>
      <c r="T40" s="11">
        <v>2.5</v>
      </c>
      <c r="U40" s="11">
        <v>5</v>
      </c>
      <c r="V40" s="11">
        <v>2.833333333333333</v>
      </c>
      <c r="W40" s="11">
        <v>1.1666666666666665</v>
      </c>
      <c r="X40" s="11">
        <f t="shared" si="3"/>
        <v>2.8749999999999996</v>
      </c>
    </row>
    <row r="41" spans="1:24" x14ac:dyDescent="0.2">
      <c r="A41" s="9" t="s">
        <v>946</v>
      </c>
      <c r="B41" s="9" t="s">
        <v>947</v>
      </c>
      <c r="C41" s="15">
        <f t="shared" si="4"/>
        <v>3.5832121546407256</v>
      </c>
      <c r="D41" s="9">
        <f t="shared" si="0"/>
        <v>1.1609650533013769E-2</v>
      </c>
      <c r="E41" s="10">
        <v>3.8092999999999997E-4</v>
      </c>
      <c r="F41" s="10">
        <v>2.0337999999999999E-4</v>
      </c>
      <c r="G41" s="10">
        <v>1.9279E-4</v>
      </c>
      <c r="H41" s="10">
        <v>1.7569999999999999E-4</v>
      </c>
      <c r="I41" s="10">
        <f t="shared" si="1"/>
        <v>2.3819999999999999E-4</v>
      </c>
      <c r="J41" s="10">
        <v>7</v>
      </c>
      <c r="K41" s="10">
        <v>5</v>
      </c>
      <c r="L41" s="10">
        <v>4</v>
      </c>
      <c r="M41" s="10">
        <v>2</v>
      </c>
      <c r="N41" s="10">
        <f t="shared" si="2"/>
        <v>4.5</v>
      </c>
      <c r="O41" s="11">
        <v>2.7780000000000002E-5</v>
      </c>
      <c r="P41" s="11">
        <v>9.111E-5</v>
      </c>
      <c r="Q41" s="11">
        <v>8.0539999999999998E-5</v>
      </c>
      <c r="R41" s="11">
        <v>0</v>
      </c>
      <c r="S41" s="11">
        <f t="shared" si="5"/>
        <v>6.6476666666666673E-5</v>
      </c>
      <c r="T41" s="11">
        <v>1</v>
      </c>
      <c r="U41" s="11">
        <v>2</v>
      </c>
      <c r="V41" s="11">
        <v>2</v>
      </c>
      <c r="W41" s="11">
        <v>0</v>
      </c>
      <c r="X41" s="11">
        <f t="shared" si="3"/>
        <v>1.25</v>
      </c>
    </row>
    <row r="42" spans="1:24" x14ac:dyDescent="0.2">
      <c r="A42" s="9" t="s">
        <v>145</v>
      </c>
      <c r="B42" s="9" t="s">
        <v>146</v>
      </c>
      <c r="C42" s="15">
        <f t="shared" si="4"/>
        <v>3.5801225636697307</v>
      </c>
      <c r="D42" s="9">
        <f t="shared" si="0"/>
        <v>7.2266825272769099E-7</v>
      </c>
      <c r="E42" s="10">
        <v>4.5751729999999997E-2</v>
      </c>
      <c r="F42" s="10">
        <v>4.5648099999999997E-2</v>
      </c>
      <c r="G42" s="10">
        <v>5.0181709999999997E-2</v>
      </c>
      <c r="H42" s="10">
        <v>4.9126719999999999E-2</v>
      </c>
      <c r="I42" s="10">
        <f t="shared" si="1"/>
        <v>4.7677064999999991E-2</v>
      </c>
      <c r="J42" s="10">
        <v>1317</v>
      </c>
      <c r="K42" s="10">
        <v>1758</v>
      </c>
      <c r="L42" s="10">
        <v>1631</v>
      </c>
      <c r="M42" s="10">
        <v>876</v>
      </c>
      <c r="N42" s="10">
        <f t="shared" si="2"/>
        <v>1395.5</v>
      </c>
      <c r="O42" s="11">
        <v>1.6457579999999999E-2</v>
      </c>
      <c r="P42" s="11">
        <v>1.323215E-2</v>
      </c>
      <c r="Q42" s="11">
        <v>1.2443020000000001E-2</v>
      </c>
      <c r="R42" s="11">
        <v>1.1135890000000001E-2</v>
      </c>
      <c r="S42" s="11">
        <f t="shared" si="5"/>
        <v>1.331716E-2</v>
      </c>
      <c r="T42" s="11">
        <v>928</v>
      </c>
      <c r="U42" s="11">
        <v>455</v>
      </c>
      <c r="V42" s="11">
        <v>484</v>
      </c>
      <c r="W42" s="11">
        <v>349</v>
      </c>
      <c r="X42" s="11">
        <f t="shared" si="3"/>
        <v>554</v>
      </c>
    </row>
    <row r="43" spans="1:24" x14ac:dyDescent="0.2">
      <c r="A43" s="9" t="s">
        <v>189</v>
      </c>
      <c r="B43" s="9" t="s">
        <v>190</v>
      </c>
      <c r="C43" s="15">
        <f t="shared" si="4"/>
        <v>3.4741067923046716</v>
      </c>
      <c r="D43" s="9">
        <f t="shared" si="0"/>
        <v>2.1852642002840182E-3</v>
      </c>
      <c r="E43" s="10">
        <v>4.8605799999999998E-3</v>
      </c>
      <c r="F43" s="10">
        <v>2.8126800000000001E-3</v>
      </c>
      <c r="G43" s="10">
        <v>3.1939199999999998E-3</v>
      </c>
      <c r="H43" s="10">
        <v>3.2905E-3</v>
      </c>
      <c r="I43" s="10">
        <f t="shared" si="1"/>
        <v>3.5394199999999997E-3</v>
      </c>
      <c r="J43" s="10">
        <v>31</v>
      </c>
      <c r="K43" s="10">
        <v>24</v>
      </c>
      <c r="L43" s="10">
        <v>23</v>
      </c>
      <c r="M43" s="10">
        <v>13</v>
      </c>
      <c r="N43" s="10">
        <f t="shared" si="2"/>
        <v>22.75</v>
      </c>
      <c r="O43" s="11">
        <v>1.52081E-3</v>
      </c>
      <c r="P43" s="11">
        <v>1.05006E-3</v>
      </c>
      <c r="Q43" s="11">
        <v>9.2827000000000003E-4</v>
      </c>
      <c r="R43" s="11">
        <v>5.7605999999999998E-4</v>
      </c>
      <c r="S43" s="11">
        <f t="shared" si="5"/>
        <v>1.0188E-3</v>
      </c>
      <c r="T43" s="11">
        <v>19</v>
      </c>
      <c r="U43" s="11">
        <v>8</v>
      </c>
      <c r="V43" s="11">
        <v>8</v>
      </c>
      <c r="W43" s="11">
        <v>4</v>
      </c>
      <c r="X43" s="11">
        <f t="shared" si="3"/>
        <v>9.75</v>
      </c>
    </row>
    <row r="44" spans="1:24" x14ac:dyDescent="0.2">
      <c r="A44" s="9" t="s">
        <v>191</v>
      </c>
      <c r="B44" s="9" t="s">
        <v>192</v>
      </c>
      <c r="C44" s="15">
        <f t="shared" si="4"/>
        <v>3.4170928889622174</v>
      </c>
      <c r="D44" s="9">
        <f t="shared" si="0"/>
        <v>3.5906986144938625E-2</v>
      </c>
      <c r="E44" s="10">
        <v>3.8430000000000003E-5</v>
      </c>
      <c r="F44" s="10">
        <v>1.4359999999999999E-4</v>
      </c>
      <c r="G44" s="10">
        <v>1.7016000000000001E-4</v>
      </c>
      <c r="H44" s="10">
        <v>6.2030000000000001E-5</v>
      </c>
      <c r="I44" s="10">
        <f t="shared" si="1"/>
        <v>1.0355499999999999E-4</v>
      </c>
      <c r="J44" s="10">
        <v>1</v>
      </c>
      <c r="K44" s="10">
        <v>5</v>
      </c>
      <c r="L44" s="10">
        <v>5</v>
      </c>
      <c r="M44" s="10">
        <v>1</v>
      </c>
      <c r="N44" s="10">
        <f t="shared" si="2"/>
        <v>3</v>
      </c>
      <c r="O44" s="11">
        <v>0</v>
      </c>
      <c r="P44" s="11">
        <v>3.2169999999999999E-5</v>
      </c>
      <c r="Q44" s="11">
        <v>2.8439999999999999E-5</v>
      </c>
      <c r="R44" s="11">
        <v>0</v>
      </c>
      <c r="S44" s="11">
        <f t="shared" si="5"/>
        <v>3.0304999999999999E-5</v>
      </c>
      <c r="T44" s="11">
        <v>0</v>
      </c>
      <c r="U44" s="11">
        <v>1</v>
      </c>
      <c r="V44" s="11">
        <v>1</v>
      </c>
      <c r="W44" s="11">
        <v>0</v>
      </c>
      <c r="X44" s="11">
        <f t="shared" si="3"/>
        <v>0.5</v>
      </c>
    </row>
    <row r="45" spans="1:24" x14ac:dyDescent="0.2">
      <c r="A45" s="9" t="s">
        <v>107</v>
      </c>
      <c r="B45" s="9" t="s">
        <v>108</v>
      </c>
      <c r="C45" s="15">
        <f t="shared" si="4"/>
        <v>3.3934978857530833</v>
      </c>
      <c r="D45" s="9">
        <f t="shared" si="0"/>
        <v>5.8943279709061463E-4</v>
      </c>
      <c r="E45" s="10">
        <v>1.708871E-2</v>
      </c>
      <c r="F45" s="10">
        <v>1.5462E-2</v>
      </c>
      <c r="G45" s="10">
        <v>1.3591519999999999E-2</v>
      </c>
      <c r="H45" s="10">
        <v>2.0780839999999998E-2</v>
      </c>
      <c r="I45" s="10">
        <f t="shared" si="1"/>
        <v>1.6730767499999997E-2</v>
      </c>
      <c r="J45" s="10">
        <v>304</v>
      </c>
      <c r="K45" s="10">
        <v>368</v>
      </c>
      <c r="L45" s="10">
        <v>273</v>
      </c>
      <c r="M45" s="10">
        <v>229</v>
      </c>
      <c r="N45" s="10">
        <f t="shared" si="2"/>
        <v>293.5</v>
      </c>
      <c r="O45" s="11">
        <v>2.1809500000000001E-3</v>
      </c>
      <c r="P45" s="11">
        <v>5.50578E-3</v>
      </c>
      <c r="Q45" s="11">
        <v>6.4064200000000003E-3</v>
      </c>
      <c r="R45" s="11">
        <v>5.6278200000000004E-3</v>
      </c>
      <c r="S45" s="11">
        <f t="shared" si="5"/>
        <v>4.9302425000000002E-3</v>
      </c>
      <c r="T45" s="11">
        <v>76</v>
      </c>
      <c r="U45" s="11">
        <v>117</v>
      </c>
      <c r="V45" s="11">
        <v>154</v>
      </c>
      <c r="W45" s="11">
        <v>109</v>
      </c>
      <c r="X45" s="11">
        <f t="shared" si="3"/>
        <v>114</v>
      </c>
    </row>
    <row r="46" spans="1:24" x14ac:dyDescent="0.2">
      <c r="A46" s="9" t="s">
        <v>245</v>
      </c>
      <c r="B46" s="9" t="s">
        <v>246</v>
      </c>
      <c r="C46" s="15">
        <f t="shared" si="4"/>
        <v>3.2982878544676297</v>
      </c>
      <c r="D46" s="9">
        <f t="shared" si="0"/>
        <v>3.5663222233366071E-2</v>
      </c>
      <c r="E46" s="10">
        <v>1.5944E-4</v>
      </c>
      <c r="F46" s="10">
        <v>2.3834999999999999E-4</v>
      </c>
      <c r="G46" s="10">
        <v>4.7070000000000002E-5</v>
      </c>
      <c r="H46" s="10">
        <v>1.7159E-4</v>
      </c>
      <c r="I46" s="10">
        <f t="shared" si="1"/>
        <v>1.5411249999999999E-4</v>
      </c>
      <c r="J46" s="10">
        <v>3</v>
      </c>
      <c r="K46" s="10">
        <v>6</v>
      </c>
      <c r="L46" s="10">
        <v>1</v>
      </c>
      <c r="M46" s="10">
        <v>2</v>
      </c>
      <c r="N46" s="10">
        <f t="shared" si="2"/>
        <v>3</v>
      </c>
      <c r="O46" s="11">
        <v>5.4259999999999999E-5</v>
      </c>
      <c r="P46" s="11">
        <v>4.4490000000000003E-5</v>
      </c>
      <c r="Q46" s="11">
        <v>3.9329999999999998E-5</v>
      </c>
      <c r="R46" s="11">
        <v>4.8819999999999997E-5</v>
      </c>
      <c r="S46" s="11">
        <f t="shared" si="5"/>
        <v>4.6724999999999997E-5</v>
      </c>
      <c r="T46" s="11">
        <v>2</v>
      </c>
      <c r="U46" s="11">
        <v>1</v>
      </c>
      <c r="V46" s="11">
        <v>1</v>
      </c>
      <c r="W46" s="11">
        <v>1</v>
      </c>
      <c r="X46" s="11">
        <f t="shared" si="3"/>
        <v>1.25</v>
      </c>
    </row>
    <row r="47" spans="1:24" x14ac:dyDescent="0.2">
      <c r="A47" s="9" t="s">
        <v>117</v>
      </c>
      <c r="B47" s="9" t="s">
        <v>118</v>
      </c>
      <c r="C47" s="15">
        <f t="shared" si="4"/>
        <v>3.2512099730178896</v>
      </c>
      <c r="D47" s="9">
        <f t="shared" si="0"/>
        <v>6.0979595396464838E-4</v>
      </c>
      <c r="E47" s="10">
        <v>1.66892E-3</v>
      </c>
      <c r="F47" s="10">
        <v>2.3259600000000002E-3</v>
      </c>
      <c r="G47" s="10">
        <v>1.8841000000000001E-3</v>
      </c>
      <c r="H47" s="10">
        <v>2.5918199999999999E-3</v>
      </c>
      <c r="I47" s="10">
        <f t="shared" si="1"/>
        <v>2.1177000000000001E-3</v>
      </c>
      <c r="J47" s="10">
        <v>18.31111111111111</v>
      </c>
      <c r="K47" s="10">
        <v>34.142857142857146</v>
      </c>
      <c r="L47" s="10">
        <v>23.340659340659339</v>
      </c>
      <c r="M47" s="10">
        <v>17.615384615384617</v>
      </c>
      <c r="N47" s="10">
        <f t="shared" si="2"/>
        <v>23.352503052503053</v>
      </c>
      <c r="O47" s="11">
        <v>6.2779000000000003E-4</v>
      </c>
      <c r="P47" s="11">
        <v>5.0356999999999995E-4</v>
      </c>
      <c r="Q47" s="11">
        <v>8.8133999999999999E-4</v>
      </c>
      <c r="R47" s="11">
        <v>5.9272999999999997E-4</v>
      </c>
      <c r="S47" s="11">
        <f t="shared" si="5"/>
        <v>6.5135750000000004E-4</v>
      </c>
      <c r="T47" s="11">
        <v>13.492753623188408</v>
      </c>
      <c r="U47" s="11">
        <v>6.6</v>
      </c>
      <c r="V47" s="11">
        <v>13.066666666666666</v>
      </c>
      <c r="W47" s="11">
        <v>7.08041958041958</v>
      </c>
      <c r="X47" s="11">
        <f t="shared" si="3"/>
        <v>10.059959967568664</v>
      </c>
    </row>
    <row r="48" spans="1:24" x14ac:dyDescent="0.2">
      <c r="A48" s="9" t="s">
        <v>74</v>
      </c>
      <c r="B48" s="9" t="s">
        <v>75</v>
      </c>
      <c r="C48" s="15">
        <f t="shared" si="4"/>
        <v>3.1381225524651071</v>
      </c>
      <c r="D48" s="9">
        <f t="shared" si="0"/>
        <v>1.7751382511740566E-2</v>
      </c>
      <c r="E48" s="10">
        <v>6.3491000000000003E-4</v>
      </c>
      <c r="F48" s="10">
        <v>1.1217E-3</v>
      </c>
      <c r="G48" s="10">
        <v>1.38024E-3</v>
      </c>
      <c r="H48" s="10">
        <v>1.86356E-3</v>
      </c>
      <c r="I48" s="10">
        <f t="shared" si="1"/>
        <v>1.2501025000000001E-3</v>
      </c>
      <c r="J48" s="10">
        <v>11</v>
      </c>
      <c r="K48" s="10">
        <v>26</v>
      </c>
      <c r="L48" s="10">
        <v>27</v>
      </c>
      <c r="M48" s="10">
        <v>20</v>
      </c>
      <c r="N48" s="10">
        <f t="shared" si="2"/>
        <v>21</v>
      </c>
      <c r="O48" s="11">
        <v>3.2412000000000001E-4</v>
      </c>
      <c r="P48" s="11">
        <v>2.8990999999999999E-4</v>
      </c>
      <c r="Q48" s="11">
        <v>5.5528999999999995E-4</v>
      </c>
      <c r="R48" s="11">
        <v>4.2412E-4</v>
      </c>
      <c r="S48" s="11">
        <f t="shared" si="5"/>
        <v>3.9836E-4</v>
      </c>
      <c r="T48" s="11">
        <v>11</v>
      </c>
      <c r="U48" s="11">
        <v>6</v>
      </c>
      <c r="V48" s="11">
        <v>13</v>
      </c>
      <c r="W48" s="11">
        <v>8</v>
      </c>
      <c r="X48" s="11">
        <f t="shared" si="3"/>
        <v>9.5</v>
      </c>
    </row>
    <row r="49" spans="1:24" x14ac:dyDescent="0.2">
      <c r="A49" s="9" t="s">
        <v>1090</v>
      </c>
      <c r="B49" s="9" t="s">
        <v>1091</v>
      </c>
      <c r="C49" s="15">
        <f t="shared" si="4"/>
        <v>3.095336924843239</v>
      </c>
      <c r="D49" s="9">
        <f t="shared" si="0"/>
        <v>8.5891383265089584E-3</v>
      </c>
      <c r="E49" s="10">
        <v>2.3655E-4</v>
      </c>
      <c r="F49" s="10">
        <v>2.9468000000000002E-4</v>
      </c>
      <c r="G49" s="10">
        <v>4.8884000000000004E-4</v>
      </c>
      <c r="H49" s="10">
        <v>3.8186999999999997E-4</v>
      </c>
      <c r="I49" s="10">
        <f t="shared" si="1"/>
        <v>3.5048499999999999E-4</v>
      </c>
      <c r="J49" s="10">
        <v>3</v>
      </c>
      <c r="K49" s="10">
        <v>5</v>
      </c>
      <c r="L49" s="10">
        <v>7</v>
      </c>
      <c r="M49" s="10">
        <v>3</v>
      </c>
      <c r="N49" s="10">
        <f t="shared" si="2"/>
        <v>4.5</v>
      </c>
      <c r="O49" s="11">
        <v>2.0126000000000001E-4</v>
      </c>
      <c r="P49" s="11">
        <v>6.601E-5</v>
      </c>
      <c r="Q49" s="11">
        <v>0</v>
      </c>
      <c r="R49" s="11">
        <v>7.2420000000000001E-5</v>
      </c>
      <c r="S49" s="11">
        <f t="shared" si="5"/>
        <v>1.1323000000000001E-4</v>
      </c>
      <c r="T49" s="11">
        <v>5</v>
      </c>
      <c r="U49" s="11">
        <v>1</v>
      </c>
      <c r="V49" s="11">
        <v>0</v>
      </c>
      <c r="W49" s="11">
        <v>1</v>
      </c>
      <c r="X49" s="11">
        <f t="shared" si="3"/>
        <v>1.75</v>
      </c>
    </row>
    <row r="50" spans="1:24" x14ac:dyDescent="0.2">
      <c r="A50" s="9" t="s">
        <v>287</v>
      </c>
      <c r="B50" s="9" t="s">
        <v>288</v>
      </c>
      <c r="C50" s="15">
        <f t="shared" si="4"/>
        <v>3.0741357431545286</v>
      </c>
      <c r="D50" s="9">
        <f t="shared" si="0"/>
        <v>1.193065130517575E-2</v>
      </c>
      <c r="E50" s="10">
        <v>7.9520999999999997E-4</v>
      </c>
      <c r="F50" s="10">
        <v>1.1430399999999999E-3</v>
      </c>
      <c r="G50" s="10">
        <v>1.46276E-3</v>
      </c>
      <c r="H50" s="10">
        <v>7.8998999999999996E-4</v>
      </c>
      <c r="I50" s="10">
        <f t="shared" si="1"/>
        <v>1.0477500000000001E-3</v>
      </c>
      <c r="J50" s="10">
        <v>13</v>
      </c>
      <c r="K50" s="10">
        <v>25</v>
      </c>
      <c r="L50" s="10">
        <v>27</v>
      </c>
      <c r="M50" s="10">
        <v>8</v>
      </c>
      <c r="N50" s="10">
        <f t="shared" si="2"/>
        <v>18.25</v>
      </c>
      <c r="O50" s="11">
        <v>2.1859000000000001E-4</v>
      </c>
      <c r="P50" s="11">
        <v>1.5362000000000001E-4</v>
      </c>
      <c r="Q50" s="11">
        <v>3.1688000000000002E-4</v>
      </c>
      <c r="R50" s="11">
        <v>6.7422000000000001E-4</v>
      </c>
      <c r="S50" s="11">
        <f t="shared" si="5"/>
        <v>3.4082749999999999E-4</v>
      </c>
      <c r="T50" s="11">
        <v>7</v>
      </c>
      <c r="U50" s="11">
        <v>3</v>
      </c>
      <c r="V50" s="11">
        <v>7</v>
      </c>
      <c r="W50" s="11">
        <v>12</v>
      </c>
      <c r="X50" s="11">
        <f t="shared" si="3"/>
        <v>7.25</v>
      </c>
    </row>
    <row r="51" spans="1:24" s="28" customFormat="1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</row>
    <row r="52" spans="1:24" s="28" customFormat="1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</row>
    <row r="53" spans="1:24" s="28" customFormat="1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</row>
    <row r="54" spans="1:24" s="28" customFormat="1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</row>
    <row r="55" spans="1:24" s="28" customFormat="1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</row>
    <row r="56" spans="1:24" s="28" customFormat="1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</row>
    <row r="57" spans="1:24" s="28" customFormat="1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</row>
    <row r="58" spans="1:24" s="28" customFormat="1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</row>
    <row r="59" spans="1:24" s="28" customFormat="1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</row>
    <row r="60" spans="1:24" s="28" customFormat="1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</row>
    <row r="61" spans="1:24" s="28" customFormat="1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</row>
    <row r="62" spans="1:24" s="28" customFormat="1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</row>
    <row r="63" spans="1:24" s="28" customFormat="1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</row>
    <row r="64" spans="1:24" s="28" customFormat="1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</row>
    <row r="65" spans="1:24" s="28" customFormat="1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</row>
    <row r="66" spans="1:24" s="28" customFormat="1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</row>
    <row r="67" spans="1:24" s="28" customFormat="1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</row>
    <row r="68" spans="1:24" s="28" customFormat="1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</row>
    <row r="69" spans="1:24" s="28" customFormat="1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</row>
    <row r="70" spans="1:24" s="28" customFormat="1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</row>
    <row r="71" spans="1:24" s="28" customFormat="1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</row>
    <row r="72" spans="1:24" s="28" customFormat="1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</row>
    <row r="73" spans="1:24" s="28" customFormat="1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</row>
    <row r="74" spans="1:24" s="28" customFormat="1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</row>
    <row r="75" spans="1:24" s="28" customFormat="1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</row>
    <row r="76" spans="1:24" s="28" customFormat="1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</row>
    <row r="77" spans="1:24" s="28" customFormat="1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</row>
    <row r="78" spans="1:24" s="28" customFormat="1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</row>
    <row r="79" spans="1:24" s="28" customFormat="1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</row>
    <row r="80" spans="1:24" s="28" customFormat="1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</row>
    <row r="81" spans="1:24" s="28" customFormat="1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</row>
    <row r="82" spans="1:24" s="28" customFormat="1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</row>
    <row r="83" spans="1:24" s="28" customFormat="1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</row>
    <row r="84" spans="1:24" s="28" customFormat="1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</row>
    <row r="85" spans="1:24" s="28" customFormat="1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</row>
    <row r="86" spans="1:24" s="28" customFormat="1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</row>
    <row r="87" spans="1:24" s="28" customFormat="1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</row>
    <row r="88" spans="1:24" s="28" customFormat="1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</row>
    <row r="89" spans="1:24" s="28" customFormat="1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</row>
    <row r="90" spans="1:24" s="28" customFormat="1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</row>
    <row r="91" spans="1:24" s="28" customFormat="1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</row>
    <row r="92" spans="1:24" s="28" customFormat="1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</row>
    <row r="93" spans="1:24" s="28" customFormat="1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</row>
    <row r="94" spans="1:24" s="28" customFormat="1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</row>
    <row r="95" spans="1:24" s="28" customFormat="1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</row>
    <row r="96" spans="1:24" s="28" customFormat="1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</row>
    <row r="97" spans="1:24" s="28" customFormat="1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</row>
    <row r="98" spans="1:24" s="28" customFormat="1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</row>
    <row r="99" spans="1:24" s="28" customFormat="1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</row>
    <row r="100" spans="1:24" s="28" customFormat="1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</row>
    <row r="101" spans="1:24" s="28" customFormat="1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</row>
    <row r="102" spans="1:24" s="28" customFormat="1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</row>
    <row r="103" spans="1:24" s="28" customFormat="1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</row>
    <row r="104" spans="1:24" s="28" customFormat="1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</row>
    <row r="105" spans="1:24" s="28" customFormat="1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</row>
    <row r="106" spans="1:24" s="28" customFormat="1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</row>
    <row r="107" spans="1:24" s="28" customFormat="1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</row>
    <row r="108" spans="1:24" s="28" customFormat="1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</row>
    <row r="109" spans="1:24" s="28" customFormat="1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</row>
    <row r="110" spans="1:24" s="28" customFormat="1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</row>
    <row r="111" spans="1:24" s="28" customFormat="1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</row>
    <row r="112" spans="1:24" s="28" customFormat="1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</row>
    <row r="113" spans="1:24" s="28" customFormat="1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</row>
    <row r="114" spans="1:24" s="28" customFormat="1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</row>
    <row r="115" spans="1:24" s="28" customFormat="1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</row>
    <row r="116" spans="1:24" s="28" customFormat="1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</row>
    <row r="117" spans="1:24" s="28" customFormat="1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</row>
    <row r="118" spans="1:24" s="28" customFormat="1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</row>
    <row r="119" spans="1:24" s="28" customFormat="1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</row>
    <row r="120" spans="1:24" s="28" customFormat="1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</row>
    <row r="121" spans="1:24" s="28" customFormat="1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</row>
    <row r="122" spans="1:24" s="28" customFormat="1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</row>
    <row r="123" spans="1:24" s="28" customFormat="1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</row>
    <row r="124" spans="1:24" s="28" customFormat="1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</row>
    <row r="125" spans="1:24" s="28" customFormat="1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</row>
    <row r="126" spans="1:24" s="28" customFormat="1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</row>
    <row r="127" spans="1:24" s="28" customFormat="1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</row>
    <row r="128" spans="1:24" s="28" customFormat="1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</row>
    <row r="129" spans="1:24" s="28" customFormat="1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</row>
    <row r="130" spans="1:24" s="28" customFormat="1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</row>
    <row r="131" spans="1:24" s="28" customFormat="1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</row>
    <row r="132" spans="1:24" s="28" customFormat="1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</row>
    <row r="133" spans="1:24" s="28" customFormat="1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</row>
    <row r="134" spans="1:24" s="28" customFormat="1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</row>
    <row r="135" spans="1:24" s="28" customFormat="1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</row>
    <row r="136" spans="1:24" s="28" customFormat="1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</row>
    <row r="137" spans="1:24" s="28" customFormat="1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</row>
    <row r="138" spans="1:24" s="28" customFormat="1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</row>
    <row r="139" spans="1:24" s="28" customFormat="1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</row>
    <row r="140" spans="1:24" s="28" customFormat="1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</row>
    <row r="141" spans="1:24" s="28" customFormat="1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</row>
    <row r="142" spans="1:24" s="28" customFormat="1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</row>
    <row r="143" spans="1:24" s="28" customFormat="1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</row>
    <row r="144" spans="1:24" s="28" customFormat="1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</row>
    <row r="145" spans="1:24" s="28" customFormat="1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</row>
    <row r="146" spans="1:24" s="28" customFormat="1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</row>
    <row r="147" spans="1:24" s="28" customFormat="1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</row>
    <row r="148" spans="1:24" s="28" customFormat="1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</row>
    <row r="149" spans="1:24" s="28" customFormat="1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</row>
    <row r="150" spans="1:24" s="28" customFormat="1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</row>
    <row r="151" spans="1:24" s="28" customFormat="1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</row>
    <row r="152" spans="1:24" s="28" customFormat="1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</row>
    <row r="153" spans="1:24" s="28" customFormat="1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</row>
    <row r="154" spans="1:24" s="28" customFormat="1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</row>
    <row r="155" spans="1:24" s="28" customFormat="1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</row>
    <row r="156" spans="1:24" s="28" customFormat="1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</row>
    <row r="157" spans="1:24" s="28" customFormat="1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</row>
    <row r="158" spans="1:24" s="28" customFormat="1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</row>
    <row r="159" spans="1:24" s="28" customFormat="1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</row>
    <row r="160" spans="1:24" s="28" customFormat="1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</row>
    <row r="161" spans="1:24" s="28" customFormat="1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</row>
    <row r="162" spans="1:24" s="28" customFormat="1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</row>
    <row r="163" spans="1:24" s="28" customFormat="1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</row>
    <row r="164" spans="1:24" s="28" customFormat="1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</row>
    <row r="165" spans="1:24" s="28" customFormat="1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</row>
    <row r="166" spans="1:24" s="28" customFormat="1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</row>
    <row r="167" spans="1:24" s="28" customFormat="1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</row>
    <row r="168" spans="1:24" s="28" customFormat="1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</row>
    <row r="169" spans="1:24" s="28" customFormat="1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</row>
    <row r="170" spans="1:24" s="28" customFormat="1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</row>
    <row r="171" spans="1:24" s="28" customFormat="1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</row>
    <row r="172" spans="1:24" s="28" customFormat="1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</row>
    <row r="173" spans="1:24" s="28" customFormat="1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</row>
    <row r="174" spans="1:24" s="28" customFormat="1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</row>
    <row r="175" spans="1:24" s="28" customFormat="1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</row>
    <row r="176" spans="1:24" s="28" customFormat="1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</row>
    <row r="177" spans="1:24" s="28" customFormat="1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</row>
    <row r="178" spans="1:24" s="28" customFormat="1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</row>
    <row r="179" spans="1:24" s="28" customFormat="1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</row>
    <row r="180" spans="1:24" s="28" customFormat="1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</row>
    <row r="181" spans="1:24" s="28" customFormat="1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</row>
    <row r="182" spans="1:24" s="28" customFormat="1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</row>
    <row r="183" spans="1:24" s="28" customFormat="1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</row>
    <row r="184" spans="1:24" s="28" customFormat="1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</row>
    <row r="185" spans="1:24" s="28" customFormat="1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</row>
    <row r="186" spans="1:24" s="28" customFormat="1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</row>
    <row r="187" spans="1:24" s="28" customFormat="1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</row>
    <row r="188" spans="1:24" s="28" customFormat="1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</row>
    <row r="189" spans="1:24" s="28" customFormat="1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</row>
    <row r="190" spans="1:24" s="28" customFormat="1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</row>
    <row r="191" spans="1:24" s="28" customFormat="1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</row>
    <row r="192" spans="1:24" s="28" customFormat="1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</row>
    <row r="193" spans="1:24" s="28" customFormat="1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</row>
    <row r="194" spans="1:24" s="28" customFormat="1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</row>
    <row r="195" spans="1:24" s="28" customFormat="1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</row>
    <row r="196" spans="1:24" s="28" customFormat="1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</row>
    <row r="197" spans="1:24" s="28" customFormat="1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</row>
    <row r="198" spans="1:24" s="28" customFormat="1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</row>
    <row r="199" spans="1:24" s="28" customFormat="1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</row>
    <row r="200" spans="1:24" s="28" customFormat="1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</row>
    <row r="201" spans="1:24" s="28" customFormat="1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</row>
    <row r="202" spans="1:24" s="28" customFormat="1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</row>
    <row r="203" spans="1:24" s="28" customFormat="1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</row>
    <row r="204" spans="1:24" s="28" customFormat="1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</row>
    <row r="205" spans="1:24" s="28" customFormat="1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</row>
    <row r="206" spans="1:24" s="28" customFormat="1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</row>
    <row r="207" spans="1:24" s="28" customFormat="1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</row>
    <row r="208" spans="1:24" s="28" customFormat="1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</row>
    <row r="209" spans="1:24" s="28" customFormat="1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</row>
    <row r="210" spans="1:24" s="28" customFormat="1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</row>
    <row r="211" spans="1:24" s="28" customFormat="1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</row>
    <row r="212" spans="1:24" s="28" customFormat="1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</row>
    <row r="213" spans="1:24" s="28" customFormat="1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</row>
    <row r="214" spans="1:24" s="28" customFormat="1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</row>
    <row r="215" spans="1:24" s="28" customFormat="1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</row>
    <row r="216" spans="1:24" s="28" customFormat="1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</row>
    <row r="217" spans="1:24" s="28" customFormat="1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</row>
    <row r="218" spans="1:24" s="28" customFormat="1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</row>
    <row r="219" spans="1:24" s="28" customFormat="1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</row>
    <row r="220" spans="1:24" s="28" customFormat="1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</row>
    <row r="221" spans="1:24" s="28" customFormat="1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</row>
    <row r="222" spans="1:24" s="28" customFormat="1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</row>
    <row r="223" spans="1:24" s="28" customFormat="1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</row>
    <row r="224" spans="1:24" s="28" customFormat="1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</row>
    <row r="225" spans="1:24" s="28" customFormat="1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</row>
    <row r="226" spans="1:24" s="28" customFormat="1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</row>
    <row r="227" spans="1:24" s="28" customFormat="1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</row>
    <row r="228" spans="1:24" s="28" customFormat="1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</row>
    <row r="229" spans="1:24" s="28" customFormat="1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</row>
    <row r="230" spans="1:24" s="28" customFormat="1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</row>
    <row r="231" spans="1:24" s="28" customFormat="1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</row>
    <row r="232" spans="1:24" s="28" customFormat="1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</row>
    <row r="233" spans="1:24" s="28" customFormat="1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</row>
    <row r="234" spans="1:24" s="28" customFormat="1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</row>
    <row r="235" spans="1:24" s="28" customFormat="1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</row>
    <row r="236" spans="1:24" s="28" customFormat="1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</row>
    <row r="237" spans="1:24" s="28" customFormat="1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</row>
    <row r="238" spans="1:24" s="28" customFormat="1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</row>
    <row r="239" spans="1:24" s="28" customFormat="1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</row>
    <row r="240" spans="1:24" s="28" customFormat="1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</row>
    <row r="241" spans="1:24" s="28" customFormat="1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</row>
    <row r="242" spans="1:24" s="28" customFormat="1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</row>
    <row r="243" spans="1:24" s="28" customFormat="1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</row>
    <row r="244" spans="1:24" s="28" customFormat="1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</row>
    <row r="245" spans="1:24" s="28" customFormat="1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</row>
    <row r="246" spans="1:24" s="28" customFormat="1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</row>
    <row r="247" spans="1:24" s="28" customFormat="1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</row>
    <row r="248" spans="1:24" s="28" customFormat="1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</row>
    <row r="249" spans="1:24" s="28" customFormat="1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</row>
    <row r="250" spans="1:24" s="28" customFormat="1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</row>
    <row r="251" spans="1:24" s="28" customFormat="1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</row>
    <row r="252" spans="1:24" s="28" customFormat="1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</row>
    <row r="253" spans="1:24" s="28" customFormat="1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</row>
    <row r="254" spans="1:24" s="28" customFormat="1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</row>
    <row r="255" spans="1:24" s="28" customFormat="1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</row>
    <row r="256" spans="1:24" s="28" customFormat="1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</row>
    <row r="257" spans="1:24" s="28" customFormat="1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</row>
    <row r="258" spans="1:24" s="28" customFormat="1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</row>
    <row r="259" spans="1:24" s="28" customFormat="1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</row>
    <row r="260" spans="1:24" s="28" customFormat="1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</row>
    <row r="261" spans="1:24" s="28" customFormat="1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</row>
    <row r="262" spans="1:24" s="28" customFormat="1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</row>
    <row r="263" spans="1:24" s="28" customFormat="1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</row>
    <row r="264" spans="1:24" s="28" customFormat="1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</row>
    <row r="265" spans="1:24" s="28" customFormat="1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</row>
    <row r="266" spans="1:24" s="28" customFormat="1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</row>
    <row r="267" spans="1:24" s="28" customFormat="1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</row>
    <row r="268" spans="1:24" s="28" customFormat="1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</row>
    <row r="269" spans="1:24" s="28" customFormat="1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</row>
    <row r="270" spans="1:24" s="28" customFormat="1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</row>
    <row r="271" spans="1:24" s="28" customFormat="1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</row>
    <row r="272" spans="1:24" s="28" customFormat="1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</row>
    <row r="273" spans="1:24" s="28" customFormat="1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</row>
    <row r="274" spans="1:24" s="28" customFormat="1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</row>
    <row r="275" spans="1:24" s="28" customFormat="1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</row>
    <row r="276" spans="1:24" s="28" customFormat="1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</row>
    <row r="277" spans="1:24" s="28" customFormat="1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</row>
    <row r="278" spans="1:24" s="28" customFormat="1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</row>
    <row r="279" spans="1:24" s="28" customFormat="1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</row>
    <row r="280" spans="1:24" s="28" customFormat="1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</row>
    <row r="281" spans="1:24" s="28" customFormat="1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</row>
    <row r="282" spans="1:24" s="28" customFormat="1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</row>
    <row r="283" spans="1:24" s="28" customFormat="1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</row>
    <row r="284" spans="1:24" s="28" customFormat="1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</row>
    <row r="285" spans="1:24" s="28" customFormat="1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</row>
    <row r="286" spans="1:24" s="28" customFormat="1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</row>
    <row r="287" spans="1:24" s="28" customFormat="1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</row>
    <row r="288" spans="1:24" s="28" customFormat="1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</row>
    <row r="289" spans="1:24" s="28" customFormat="1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</row>
    <row r="290" spans="1:24" s="28" customFormat="1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</row>
    <row r="291" spans="1:24" s="28" customFormat="1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</row>
    <row r="292" spans="1:24" s="28" customFormat="1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</row>
    <row r="293" spans="1:24" s="28" customFormat="1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</row>
    <row r="294" spans="1:24" s="28" customFormat="1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</row>
    <row r="295" spans="1:24" s="28" customFormat="1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</row>
    <row r="296" spans="1:24" s="28" customFormat="1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</row>
    <row r="297" spans="1:24" s="28" customFormat="1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</row>
    <row r="298" spans="1:24" s="28" customFormat="1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</row>
    <row r="299" spans="1:24" s="28" customFormat="1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</row>
    <row r="300" spans="1:24" s="28" customFormat="1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</row>
    <row r="301" spans="1:24" s="28" customFormat="1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</row>
    <row r="302" spans="1:24" s="28" customFormat="1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</row>
    <row r="303" spans="1:24" s="28" customFormat="1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</row>
    <row r="304" spans="1:24" s="28" customFormat="1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</row>
    <row r="305" spans="1:24" s="28" customFormat="1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</row>
    <row r="306" spans="1:24" s="28" customFormat="1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</row>
    <row r="307" spans="1:24" s="28" customFormat="1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</row>
    <row r="308" spans="1:24" s="28" customFormat="1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</row>
    <row r="309" spans="1:24" s="28" customFormat="1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</row>
    <row r="310" spans="1:24" s="28" customFormat="1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</row>
    <row r="311" spans="1:24" s="28" customFormat="1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</row>
    <row r="312" spans="1:24" s="28" customFormat="1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</row>
    <row r="313" spans="1:24" s="28" customFormat="1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</row>
    <row r="314" spans="1:24" s="28" customFormat="1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</row>
    <row r="315" spans="1:24" s="28" customFormat="1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</row>
    <row r="316" spans="1:24" s="28" customFormat="1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</row>
    <row r="317" spans="1:24" s="28" customFormat="1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</row>
    <row r="318" spans="1:24" s="28" customFormat="1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</row>
    <row r="319" spans="1:24" s="28" customFormat="1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</row>
    <row r="320" spans="1:24" s="28" customFormat="1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</row>
    <row r="321" spans="1:24" s="28" customFormat="1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</row>
    <row r="322" spans="1:24" s="28" customFormat="1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</row>
    <row r="323" spans="1:24" s="28" customFormat="1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</row>
    <row r="324" spans="1:24" s="28" customFormat="1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</row>
    <row r="325" spans="1:24" s="28" customFormat="1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</row>
    <row r="326" spans="1:24" s="28" customFormat="1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</row>
    <row r="327" spans="1:24" s="28" customFormat="1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</row>
    <row r="328" spans="1:24" s="28" customFormat="1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</row>
    <row r="329" spans="1:24" s="28" customFormat="1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</row>
    <row r="330" spans="1:24" s="28" customFormat="1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</row>
    <row r="331" spans="1:24" s="28" customFormat="1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</row>
    <row r="332" spans="1:24" s="28" customFormat="1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</row>
    <row r="333" spans="1:24" s="28" customFormat="1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</row>
    <row r="334" spans="1:24" s="28" customFormat="1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</row>
    <row r="335" spans="1:24" s="28" customFormat="1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</row>
    <row r="336" spans="1:24" s="28" customFormat="1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</row>
    <row r="337" spans="1:24" s="28" customFormat="1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</row>
    <row r="338" spans="1:24" s="28" customFormat="1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</row>
    <row r="339" spans="1:24" s="28" customFormat="1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</row>
    <row r="340" spans="1:24" s="28" customFormat="1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</row>
    <row r="341" spans="1:24" s="28" customFormat="1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</row>
    <row r="342" spans="1:24" s="28" customFormat="1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</row>
    <row r="343" spans="1:24" s="28" customFormat="1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</row>
    <row r="344" spans="1:24" s="28" customFormat="1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</row>
    <row r="345" spans="1:24" s="28" customFormat="1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</row>
    <row r="346" spans="1:24" s="28" customFormat="1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</row>
    <row r="347" spans="1:24" s="28" customFormat="1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</row>
    <row r="348" spans="1:24" s="28" customFormat="1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</row>
    <row r="349" spans="1:24" s="28" customFormat="1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</row>
    <row r="350" spans="1:24" s="28" customFormat="1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</row>
    <row r="351" spans="1:24" s="28" customFormat="1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</row>
    <row r="352" spans="1:24" s="28" customFormat="1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</row>
    <row r="353" spans="1:24" s="28" customFormat="1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</row>
    <row r="354" spans="1:24" s="28" customFormat="1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</row>
    <row r="355" spans="1:24" s="28" customFormat="1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</row>
    <row r="356" spans="1:24" s="28" customFormat="1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</row>
    <row r="357" spans="1:24" s="28" customFormat="1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</row>
    <row r="358" spans="1:24" s="28" customFormat="1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</row>
    <row r="359" spans="1:24" s="28" customFormat="1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</row>
    <row r="360" spans="1:24" s="28" customFormat="1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</row>
    <row r="361" spans="1:24" s="28" customFormat="1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</row>
    <row r="362" spans="1:24" s="28" customFormat="1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</row>
    <row r="363" spans="1:24" s="28" customFormat="1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</row>
    <row r="364" spans="1:24" s="28" customFormat="1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</row>
    <row r="365" spans="1:24" s="28" customFormat="1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</row>
    <row r="366" spans="1:24" s="28" customFormat="1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</row>
    <row r="367" spans="1:24" s="28" customFormat="1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</row>
    <row r="368" spans="1:24" s="28" customFormat="1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</row>
    <row r="369" spans="1:24" s="28" customFormat="1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</row>
    <row r="370" spans="1:24" s="28" customFormat="1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</row>
    <row r="371" spans="1:24" s="28" customFormat="1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</row>
    <row r="372" spans="1:24" s="28" customFormat="1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</row>
    <row r="373" spans="1:24" s="28" customFormat="1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</row>
    <row r="374" spans="1:24" s="28" customFormat="1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</row>
    <row r="375" spans="1:24" s="28" customFormat="1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</row>
    <row r="376" spans="1:24" s="28" customFormat="1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</row>
    <row r="377" spans="1:24" s="28" customFormat="1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</row>
    <row r="378" spans="1:24" s="28" customFormat="1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</row>
    <row r="379" spans="1:24" s="28" customFormat="1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</row>
    <row r="380" spans="1:24" s="28" customFormat="1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</row>
    <row r="381" spans="1:24" s="28" customFormat="1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</row>
    <row r="382" spans="1:24" s="28" customFormat="1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</row>
    <row r="383" spans="1:24" s="28" customFormat="1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</row>
    <row r="384" spans="1:24" s="28" customFormat="1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</row>
    <row r="385" spans="1:24" s="28" customFormat="1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</row>
    <row r="386" spans="1:24" s="28" customFormat="1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</row>
    <row r="387" spans="1:24" s="28" customFormat="1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</row>
    <row r="388" spans="1:24" s="28" customFormat="1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</row>
    <row r="389" spans="1:24" s="28" customFormat="1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</row>
    <row r="390" spans="1:24" s="28" customFormat="1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</row>
    <row r="391" spans="1:24" s="28" customFormat="1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</row>
    <row r="392" spans="1:24" s="28" customFormat="1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</row>
    <row r="393" spans="1:24" s="28" customFormat="1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</row>
    <row r="394" spans="1:24" s="28" customFormat="1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</row>
    <row r="395" spans="1:24" s="28" customFormat="1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</row>
    <row r="396" spans="1:24" s="28" customFormat="1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</row>
    <row r="397" spans="1:24" s="28" customFormat="1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</row>
    <row r="398" spans="1:24" s="28" customFormat="1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</row>
    <row r="399" spans="1:24" s="28" customFormat="1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</row>
    <row r="400" spans="1:24" s="28" customFormat="1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</row>
    <row r="401" spans="1:24" s="28" customFormat="1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</row>
    <row r="402" spans="1:24" s="28" customFormat="1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</row>
    <row r="403" spans="1:24" s="28" customFormat="1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</row>
    <row r="404" spans="1:24" s="28" customFormat="1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</row>
    <row r="405" spans="1:24" s="28" customFormat="1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</row>
    <row r="406" spans="1:24" s="28" customFormat="1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</row>
    <row r="407" spans="1:24" s="28" customFormat="1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</row>
    <row r="408" spans="1:24" s="28" customFormat="1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</row>
    <row r="409" spans="1:24" s="28" customFormat="1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</row>
    <row r="410" spans="1:24" s="28" customFormat="1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</row>
    <row r="411" spans="1:24" s="28" customFormat="1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</row>
    <row r="412" spans="1:24" s="28" customFormat="1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</row>
    <row r="413" spans="1:24" s="28" customFormat="1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</row>
    <row r="414" spans="1:24" s="28" customFormat="1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</row>
    <row r="415" spans="1:24" s="28" customFormat="1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</row>
    <row r="416" spans="1:24" s="28" customFormat="1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</row>
    <row r="417" spans="1:24" s="28" customFormat="1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</row>
    <row r="418" spans="1:24" s="28" customFormat="1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</row>
    <row r="419" spans="1:24" s="28" customFormat="1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</row>
    <row r="420" spans="1:24" s="28" customFormat="1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</row>
    <row r="421" spans="1:24" s="28" customFormat="1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</row>
    <row r="422" spans="1:24" s="28" customFormat="1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</row>
    <row r="423" spans="1:24" s="28" customFormat="1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</row>
    <row r="424" spans="1:24" s="28" customFormat="1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</row>
    <row r="425" spans="1:24" s="28" customFormat="1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</row>
    <row r="426" spans="1:24" s="28" customFormat="1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</row>
    <row r="427" spans="1:24" s="28" customFormat="1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</row>
    <row r="428" spans="1:24" s="28" customFormat="1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</row>
    <row r="429" spans="1:24" s="28" customFormat="1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</row>
    <row r="430" spans="1:24" s="28" customFormat="1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</row>
    <row r="431" spans="1:24" s="28" customFormat="1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</row>
    <row r="432" spans="1:24" s="28" customFormat="1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</row>
    <row r="433" spans="1:24" s="28" customFormat="1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</row>
    <row r="434" spans="1:24" s="28" customFormat="1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</row>
    <row r="435" spans="1:24" s="28" customFormat="1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</row>
    <row r="436" spans="1:24" s="28" customFormat="1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</row>
    <row r="437" spans="1:24" s="28" customFormat="1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</row>
    <row r="438" spans="1:24" s="28" customFormat="1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</row>
    <row r="439" spans="1:24" s="28" customFormat="1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</row>
    <row r="440" spans="1:24" s="28" customFormat="1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</row>
    <row r="441" spans="1:24" s="28" customFormat="1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</row>
    <row r="442" spans="1:24" s="28" customFormat="1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</row>
    <row r="443" spans="1:24" s="28" customFormat="1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</row>
    <row r="444" spans="1:24" s="28" customFormat="1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</row>
    <row r="445" spans="1:24" s="28" customFormat="1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</row>
    <row r="446" spans="1:24" s="28" customFormat="1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</row>
    <row r="447" spans="1:24" s="28" customFormat="1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</row>
    <row r="448" spans="1:24" s="28" customFormat="1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</row>
    <row r="449" spans="1:24" s="28" customFormat="1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</row>
    <row r="450" spans="1:24" s="28" customFormat="1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</row>
    <row r="451" spans="1:24" s="28" customFormat="1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</row>
    <row r="452" spans="1:24" s="28" customFormat="1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</row>
    <row r="453" spans="1:24" s="28" customFormat="1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</row>
    <row r="454" spans="1:24" s="28" customFormat="1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</row>
    <row r="455" spans="1:24" s="28" customFormat="1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</row>
    <row r="456" spans="1:24" s="28" customFormat="1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</row>
    <row r="457" spans="1:24" s="28" customFormat="1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</row>
    <row r="458" spans="1:24" s="28" customFormat="1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</row>
    <row r="459" spans="1:24" s="28" customFormat="1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</row>
    <row r="460" spans="1:24" s="28" customFormat="1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</row>
    <row r="461" spans="1:24" s="28" customFormat="1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</row>
    <row r="462" spans="1:24" s="28" customFormat="1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</row>
    <row r="463" spans="1:24" s="28" customFormat="1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</row>
    <row r="464" spans="1:24" s="28" customFormat="1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</row>
    <row r="465" spans="1:24" s="28" customFormat="1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</row>
    <row r="466" spans="1:24" s="28" customFormat="1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</row>
    <row r="467" spans="1:24" s="28" customFormat="1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</row>
    <row r="468" spans="1:24" s="28" customFormat="1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</row>
    <row r="469" spans="1:24" s="28" customFormat="1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</row>
    <row r="470" spans="1:24" s="28" customFormat="1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</row>
    <row r="471" spans="1:24" s="28" customFormat="1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</row>
    <row r="472" spans="1:24" s="28" customFormat="1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</row>
    <row r="473" spans="1:24" s="28" customFormat="1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</row>
    <row r="474" spans="1:24" s="28" customFormat="1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</row>
    <row r="475" spans="1:24" s="28" customFormat="1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</row>
    <row r="476" spans="1:24" s="28" customFormat="1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</row>
    <row r="477" spans="1:24" s="28" customFormat="1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</row>
    <row r="478" spans="1:24" s="28" customFormat="1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</row>
    <row r="479" spans="1:24" s="28" customFormat="1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</row>
    <row r="480" spans="1:24" s="28" customFormat="1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</row>
    <row r="481" spans="1:24" s="28" customFormat="1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</row>
    <row r="482" spans="1:24" s="28" customFormat="1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</row>
    <row r="483" spans="1:24" s="28" customFormat="1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</row>
    <row r="484" spans="1:24" s="28" customFormat="1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</row>
    <row r="485" spans="1:24" s="28" customFormat="1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</row>
    <row r="486" spans="1:24" s="28" customFormat="1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</row>
    <row r="487" spans="1:24" s="28" customFormat="1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</row>
    <row r="488" spans="1:24" s="28" customFormat="1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</row>
    <row r="489" spans="1:24" s="28" customFormat="1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</row>
    <row r="490" spans="1:24" s="28" customFormat="1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</row>
    <row r="491" spans="1:24" s="28" customFormat="1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</row>
    <row r="492" spans="1:24" s="28" customFormat="1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</row>
    <row r="493" spans="1:24" s="28" customFormat="1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</row>
    <row r="494" spans="1:24" s="28" customFormat="1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</row>
    <row r="495" spans="1:24" s="28" customFormat="1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</row>
    <row r="496" spans="1:24" s="28" customFormat="1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</row>
    <row r="497" spans="1:24" s="28" customFormat="1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</row>
    <row r="498" spans="1:24" s="28" customFormat="1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</row>
    <row r="499" spans="1:24" s="28" customFormat="1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</row>
    <row r="500" spans="1:24" s="28" customFormat="1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</row>
    <row r="501" spans="1:24" s="28" customFormat="1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</row>
    <row r="502" spans="1:24" s="28" customFormat="1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</row>
    <row r="503" spans="1:24" s="28" customFormat="1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</row>
    <row r="504" spans="1:24" s="28" customFormat="1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</row>
    <row r="505" spans="1:24" s="28" customFormat="1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</row>
    <row r="506" spans="1:24" s="28" customFormat="1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</row>
    <row r="507" spans="1:24" s="28" customFormat="1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</row>
    <row r="508" spans="1:24" s="28" customFormat="1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</row>
    <row r="509" spans="1:24" s="28" customFormat="1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</row>
    <row r="510" spans="1:24" s="28" customFormat="1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</row>
    <row r="511" spans="1:24" s="28" customFormat="1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</row>
    <row r="512" spans="1:24" s="28" customFormat="1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</row>
    <row r="513" spans="1:24" s="28" customFormat="1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</row>
    <row r="514" spans="1:24" s="28" customFormat="1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</row>
    <row r="515" spans="1:24" s="28" customFormat="1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</row>
    <row r="516" spans="1:24" s="28" customFormat="1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</row>
    <row r="517" spans="1:24" s="28" customFormat="1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</row>
    <row r="518" spans="1:24" s="28" customFormat="1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</row>
    <row r="519" spans="1:24" s="28" customFormat="1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</row>
    <row r="520" spans="1:24" s="28" customFormat="1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</row>
    <row r="521" spans="1:24" s="28" customFormat="1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</row>
    <row r="522" spans="1:24" s="28" customFormat="1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</row>
    <row r="523" spans="1:24" s="28" customFormat="1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</row>
    <row r="524" spans="1:24" s="28" customFormat="1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</row>
    <row r="525" spans="1:24" s="28" customFormat="1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</row>
    <row r="526" spans="1:24" s="28" customFormat="1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</row>
    <row r="527" spans="1:24" s="28" customFormat="1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</row>
    <row r="528" spans="1:24" s="28" customFormat="1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</row>
    <row r="529" spans="1:24" s="28" customFormat="1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</row>
    <row r="530" spans="1:24" s="28" customFormat="1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</row>
    <row r="531" spans="1:24" s="28" customFormat="1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</row>
    <row r="532" spans="1:24" s="28" customFormat="1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</row>
    <row r="533" spans="1:24" s="28" customFormat="1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</row>
    <row r="534" spans="1:24" s="28" customFormat="1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</row>
    <row r="535" spans="1:24" s="28" customFormat="1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</row>
    <row r="536" spans="1:24" s="28" customFormat="1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</row>
    <row r="537" spans="1:24" s="28" customFormat="1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</row>
    <row r="538" spans="1:24" s="28" customFormat="1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</row>
    <row r="539" spans="1:24" s="28" customFormat="1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</row>
    <row r="540" spans="1:24" s="28" customFormat="1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</row>
    <row r="541" spans="1:24" s="28" customFormat="1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</row>
    <row r="542" spans="1:24" s="28" customFormat="1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</row>
    <row r="543" spans="1:24" s="28" customFormat="1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</row>
    <row r="544" spans="1:24" s="28" customFormat="1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</row>
    <row r="545" spans="1:24" s="28" customFormat="1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</row>
    <row r="546" spans="1:24" s="28" customFormat="1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</row>
    <row r="547" spans="1:24" s="28" customFormat="1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</row>
    <row r="548" spans="1:24" s="28" customFormat="1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</row>
    <row r="549" spans="1:24" s="28" customFormat="1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</row>
    <row r="550" spans="1:24" s="28" customFormat="1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</row>
    <row r="551" spans="1:24" s="28" customFormat="1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</row>
    <row r="552" spans="1:24" s="28" customFormat="1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</row>
    <row r="553" spans="1:24" s="28" customFormat="1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</row>
    <row r="554" spans="1:24" s="28" customFormat="1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</row>
    <row r="555" spans="1:24" s="28" customFormat="1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</row>
    <row r="556" spans="1:24" s="28" customFormat="1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</row>
    <row r="557" spans="1:24" s="28" customFormat="1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</row>
    <row r="558" spans="1:24" s="28" customFormat="1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</row>
    <row r="559" spans="1:24" s="28" customFormat="1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</row>
    <row r="560" spans="1:24" s="28" customFormat="1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</row>
    <row r="561" spans="1:24" s="28" customFormat="1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</row>
    <row r="562" spans="1:24" s="28" customFormat="1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</row>
    <row r="563" spans="1:24" s="28" customFormat="1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</row>
    <row r="564" spans="1:24" s="28" customFormat="1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</row>
    <row r="565" spans="1:24" s="28" customFormat="1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</row>
    <row r="566" spans="1:24" s="28" customFormat="1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</row>
    <row r="567" spans="1:24" s="28" customFormat="1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</row>
    <row r="568" spans="1:24" s="28" customFormat="1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</row>
    <row r="569" spans="1:24" s="28" customFormat="1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</row>
    <row r="570" spans="1:24" s="28" customFormat="1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</row>
    <row r="571" spans="1:24" s="28" customFormat="1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</row>
    <row r="572" spans="1:24" s="28" customFormat="1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</row>
    <row r="573" spans="1:24" s="28" customFormat="1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</row>
    <row r="574" spans="1:24" s="28" customFormat="1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</row>
    <row r="575" spans="1:24" s="28" customFormat="1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</row>
    <row r="576" spans="1:24" s="28" customFormat="1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</row>
    <row r="577" spans="1:24" s="28" customFormat="1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</row>
    <row r="578" spans="1:24" s="28" customFormat="1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</row>
    <row r="579" spans="1:24" s="28" customFormat="1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</row>
    <row r="580" spans="1:24" s="28" customFormat="1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</row>
    <row r="581" spans="1:24" s="28" customFormat="1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</row>
    <row r="582" spans="1:24" s="28" customFormat="1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</row>
    <row r="583" spans="1:24" s="28" customFormat="1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</row>
    <row r="584" spans="1:24" s="28" customFormat="1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</row>
    <row r="585" spans="1:24" s="28" customFormat="1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</row>
    <row r="586" spans="1:24" s="28" customFormat="1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</row>
    <row r="587" spans="1:24" s="28" customFormat="1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</row>
    <row r="588" spans="1:24" s="28" customFormat="1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</row>
    <row r="589" spans="1:24" s="28" customFormat="1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</row>
    <row r="590" spans="1:24" s="28" customFormat="1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</row>
    <row r="591" spans="1:24" s="28" customFormat="1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</row>
    <row r="592" spans="1:24" s="28" customFormat="1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</row>
    <row r="593" spans="1:24" s="28" customFormat="1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</row>
    <row r="594" spans="1:24" s="28" customFormat="1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</row>
    <row r="595" spans="1:24" s="28" customFormat="1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</row>
    <row r="596" spans="1:24" s="28" customFormat="1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</row>
    <row r="597" spans="1:24" s="28" customFormat="1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</row>
    <row r="598" spans="1:24" s="28" customFormat="1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</row>
    <row r="599" spans="1:24" s="28" customFormat="1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</row>
    <row r="600" spans="1:24" s="28" customFormat="1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</row>
    <row r="601" spans="1:24" s="28" customFormat="1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</row>
    <row r="602" spans="1:24" s="28" customFormat="1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</row>
    <row r="603" spans="1:24" s="28" customFormat="1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</row>
    <row r="604" spans="1:24" s="28" customFormat="1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</row>
    <row r="605" spans="1:24" s="28" customFormat="1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</row>
    <row r="606" spans="1:24" s="28" customFormat="1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</row>
    <row r="607" spans="1:24" s="28" customFormat="1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</row>
    <row r="608" spans="1:24" s="28" customFormat="1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</row>
    <row r="609" spans="1:24" s="28" customFormat="1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</row>
    <row r="610" spans="1:24" s="28" customFormat="1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</row>
    <row r="611" spans="1:24" s="28" customFormat="1" x14ac:dyDescent="0.2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</row>
    <row r="612" spans="1:24" s="28" customFormat="1" x14ac:dyDescent="0.2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</row>
    <row r="613" spans="1:24" s="28" customFormat="1" x14ac:dyDescent="0.2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</row>
    <row r="614" spans="1:24" s="28" customFormat="1" x14ac:dyDescent="0.2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</row>
    <row r="615" spans="1:24" s="28" customFormat="1" x14ac:dyDescent="0.2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</row>
    <row r="616" spans="1:24" s="28" customFormat="1" x14ac:dyDescent="0.2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</row>
    <row r="617" spans="1:24" s="28" customFormat="1" x14ac:dyDescent="0.2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</row>
    <row r="618" spans="1:24" s="28" customFormat="1" x14ac:dyDescent="0.2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</row>
    <row r="619" spans="1:24" s="28" customFormat="1" x14ac:dyDescent="0.2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</row>
    <row r="620" spans="1:24" s="28" customFormat="1" x14ac:dyDescent="0.2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</row>
    <row r="621" spans="1:24" s="28" customFormat="1" x14ac:dyDescent="0.2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</row>
    <row r="622" spans="1:24" s="28" customFormat="1" x14ac:dyDescent="0.2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</row>
    <row r="623" spans="1:24" s="28" customFormat="1" x14ac:dyDescent="0.2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</row>
    <row r="624" spans="1:24" s="28" customFormat="1" x14ac:dyDescent="0.2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</row>
    <row r="625" spans="1:24" s="28" customFormat="1" x14ac:dyDescent="0.2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</row>
    <row r="626" spans="1:24" s="28" customFormat="1" x14ac:dyDescent="0.2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</row>
    <row r="627" spans="1:24" s="28" customFormat="1" x14ac:dyDescent="0.2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</row>
    <row r="628" spans="1:24" s="28" customFormat="1" x14ac:dyDescent="0.2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</row>
    <row r="629" spans="1:24" s="28" customFormat="1" x14ac:dyDescent="0.2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</row>
    <row r="630" spans="1:24" s="28" customFormat="1" x14ac:dyDescent="0.2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</row>
    <row r="631" spans="1:24" s="28" customFormat="1" x14ac:dyDescent="0.2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</row>
    <row r="632" spans="1:24" s="28" customFormat="1" x14ac:dyDescent="0.2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</row>
    <row r="633" spans="1:24" s="28" customFormat="1" x14ac:dyDescent="0.2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</row>
    <row r="634" spans="1:24" s="28" customFormat="1" x14ac:dyDescent="0.2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</row>
    <row r="635" spans="1:24" s="28" customFormat="1" x14ac:dyDescent="0.2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</row>
    <row r="636" spans="1:24" s="28" customFormat="1" x14ac:dyDescent="0.2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</row>
    <row r="637" spans="1:24" s="28" customFormat="1" x14ac:dyDescent="0.2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</row>
    <row r="638" spans="1:24" s="28" customFormat="1" x14ac:dyDescent="0.2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</row>
    <row r="639" spans="1:24" s="28" customFormat="1" x14ac:dyDescent="0.2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</row>
    <row r="640" spans="1:24" s="28" customFormat="1" x14ac:dyDescent="0.2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</row>
    <row r="641" spans="1:24" s="28" customFormat="1" x14ac:dyDescent="0.2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</row>
    <row r="642" spans="1:24" s="28" customFormat="1" x14ac:dyDescent="0.2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</row>
    <row r="643" spans="1:24" s="28" customFormat="1" x14ac:dyDescent="0.2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</row>
    <row r="644" spans="1:24" s="28" customFormat="1" x14ac:dyDescent="0.2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</row>
    <row r="645" spans="1:24" s="28" customFormat="1" x14ac:dyDescent="0.2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</row>
    <row r="646" spans="1:24" s="28" customFormat="1" x14ac:dyDescent="0.2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</row>
    <row r="647" spans="1:24" s="28" customFormat="1" x14ac:dyDescent="0.2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</row>
    <row r="648" spans="1:24" s="28" customFormat="1" x14ac:dyDescent="0.2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</row>
    <row r="649" spans="1:24" s="28" customFormat="1" x14ac:dyDescent="0.2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</row>
    <row r="650" spans="1:24" s="28" customFormat="1" x14ac:dyDescent="0.2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</row>
    <row r="651" spans="1:24" s="28" customFormat="1" x14ac:dyDescent="0.2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</row>
    <row r="652" spans="1:24" s="28" customFormat="1" x14ac:dyDescent="0.2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</row>
    <row r="653" spans="1:24" s="28" customFormat="1" x14ac:dyDescent="0.2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</row>
    <row r="654" spans="1:24" s="28" customFormat="1" x14ac:dyDescent="0.2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</row>
    <row r="655" spans="1:24" s="28" customFormat="1" x14ac:dyDescent="0.2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</row>
    <row r="656" spans="1:24" s="28" customFormat="1" x14ac:dyDescent="0.2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</row>
    <row r="657" spans="1:24" s="28" customFormat="1" x14ac:dyDescent="0.2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</row>
    <row r="658" spans="1:24" s="28" customFormat="1" x14ac:dyDescent="0.2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</row>
    <row r="659" spans="1:24" s="28" customFormat="1" x14ac:dyDescent="0.2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</row>
    <row r="660" spans="1:24" s="28" customFormat="1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</row>
    <row r="661" spans="1:24" s="28" customFormat="1" x14ac:dyDescent="0.2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</row>
    <row r="662" spans="1:24" s="28" customFormat="1" x14ac:dyDescent="0.2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</row>
    <row r="663" spans="1:24" s="28" customFormat="1" x14ac:dyDescent="0.2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</row>
    <row r="664" spans="1:24" s="28" customFormat="1" x14ac:dyDescent="0.2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</row>
    <row r="665" spans="1:24" s="28" customFormat="1" x14ac:dyDescent="0.2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</row>
    <row r="666" spans="1:24" s="28" customFormat="1" x14ac:dyDescent="0.2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</row>
    <row r="667" spans="1:24" s="28" customFormat="1" x14ac:dyDescent="0.2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</row>
    <row r="668" spans="1:24" s="28" customFormat="1" x14ac:dyDescent="0.2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</row>
    <row r="669" spans="1:24" s="28" customFormat="1" x14ac:dyDescent="0.2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</row>
    <row r="670" spans="1:24" s="28" customFormat="1" x14ac:dyDescent="0.2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</row>
    <row r="671" spans="1:24" s="28" customFormat="1" x14ac:dyDescent="0.2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</row>
    <row r="672" spans="1:24" s="28" customFormat="1" x14ac:dyDescent="0.2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</row>
    <row r="673" spans="1:24" s="28" customFormat="1" x14ac:dyDescent="0.2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</row>
    <row r="674" spans="1:24" s="28" customFormat="1" x14ac:dyDescent="0.2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</row>
    <row r="675" spans="1:24" s="28" customFormat="1" x14ac:dyDescent="0.2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</row>
    <row r="676" spans="1:24" s="28" customFormat="1" x14ac:dyDescent="0.2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</row>
    <row r="677" spans="1:24" s="28" customFormat="1" x14ac:dyDescent="0.2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</row>
    <row r="678" spans="1:24" s="28" customFormat="1" x14ac:dyDescent="0.2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</row>
    <row r="679" spans="1:24" s="28" customFormat="1" x14ac:dyDescent="0.2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</row>
    <row r="680" spans="1:24" s="28" customFormat="1" x14ac:dyDescent="0.2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</row>
    <row r="681" spans="1:24" s="28" customFormat="1" x14ac:dyDescent="0.2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</row>
    <row r="682" spans="1:24" s="28" customFormat="1" x14ac:dyDescent="0.2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</row>
    <row r="683" spans="1:24" s="28" customFormat="1" x14ac:dyDescent="0.2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</row>
    <row r="684" spans="1:24" s="28" customFormat="1" x14ac:dyDescent="0.2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</row>
    <row r="685" spans="1:24" s="28" customFormat="1" x14ac:dyDescent="0.2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</row>
    <row r="686" spans="1:24" s="28" customFormat="1" x14ac:dyDescent="0.2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</row>
    <row r="687" spans="1:24" s="28" customFormat="1" x14ac:dyDescent="0.2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</row>
    <row r="688" spans="1:24" s="28" customFormat="1" x14ac:dyDescent="0.2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</row>
    <row r="689" spans="1:24" s="28" customFormat="1" x14ac:dyDescent="0.2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</row>
    <row r="690" spans="1:24" s="28" customFormat="1" x14ac:dyDescent="0.2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</row>
    <row r="691" spans="1:24" s="28" customFormat="1" x14ac:dyDescent="0.2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</row>
    <row r="692" spans="1:24" s="28" customFormat="1" x14ac:dyDescent="0.2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</row>
    <row r="693" spans="1:24" s="28" customFormat="1" x14ac:dyDescent="0.2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</row>
    <row r="694" spans="1:24" s="28" customFormat="1" x14ac:dyDescent="0.2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</row>
    <row r="695" spans="1:24" s="28" customFormat="1" x14ac:dyDescent="0.2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</row>
    <row r="696" spans="1:24" s="28" customFormat="1" x14ac:dyDescent="0.2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</row>
    <row r="697" spans="1:24" s="28" customFormat="1" x14ac:dyDescent="0.2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</row>
    <row r="698" spans="1:24" s="28" customFormat="1" x14ac:dyDescent="0.2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</row>
    <row r="699" spans="1:24" s="28" customFormat="1" x14ac:dyDescent="0.2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</row>
    <row r="700" spans="1:24" s="28" customFormat="1" x14ac:dyDescent="0.2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</row>
    <row r="701" spans="1:24" s="28" customFormat="1" x14ac:dyDescent="0.2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</row>
    <row r="702" spans="1:24" s="28" customFormat="1" x14ac:dyDescent="0.2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</row>
    <row r="703" spans="1:24" s="28" customFormat="1" x14ac:dyDescent="0.2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</row>
    <row r="704" spans="1:24" s="28" customFormat="1" x14ac:dyDescent="0.2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</row>
    <row r="705" spans="1:24" s="28" customFormat="1" x14ac:dyDescent="0.2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</row>
    <row r="706" spans="1:24" s="28" customFormat="1" x14ac:dyDescent="0.2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</row>
    <row r="707" spans="1:24" s="28" customFormat="1" x14ac:dyDescent="0.2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</row>
    <row r="708" spans="1:24" s="28" customFormat="1" x14ac:dyDescent="0.2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</row>
    <row r="709" spans="1:24" s="28" customFormat="1" x14ac:dyDescent="0.2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</row>
    <row r="710" spans="1:24" s="28" customFormat="1" x14ac:dyDescent="0.2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</row>
    <row r="711" spans="1:24" s="28" customFormat="1" x14ac:dyDescent="0.2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</row>
    <row r="712" spans="1:24" s="28" customFormat="1" x14ac:dyDescent="0.2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</row>
    <row r="713" spans="1:24" s="28" customFormat="1" x14ac:dyDescent="0.2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</row>
    <row r="714" spans="1:24" s="28" customFormat="1" x14ac:dyDescent="0.2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</row>
    <row r="715" spans="1:24" s="28" customFormat="1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</row>
    <row r="716" spans="1:24" s="28" customFormat="1" x14ac:dyDescent="0.2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</row>
    <row r="717" spans="1:24" s="28" customFormat="1" x14ac:dyDescent="0.2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</row>
    <row r="718" spans="1:24" s="28" customFormat="1" x14ac:dyDescent="0.2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</row>
    <row r="719" spans="1:24" s="28" customFormat="1" x14ac:dyDescent="0.2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</row>
    <row r="720" spans="1:24" s="28" customFormat="1" x14ac:dyDescent="0.2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</row>
    <row r="721" spans="1:24" s="28" customFormat="1" x14ac:dyDescent="0.2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</row>
    <row r="722" spans="1:24" s="28" customFormat="1" x14ac:dyDescent="0.2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</row>
    <row r="723" spans="1:24" s="28" customFormat="1" x14ac:dyDescent="0.2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</row>
    <row r="724" spans="1:24" s="28" customFormat="1" x14ac:dyDescent="0.2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</row>
    <row r="725" spans="1:24" s="28" customFormat="1" x14ac:dyDescent="0.2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</row>
    <row r="726" spans="1:24" s="28" customFormat="1" x14ac:dyDescent="0.2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</row>
    <row r="727" spans="1:24" s="28" customFormat="1" x14ac:dyDescent="0.2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</row>
    <row r="728" spans="1:24" s="28" customFormat="1" x14ac:dyDescent="0.2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</row>
    <row r="729" spans="1:24" s="28" customFormat="1" x14ac:dyDescent="0.2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</row>
    <row r="730" spans="1:24" s="28" customFormat="1" x14ac:dyDescent="0.2">
      <c r="A730" s="27"/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</row>
    <row r="731" spans="1:24" s="28" customFormat="1" x14ac:dyDescent="0.2">
      <c r="A731" s="27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</row>
    <row r="732" spans="1:24" s="28" customFormat="1" x14ac:dyDescent="0.2">
      <c r="A732" s="27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</row>
    <row r="733" spans="1:24" s="28" customFormat="1" x14ac:dyDescent="0.2">
      <c r="A733" s="27"/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</row>
    <row r="734" spans="1:24" s="28" customFormat="1" x14ac:dyDescent="0.2">
      <c r="A734" s="27"/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</row>
    <row r="735" spans="1:24" s="28" customFormat="1" x14ac:dyDescent="0.2">
      <c r="A735" s="27"/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</row>
    <row r="736" spans="1:24" s="28" customFormat="1" x14ac:dyDescent="0.2">
      <c r="A736" s="27"/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</row>
    <row r="737" spans="1:24" s="28" customFormat="1" x14ac:dyDescent="0.2">
      <c r="A737" s="27"/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</row>
    <row r="738" spans="1:24" s="28" customFormat="1" x14ac:dyDescent="0.2">
      <c r="A738" s="27"/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</row>
    <row r="739" spans="1:24" s="28" customFormat="1" x14ac:dyDescent="0.2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</row>
    <row r="740" spans="1:24" s="28" customFormat="1" x14ac:dyDescent="0.2">
      <c r="A740" s="27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</row>
    <row r="741" spans="1:24" s="28" customFormat="1" x14ac:dyDescent="0.2">
      <c r="A741" s="27"/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</row>
    <row r="742" spans="1:24" s="28" customFormat="1" x14ac:dyDescent="0.2">
      <c r="A742" s="27"/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</row>
    <row r="743" spans="1:24" s="28" customFormat="1" x14ac:dyDescent="0.2">
      <c r="A743" s="27"/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</row>
    <row r="744" spans="1:24" s="28" customFormat="1" x14ac:dyDescent="0.2">
      <c r="A744" s="27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</row>
    <row r="745" spans="1:24" s="28" customFormat="1" x14ac:dyDescent="0.2">
      <c r="A745" s="27"/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</row>
    <row r="746" spans="1:24" s="28" customFormat="1" x14ac:dyDescent="0.2">
      <c r="A746" s="27"/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</row>
    <row r="747" spans="1:24" s="28" customFormat="1" x14ac:dyDescent="0.2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</row>
    <row r="748" spans="1:24" s="28" customFormat="1" x14ac:dyDescent="0.2">
      <c r="A748" s="27"/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</row>
    <row r="749" spans="1:24" s="28" customFormat="1" x14ac:dyDescent="0.2">
      <c r="A749" s="27"/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</row>
    <row r="750" spans="1:24" s="28" customFormat="1" x14ac:dyDescent="0.2">
      <c r="A750" s="27"/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</row>
    <row r="751" spans="1:24" s="28" customFormat="1" x14ac:dyDescent="0.2">
      <c r="A751" s="27"/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</row>
    <row r="752" spans="1:24" s="28" customFormat="1" x14ac:dyDescent="0.2">
      <c r="A752" s="27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</row>
    <row r="753" spans="1:24" s="28" customFormat="1" x14ac:dyDescent="0.2">
      <c r="A753" s="27"/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</row>
    <row r="754" spans="1:24" s="28" customFormat="1" x14ac:dyDescent="0.2">
      <c r="A754" s="27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</row>
    <row r="755" spans="1:24" s="28" customFormat="1" x14ac:dyDescent="0.2">
      <c r="A755" s="27"/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</row>
    <row r="756" spans="1:24" s="28" customFormat="1" x14ac:dyDescent="0.2">
      <c r="A756" s="27"/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</row>
    <row r="757" spans="1:24" s="28" customFormat="1" x14ac:dyDescent="0.2">
      <c r="A757" s="27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</row>
    <row r="758" spans="1:24" s="28" customFormat="1" x14ac:dyDescent="0.2">
      <c r="A758" s="27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</row>
    <row r="759" spans="1:24" s="28" customFormat="1" x14ac:dyDescent="0.2">
      <c r="A759" s="27"/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</row>
    <row r="760" spans="1:24" s="28" customFormat="1" x14ac:dyDescent="0.2">
      <c r="A760" s="27"/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</row>
    <row r="761" spans="1:24" s="28" customFormat="1" x14ac:dyDescent="0.2">
      <c r="A761" s="27"/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</row>
    <row r="762" spans="1:24" s="28" customFormat="1" x14ac:dyDescent="0.2">
      <c r="A762" s="27"/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</row>
    <row r="763" spans="1:24" s="28" customFormat="1" x14ac:dyDescent="0.2">
      <c r="A763" s="27"/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</row>
    <row r="764" spans="1:24" s="28" customFormat="1" x14ac:dyDescent="0.2">
      <c r="A764" s="27"/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</row>
    <row r="765" spans="1:24" s="28" customFormat="1" x14ac:dyDescent="0.2">
      <c r="A765" s="27"/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</row>
    <row r="766" spans="1:24" s="28" customFormat="1" x14ac:dyDescent="0.2">
      <c r="A766" s="27"/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</row>
    <row r="767" spans="1:24" s="28" customFormat="1" x14ac:dyDescent="0.2">
      <c r="A767" s="27"/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</row>
    <row r="768" spans="1:24" s="28" customFormat="1" x14ac:dyDescent="0.2">
      <c r="A768" s="27"/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</row>
    <row r="769" spans="1:24" s="28" customFormat="1" x14ac:dyDescent="0.2">
      <c r="A769" s="27"/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</row>
    <row r="770" spans="1:24" s="28" customFormat="1" x14ac:dyDescent="0.2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</row>
    <row r="771" spans="1:24" s="28" customFormat="1" x14ac:dyDescent="0.2">
      <c r="A771" s="27"/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</row>
    <row r="772" spans="1:24" s="28" customFormat="1" x14ac:dyDescent="0.2">
      <c r="A772" s="27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</row>
    <row r="773" spans="1:24" s="28" customFormat="1" x14ac:dyDescent="0.2">
      <c r="A773" s="27"/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</row>
    <row r="774" spans="1:24" s="28" customFormat="1" x14ac:dyDescent="0.2">
      <c r="A774" s="27"/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</row>
    <row r="775" spans="1:24" s="28" customFormat="1" x14ac:dyDescent="0.2">
      <c r="A775" s="27"/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</row>
    <row r="776" spans="1:24" s="28" customFormat="1" x14ac:dyDescent="0.2">
      <c r="A776" s="27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</row>
    <row r="777" spans="1:24" s="28" customFormat="1" x14ac:dyDescent="0.2">
      <c r="A777" s="27"/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</row>
    <row r="778" spans="1:24" s="28" customFormat="1" x14ac:dyDescent="0.2">
      <c r="A778" s="27"/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</row>
    <row r="779" spans="1:24" s="28" customFormat="1" x14ac:dyDescent="0.2">
      <c r="A779" s="27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</row>
    <row r="780" spans="1:24" s="28" customFormat="1" x14ac:dyDescent="0.2">
      <c r="A780" s="27"/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</row>
    <row r="781" spans="1:24" s="28" customFormat="1" x14ac:dyDescent="0.2">
      <c r="A781" s="27"/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</row>
    <row r="782" spans="1:24" s="28" customFormat="1" x14ac:dyDescent="0.2">
      <c r="A782" s="27"/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</row>
    <row r="783" spans="1:24" s="28" customFormat="1" x14ac:dyDescent="0.2">
      <c r="A783" s="27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</row>
    <row r="784" spans="1:24" s="28" customFormat="1" x14ac:dyDescent="0.2">
      <c r="A784" s="27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</row>
    <row r="785" spans="1:24" s="28" customFormat="1" x14ac:dyDescent="0.2">
      <c r="A785" s="27"/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</row>
    <row r="786" spans="1:24" s="28" customFormat="1" x14ac:dyDescent="0.2">
      <c r="A786" s="27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</row>
    <row r="787" spans="1:24" s="28" customFormat="1" x14ac:dyDescent="0.2">
      <c r="A787" s="27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</row>
    <row r="788" spans="1:24" s="28" customFormat="1" x14ac:dyDescent="0.2">
      <c r="A788" s="27"/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</row>
    <row r="789" spans="1:24" s="28" customFormat="1" x14ac:dyDescent="0.2">
      <c r="A789" s="27"/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</row>
    <row r="790" spans="1:24" s="28" customFormat="1" x14ac:dyDescent="0.2">
      <c r="A790" s="27"/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</row>
    <row r="791" spans="1:24" s="28" customFormat="1" x14ac:dyDescent="0.2">
      <c r="A791" s="27"/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</row>
    <row r="792" spans="1:24" s="28" customFormat="1" x14ac:dyDescent="0.2">
      <c r="A792" s="27"/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</row>
    <row r="793" spans="1:24" s="28" customFormat="1" x14ac:dyDescent="0.2">
      <c r="A793" s="27"/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</row>
    <row r="794" spans="1:24" s="28" customFormat="1" x14ac:dyDescent="0.2">
      <c r="A794" s="27"/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</row>
    <row r="795" spans="1:24" s="28" customFormat="1" x14ac:dyDescent="0.2">
      <c r="A795" s="27"/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</row>
    <row r="796" spans="1:24" s="28" customFormat="1" x14ac:dyDescent="0.2">
      <c r="A796" s="27"/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</row>
    <row r="797" spans="1:24" s="28" customFormat="1" x14ac:dyDescent="0.2">
      <c r="A797" s="27"/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</row>
    <row r="798" spans="1:24" s="28" customFormat="1" x14ac:dyDescent="0.2">
      <c r="A798" s="27"/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</row>
    <row r="799" spans="1:24" s="28" customFormat="1" x14ac:dyDescent="0.2">
      <c r="A799" s="27"/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</row>
    <row r="800" spans="1:24" s="28" customFormat="1" x14ac:dyDescent="0.2">
      <c r="A800" s="27"/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</row>
    <row r="801" spans="1:24" s="28" customFormat="1" x14ac:dyDescent="0.2">
      <c r="A801" s="27"/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</row>
    <row r="802" spans="1:24" s="28" customFormat="1" x14ac:dyDescent="0.2">
      <c r="A802" s="27"/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</row>
    <row r="803" spans="1:24" s="28" customFormat="1" x14ac:dyDescent="0.2">
      <c r="A803" s="27"/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</row>
    <row r="804" spans="1:24" s="28" customFormat="1" x14ac:dyDescent="0.2">
      <c r="A804" s="27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</row>
    <row r="805" spans="1:24" s="28" customFormat="1" x14ac:dyDescent="0.2">
      <c r="A805" s="27"/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</row>
    <row r="806" spans="1:24" s="28" customFormat="1" x14ac:dyDescent="0.2">
      <c r="A806" s="27"/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</row>
    <row r="807" spans="1:24" s="28" customFormat="1" x14ac:dyDescent="0.2">
      <c r="A807" s="27"/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</row>
    <row r="808" spans="1:24" s="28" customFormat="1" x14ac:dyDescent="0.2">
      <c r="A808" s="27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</row>
    <row r="809" spans="1:24" s="28" customFormat="1" x14ac:dyDescent="0.2">
      <c r="A809" s="27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</row>
    <row r="810" spans="1:24" s="28" customFormat="1" x14ac:dyDescent="0.2">
      <c r="A810" s="27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</row>
    <row r="811" spans="1:24" s="28" customFormat="1" x14ac:dyDescent="0.2">
      <c r="A811" s="27"/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</row>
    <row r="812" spans="1:24" s="28" customFormat="1" x14ac:dyDescent="0.2">
      <c r="A812" s="27"/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</row>
    <row r="813" spans="1:24" s="28" customFormat="1" x14ac:dyDescent="0.2">
      <c r="A813" s="27"/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</row>
    <row r="814" spans="1:24" s="28" customFormat="1" x14ac:dyDescent="0.2">
      <c r="A814" s="27"/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</row>
    <row r="815" spans="1:24" s="28" customFormat="1" x14ac:dyDescent="0.2">
      <c r="A815" s="27"/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</row>
    <row r="816" spans="1:24" s="28" customFormat="1" x14ac:dyDescent="0.2">
      <c r="A816" s="27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</row>
    <row r="817" spans="1:24" s="28" customFormat="1" x14ac:dyDescent="0.2">
      <c r="A817" s="27"/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</row>
    <row r="818" spans="1:24" s="28" customFormat="1" x14ac:dyDescent="0.2">
      <c r="A818" s="27"/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</row>
    <row r="819" spans="1:24" s="28" customFormat="1" x14ac:dyDescent="0.2">
      <c r="A819" s="27"/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</row>
    <row r="820" spans="1:24" s="28" customFormat="1" x14ac:dyDescent="0.2">
      <c r="A820" s="27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</row>
    <row r="821" spans="1:24" s="28" customFormat="1" x14ac:dyDescent="0.2">
      <c r="A821" s="27"/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</row>
    <row r="822" spans="1:24" s="28" customFormat="1" x14ac:dyDescent="0.2">
      <c r="A822" s="27"/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</row>
    <row r="823" spans="1:24" s="28" customFormat="1" x14ac:dyDescent="0.2">
      <c r="A823" s="27"/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</row>
    <row r="824" spans="1:24" s="28" customFormat="1" x14ac:dyDescent="0.2">
      <c r="A824" s="27"/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</row>
    <row r="825" spans="1:24" s="28" customFormat="1" x14ac:dyDescent="0.2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</row>
    <row r="826" spans="1:24" s="28" customFormat="1" x14ac:dyDescent="0.2">
      <c r="A826" s="27"/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</row>
    <row r="827" spans="1:24" s="28" customFormat="1" x14ac:dyDescent="0.2">
      <c r="A827" s="27"/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</row>
    <row r="828" spans="1:24" s="28" customFormat="1" x14ac:dyDescent="0.2">
      <c r="A828" s="27"/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</row>
    <row r="829" spans="1:24" s="28" customFormat="1" x14ac:dyDescent="0.2">
      <c r="A829" s="27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</row>
    <row r="830" spans="1:24" s="28" customFormat="1" x14ac:dyDescent="0.2">
      <c r="A830" s="27"/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</row>
    <row r="831" spans="1:24" s="28" customFormat="1" x14ac:dyDescent="0.2">
      <c r="A831" s="27"/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</row>
    <row r="832" spans="1:24" s="28" customFormat="1" x14ac:dyDescent="0.2">
      <c r="A832" s="27"/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</row>
    <row r="833" spans="1:24" s="28" customFormat="1" x14ac:dyDescent="0.2">
      <c r="A833" s="27"/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</row>
    <row r="834" spans="1:24" s="28" customFormat="1" x14ac:dyDescent="0.2">
      <c r="A834" s="27"/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</row>
    <row r="835" spans="1:24" s="28" customFormat="1" x14ac:dyDescent="0.2">
      <c r="A835" s="27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</row>
    <row r="836" spans="1:24" s="28" customFormat="1" x14ac:dyDescent="0.2">
      <c r="A836" s="27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</row>
    <row r="837" spans="1:24" s="28" customFormat="1" x14ac:dyDescent="0.2">
      <c r="A837" s="27"/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</row>
    <row r="838" spans="1:24" s="28" customFormat="1" x14ac:dyDescent="0.2">
      <c r="A838" s="27"/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</row>
    <row r="839" spans="1:24" s="28" customFormat="1" x14ac:dyDescent="0.2">
      <c r="A839" s="27"/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</row>
    <row r="840" spans="1:24" s="28" customFormat="1" x14ac:dyDescent="0.2">
      <c r="A840" s="27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</row>
    <row r="841" spans="1:24" s="28" customFormat="1" x14ac:dyDescent="0.2">
      <c r="A841" s="27"/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</row>
    <row r="842" spans="1:24" s="28" customFormat="1" x14ac:dyDescent="0.2">
      <c r="A842" s="27"/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</row>
    <row r="843" spans="1:24" s="28" customFormat="1" x14ac:dyDescent="0.2">
      <c r="A843" s="27"/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</row>
    <row r="844" spans="1:24" s="28" customFormat="1" x14ac:dyDescent="0.2">
      <c r="A844" s="27"/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</row>
    <row r="845" spans="1:24" s="28" customFormat="1" x14ac:dyDescent="0.2">
      <c r="A845" s="27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</row>
    <row r="846" spans="1:24" s="28" customFormat="1" x14ac:dyDescent="0.2">
      <c r="A846" s="27"/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</row>
    <row r="847" spans="1:24" s="28" customFormat="1" x14ac:dyDescent="0.2">
      <c r="A847" s="27"/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</row>
    <row r="848" spans="1:24" s="28" customFormat="1" x14ac:dyDescent="0.2">
      <c r="A848" s="27"/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</row>
    <row r="849" spans="1:24" s="28" customFormat="1" x14ac:dyDescent="0.2">
      <c r="A849" s="27"/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</row>
    <row r="850" spans="1:24" s="28" customFormat="1" x14ac:dyDescent="0.2">
      <c r="A850" s="27"/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</row>
    <row r="851" spans="1:24" s="28" customFormat="1" x14ac:dyDescent="0.2">
      <c r="A851" s="27"/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</row>
    <row r="852" spans="1:24" s="28" customFormat="1" x14ac:dyDescent="0.2">
      <c r="A852" s="27"/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</row>
    <row r="853" spans="1:24" s="28" customFormat="1" x14ac:dyDescent="0.2">
      <c r="A853" s="27"/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</row>
    <row r="854" spans="1:24" s="28" customFormat="1" x14ac:dyDescent="0.2">
      <c r="A854" s="27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</row>
    <row r="855" spans="1:24" s="28" customFormat="1" x14ac:dyDescent="0.2">
      <c r="A855" s="27"/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</row>
    <row r="856" spans="1:24" s="28" customFormat="1" x14ac:dyDescent="0.2">
      <c r="A856" s="27"/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</row>
    <row r="857" spans="1:24" s="28" customFormat="1" x14ac:dyDescent="0.2">
      <c r="A857" s="27"/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</row>
    <row r="858" spans="1:24" s="28" customFormat="1" x14ac:dyDescent="0.2">
      <c r="A858" s="27"/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</row>
    <row r="859" spans="1:24" s="28" customFormat="1" x14ac:dyDescent="0.2">
      <c r="A859" s="27"/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</row>
    <row r="860" spans="1:24" s="28" customFormat="1" x14ac:dyDescent="0.2">
      <c r="A860" s="27"/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</row>
    <row r="861" spans="1:24" s="28" customFormat="1" x14ac:dyDescent="0.2">
      <c r="A861" s="27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</row>
    <row r="862" spans="1:24" s="28" customFormat="1" x14ac:dyDescent="0.2">
      <c r="A862" s="27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</row>
    <row r="863" spans="1:24" s="28" customFormat="1" x14ac:dyDescent="0.2">
      <c r="A863" s="27"/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</row>
    <row r="864" spans="1:24" s="28" customFormat="1" x14ac:dyDescent="0.2">
      <c r="A864" s="27"/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</row>
    <row r="865" spans="1:24" s="28" customFormat="1" x14ac:dyDescent="0.2">
      <c r="A865" s="27"/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</row>
    <row r="866" spans="1:24" s="28" customFormat="1" x14ac:dyDescent="0.2">
      <c r="A866" s="27"/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</row>
    <row r="867" spans="1:24" s="28" customFormat="1" x14ac:dyDescent="0.2">
      <c r="A867" s="27"/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</row>
    <row r="868" spans="1:24" s="28" customFormat="1" x14ac:dyDescent="0.2">
      <c r="A868" s="27"/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</row>
    <row r="869" spans="1:24" s="28" customFormat="1" x14ac:dyDescent="0.2">
      <c r="A869" s="27"/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</row>
    <row r="870" spans="1:24" s="28" customFormat="1" x14ac:dyDescent="0.2">
      <c r="A870" s="27"/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</row>
    <row r="871" spans="1:24" s="28" customFormat="1" x14ac:dyDescent="0.2">
      <c r="A871" s="27"/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</row>
    <row r="872" spans="1:24" s="28" customFormat="1" x14ac:dyDescent="0.2">
      <c r="A872" s="27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</row>
    <row r="873" spans="1:24" s="28" customFormat="1" x14ac:dyDescent="0.2">
      <c r="A873" s="27"/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</row>
    <row r="874" spans="1:24" s="28" customFormat="1" x14ac:dyDescent="0.2">
      <c r="A874" s="27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</row>
    <row r="875" spans="1:24" s="28" customFormat="1" x14ac:dyDescent="0.2">
      <c r="A875" s="27"/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</row>
    <row r="876" spans="1:24" s="28" customFormat="1" x14ac:dyDescent="0.2">
      <c r="A876" s="27"/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</row>
    <row r="877" spans="1:24" s="28" customFormat="1" x14ac:dyDescent="0.2">
      <c r="A877" s="27"/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</row>
    <row r="878" spans="1:24" s="28" customFormat="1" x14ac:dyDescent="0.2">
      <c r="A878" s="27"/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</row>
    <row r="879" spans="1:24" s="28" customFormat="1" x14ac:dyDescent="0.2">
      <c r="A879" s="27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</row>
    <row r="880" spans="1:24" s="28" customFormat="1" x14ac:dyDescent="0.2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</row>
    <row r="881" spans="1:24" s="28" customFormat="1" x14ac:dyDescent="0.2">
      <c r="A881" s="27"/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</row>
    <row r="882" spans="1:24" s="28" customFormat="1" x14ac:dyDescent="0.2">
      <c r="A882" s="27"/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</row>
    <row r="883" spans="1:24" s="28" customFormat="1" x14ac:dyDescent="0.2">
      <c r="A883" s="27"/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</row>
    <row r="884" spans="1:24" s="28" customFormat="1" x14ac:dyDescent="0.2">
      <c r="A884" s="27"/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</row>
    <row r="885" spans="1:24" s="28" customFormat="1" x14ac:dyDescent="0.2">
      <c r="A885" s="27"/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</row>
    <row r="886" spans="1:24" s="28" customFormat="1" x14ac:dyDescent="0.2">
      <c r="A886" s="27"/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</row>
    <row r="887" spans="1:24" s="28" customFormat="1" x14ac:dyDescent="0.2">
      <c r="A887" s="27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</row>
    <row r="888" spans="1:24" s="28" customFormat="1" x14ac:dyDescent="0.2">
      <c r="A888" s="27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</row>
    <row r="889" spans="1:24" s="28" customFormat="1" x14ac:dyDescent="0.2">
      <c r="A889" s="27"/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</row>
    <row r="890" spans="1:24" s="28" customFormat="1" x14ac:dyDescent="0.2">
      <c r="A890" s="27"/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</row>
    <row r="891" spans="1:24" s="28" customFormat="1" x14ac:dyDescent="0.2">
      <c r="A891" s="27"/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</row>
    <row r="892" spans="1:24" s="28" customFormat="1" x14ac:dyDescent="0.2">
      <c r="A892" s="27"/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</row>
    <row r="893" spans="1:24" s="28" customFormat="1" x14ac:dyDescent="0.2">
      <c r="A893" s="27"/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</row>
    <row r="894" spans="1:24" s="28" customFormat="1" x14ac:dyDescent="0.2">
      <c r="A894" s="27"/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</row>
    <row r="895" spans="1:24" s="28" customFormat="1" x14ac:dyDescent="0.2">
      <c r="A895" s="27"/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</row>
    <row r="896" spans="1:24" s="28" customFormat="1" x14ac:dyDescent="0.2">
      <c r="A896" s="27"/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</row>
    <row r="897" spans="1:24" s="28" customFormat="1" x14ac:dyDescent="0.2">
      <c r="A897" s="27"/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</row>
    <row r="898" spans="1:24" s="28" customFormat="1" x14ac:dyDescent="0.2">
      <c r="A898" s="27"/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</row>
    <row r="899" spans="1:24" s="28" customFormat="1" x14ac:dyDescent="0.2">
      <c r="A899" s="27"/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</row>
    <row r="900" spans="1:24" s="28" customFormat="1" x14ac:dyDescent="0.2">
      <c r="A900" s="27"/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</row>
    <row r="901" spans="1:24" s="28" customFormat="1" x14ac:dyDescent="0.2">
      <c r="A901" s="27"/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</row>
    <row r="902" spans="1:24" s="28" customFormat="1" x14ac:dyDescent="0.2">
      <c r="A902" s="27"/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</row>
    <row r="903" spans="1:24" s="28" customFormat="1" x14ac:dyDescent="0.2">
      <c r="A903" s="27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</row>
    <row r="904" spans="1:24" s="28" customFormat="1" x14ac:dyDescent="0.2">
      <c r="A904" s="27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</row>
    <row r="905" spans="1:24" s="28" customFormat="1" x14ac:dyDescent="0.2">
      <c r="A905" s="27"/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</row>
    <row r="906" spans="1:24" s="28" customFormat="1" x14ac:dyDescent="0.2">
      <c r="A906" s="27"/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</row>
    <row r="907" spans="1:24" s="28" customFormat="1" x14ac:dyDescent="0.2">
      <c r="A907" s="27"/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</row>
    <row r="908" spans="1:24" s="28" customFormat="1" x14ac:dyDescent="0.2">
      <c r="A908" s="27"/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</row>
    <row r="909" spans="1:24" s="28" customFormat="1" x14ac:dyDescent="0.2">
      <c r="A909" s="27"/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</row>
    <row r="910" spans="1:24" s="28" customFormat="1" x14ac:dyDescent="0.2">
      <c r="A910" s="27"/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</row>
    <row r="911" spans="1:24" s="28" customFormat="1" x14ac:dyDescent="0.2">
      <c r="A911" s="27"/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</row>
    <row r="912" spans="1:24" s="28" customFormat="1" x14ac:dyDescent="0.2">
      <c r="A912" s="27"/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</row>
    <row r="913" spans="1:24" s="28" customFormat="1" x14ac:dyDescent="0.2">
      <c r="A913" s="27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</row>
    <row r="914" spans="1:24" s="28" customFormat="1" x14ac:dyDescent="0.2">
      <c r="A914" s="27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</row>
    <row r="915" spans="1:24" s="28" customFormat="1" x14ac:dyDescent="0.2">
      <c r="A915" s="27"/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</row>
    <row r="916" spans="1:24" s="28" customFormat="1" x14ac:dyDescent="0.2">
      <c r="A916" s="27"/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</row>
    <row r="917" spans="1:24" s="28" customFormat="1" x14ac:dyDescent="0.2">
      <c r="A917" s="27"/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</row>
    <row r="918" spans="1:24" s="28" customFormat="1" x14ac:dyDescent="0.2">
      <c r="A918" s="27"/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</row>
    <row r="919" spans="1:24" s="28" customFormat="1" x14ac:dyDescent="0.2">
      <c r="A919" s="27"/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</row>
    <row r="920" spans="1:24" s="28" customFormat="1" x14ac:dyDescent="0.2">
      <c r="A920" s="27"/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</row>
    <row r="921" spans="1:24" s="28" customFormat="1" x14ac:dyDescent="0.2">
      <c r="A921" s="27"/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</row>
    <row r="922" spans="1:24" s="28" customFormat="1" x14ac:dyDescent="0.2">
      <c r="A922" s="27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</row>
    <row r="923" spans="1:24" s="28" customFormat="1" x14ac:dyDescent="0.2">
      <c r="A923" s="27"/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</row>
    <row r="924" spans="1:24" s="28" customFormat="1" x14ac:dyDescent="0.2">
      <c r="A924" s="27"/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</row>
    <row r="925" spans="1:24" s="28" customFormat="1" x14ac:dyDescent="0.2">
      <c r="A925" s="27"/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</row>
    <row r="926" spans="1:24" s="28" customFormat="1" x14ac:dyDescent="0.2">
      <c r="A926" s="27"/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</row>
    <row r="927" spans="1:24" s="28" customFormat="1" x14ac:dyDescent="0.2">
      <c r="A927" s="27"/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</row>
    <row r="928" spans="1:24" s="28" customFormat="1" x14ac:dyDescent="0.2">
      <c r="A928" s="27"/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</row>
    <row r="929" spans="1:24" s="28" customFormat="1" x14ac:dyDescent="0.2">
      <c r="A929" s="27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</row>
    <row r="930" spans="1:24" s="28" customFormat="1" x14ac:dyDescent="0.2">
      <c r="A930" s="27"/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</row>
    <row r="931" spans="1:24" s="28" customFormat="1" x14ac:dyDescent="0.2">
      <c r="A931" s="27"/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</row>
    <row r="932" spans="1:24" s="28" customFormat="1" x14ac:dyDescent="0.2">
      <c r="A932" s="27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</row>
    <row r="933" spans="1:24" s="28" customFormat="1" x14ac:dyDescent="0.2">
      <c r="A933" s="27"/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</row>
    <row r="934" spans="1:24" s="28" customFormat="1" x14ac:dyDescent="0.2">
      <c r="A934" s="27"/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</row>
    <row r="935" spans="1:24" s="28" customFormat="1" x14ac:dyDescent="0.2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</row>
    <row r="936" spans="1:24" s="28" customFormat="1" x14ac:dyDescent="0.2">
      <c r="A936" s="27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</row>
    <row r="937" spans="1:24" s="28" customFormat="1" x14ac:dyDescent="0.2">
      <c r="A937" s="27"/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</row>
    <row r="938" spans="1:24" s="28" customFormat="1" x14ac:dyDescent="0.2">
      <c r="A938" s="27"/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</row>
    <row r="939" spans="1:24" s="28" customFormat="1" x14ac:dyDescent="0.2">
      <c r="A939" s="27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</row>
    <row r="940" spans="1:24" s="28" customFormat="1" x14ac:dyDescent="0.2">
      <c r="A940" s="27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</row>
    <row r="941" spans="1:24" s="28" customFormat="1" x14ac:dyDescent="0.2">
      <c r="A941" s="27"/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</row>
    <row r="942" spans="1:24" s="28" customFormat="1" x14ac:dyDescent="0.2">
      <c r="A942" s="27"/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</row>
    <row r="943" spans="1:24" s="28" customFormat="1" x14ac:dyDescent="0.2">
      <c r="A943" s="27"/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</row>
    <row r="944" spans="1:24" s="28" customFormat="1" x14ac:dyDescent="0.2">
      <c r="A944" s="27"/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</row>
    <row r="945" spans="1:24" s="28" customFormat="1" x14ac:dyDescent="0.2">
      <c r="A945" s="27"/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</row>
    <row r="946" spans="1:24" s="28" customFormat="1" x14ac:dyDescent="0.2">
      <c r="A946" s="27"/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</row>
    <row r="947" spans="1:24" s="28" customFormat="1" x14ac:dyDescent="0.2">
      <c r="A947" s="27"/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</row>
    <row r="948" spans="1:24" s="28" customFormat="1" x14ac:dyDescent="0.2">
      <c r="A948" s="27"/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</row>
    <row r="949" spans="1:24" s="28" customFormat="1" x14ac:dyDescent="0.2">
      <c r="A949" s="27"/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</row>
    <row r="950" spans="1:24" s="28" customFormat="1" x14ac:dyDescent="0.2">
      <c r="A950" s="27"/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</row>
    <row r="951" spans="1:24" s="28" customFormat="1" x14ac:dyDescent="0.2">
      <c r="A951" s="27"/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</row>
    <row r="952" spans="1:24" s="28" customFormat="1" x14ac:dyDescent="0.2">
      <c r="A952" s="27"/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</row>
    <row r="953" spans="1:24" s="28" customFormat="1" x14ac:dyDescent="0.2">
      <c r="A953" s="27"/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</row>
    <row r="954" spans="1:24" s="28" customFormat="1" x14ac:dyDescent="0.2">
      <c r="A954" s="27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</row>
    <row r="955" spans="1:24" s="28" customFormat="1" x14ac:dyDescent="0.2">
      <c r="A955" s="27"/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</row>
    <row r="956" spans="1:24" s="28" customFormat="1" x14ac:dyDescent="0.2">
      <c r="A956" s="27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</row>
    <row r="957" spans="1:24" s="28" customFormat="1" x14ac:dyDescent="0.2">
      <c r="A957" s="27"/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</row>
    <row r="958" spans="1:24" s="28" customFormat="1" x14ac:dyDescent="0.2">
      <c r="A958" s="27"/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</row>
    <row r="959" spans="1:24" s="28" customFormat="1" x14ac:dyDescent="0.2">
      <c r="A959" s="27"/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</row>
    <row r="960" spans="1:24" s="28" customFormat="1" x14ac:dyDescent="0.2">
      <c r="A960" s="27"/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</row>
    <row r="961" spans="1:24" s="28" customFormat="1" x14ac:dyDescent="0.2">
      <c r="A961" s="27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</row>
    <row r="962" spans="1:24" s="28" customFormat="1" x14ac:dyDescent="0.2">
      <c r="A962" s="27"/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</row>
    <row r="963" spans="1:24" s="28" customFormat="1" x14ac:dyDescent="0.2">
      <c r="A963" s="27"/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</row>
    <row r="964" spans="1:24" s="28" customFormat="1" x14ac:dyDescent="0.2">
      <c r="A964" s="27"/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</row>
    <row r="965" spans="1:24" s="28" customFormat="1" x14ac:dyDescent="0.2">
      <c r="A965" s="27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</row>
    <row r="966" spans="1:24" s="28" customFormat="1" x14ac:dyDescent="0.2">
      <c r="A966" s="27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</row>
    <row r="967" spans="1:24" s="28" customFormat="1" x14ac:dyDescent="0.2">
      <c r="A967" s="27"/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</row>
    <row r="968" spans="1:24" s="28" customFormat="1" x14ac:dyDescent="0.2">
      <c r="A968" s="27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</row>
    <row r="969" spans="1:24" s="28" customFormat="1" x14ac:dyDescent="0.2">
      <c r="A969" s="27"/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</row>
    <row r="970" spans="1:24" s="28" customFormat="1" x14ac:dyDescent="0.2">
      <c r="A970" s="27"/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</row>
    <row r="971" spans="1:24" s="28" customFormat="1" x14ac:dyDescent="0.2">
      <c r="A971" s="27"/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</row>
    <row r="972" spans="1:24" s="28" customFormat="1" x14ac:dyDescent="0.2">
      <c r="A972" s="27"/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</row>
    <row r="973" spans="1:24" s="28" customFormat="1" x14ac:dyDescent="0.2">
      <c r="A973" s="27"/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</row>
    <row r="974" spans="1:24" s="28" customFormat="1" x14ac:dyDescent="0.2">
      <c r="A974" s="27"/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</row>
    <row r="975" spans="1:24" s="28" customFormat="1" x14ac:dyDescent="0.2">
      <c r="A975" s="27"/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</row>
    <row r="976" spans="1:24" s="28" customFormat="1" x14ac:dyDescent="0.2">
      <c r="A976" s="27"/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</row>
    <row r="977" spans="1:24" s="28" customFormat="1" x14ac:dyDescent="0.2">
      <c r="A977" s="27"/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</row>
    <row r="978" spans="1:24" s="28" customFormat="1" x14ac:dyDescent="0.2">
      <c r="A978" s="27"/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</row>
    <row r="979" spans="1:24" s="28" customFormat="1" x14ac:dyDescent="0.2">
      <c r="A979" s="27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</row>
    <row r="980" spans="1:24" s="28" customFormat="1" x14ac:dyDescent="0.2">
      <c r="A980" s="27"/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</row>
    <row r="981" spans="1:24" s="28" customFormat="1" x14ac:dyDescent="0.2">
      <c r="A981" s="27"/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</row>
    <row r="982" spans="1:24" s="28" customFormat="1" x14ac:dyDescent="0.2">
      <c r="A982" s="27"/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</row>
    <row r="983" spans="1:24" s="28" customFormat="1" x14ac:dyDescent="0.2">
      <c r="A983" s="27"/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</row>
    <row r="984" spans="1:24" s="28" customFormat="1" x14ac:dyDescent="0.2">
      <c r="A984" s="27"/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</row>
    <row r="985" spans="1:24" s="28" customFormat="1" x14ac:dyDescent="0.2">
      <c r="A985" s="27"/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</row>
    <row r="986" spans="1:24" s="28" customFormat="1" x14ac:dyDescent="0.2">
      <c r="A986" s="27"/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</row>
    <row r="987" spans="1:24" s="28" customFormat="1" x14ac:dyDescent="0.2">
      <c r="A987" s="27"/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</row>
    <row r="988" spans="1:24" s="28" customFormat="1" x14ac:dyDescent="0.2">
      <c r="A988" s="27"/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</row>
    <row r="989" spans="1:24" s="28" customFormat="1" x14ac:dyDescent="0.2">
      <c r="A989" s="27"/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</row>
    <row r="990" spans="1:24" s="28" customFormat="1" x14ac:dyDescent="0.2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</row>
    <row r="991" spans="1:24" s="28" customFormat="1" x14ac:dyDescent="0.2">
      <c r="A991" s="27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</row>
    <row r="992" spans="1:24" s="28" customFormat="1" x14ac:dyDescent="0.2">
      <c r="A992" s="27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</row>
    <row r="993" spans="1:24" s="28" customFormat="1" x14ac:dyDescent="0.2">
      <c r="A993" s="27"/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</row>
    <row r="994" spans="1:24" s="28" customFormat="1" x14ac:dyDescent="0.2">
      <c r="A994" s="27"/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</row>
    <row r="995" spans="1:24" s="28" customFormat="1" x14ac:dyDescent="0.2">
      <c r="A995" s="27"/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</row>
    <row r="996" spans="1:24" s="28" customFormat="1" x14ac:dyDescent="0.2">
      <c r="A996" s="27"/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</row>
    <row r="997" spans="1:24" s="28" customFormat="1" x14ac:dyDescent="0.2">
      <c r="A997" s="27"/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</row>
    <row r="998" spans="1:24" s="28" customFormat="1" x14ac:dyDescent="0.2">
      <c r="A998" s="27"/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</row>
    <row r="999" spans="1:24" s="28" customFormat="1" x14ac:dyDescent="0.2">
      <c r="A999" s="27"/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</row>
    <row r="1000" spans="1:24" s="28" customFormat="1" x14ac:dyDescent="0.2">
      <c r="A1000" s="27"/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</row>
    <row r="1001" spans="1:24" s="28" customFormat="1" x14ac:dyDescent="0.2">
      <c r="A1001" s="27"/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</row>
    <row r="1002" spans="1:24" s="28" customFormat="1" x14ac:dyDescent="0.2">
      <c r="A1002" s="27"/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</row>
    <row r="1003" spans="1:24" s="28" customFormat="1" x14ac:dyDescent="0.2">
      <c r="A1003" s="27"/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</row>
    <row r="1004" spans="1:24" s="28" customFormat="1" x14ac:dyDescent="0.2">
      <c r="A1004" s="27"/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</row>
    <row r="1005" spans="1:24" s="28" customFormat="1" x14ac:dyDescent="0.2">
      <c r="A1005" s="27"/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</row>
    <row r="1006" spans="1:24" s="28" customFormat="1" x14ac:dyDescent="0.2">
      <c r="A1006" s="27"/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</row>
    <row r="1007" spans="1:24" s="28" customFormat="1" x14ac:dyDescent="0.2">
      <c r="A1007" s="27"/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</row>
    <row r="1008" spans="1:24" s="28" customFormat="1" x14ac:dyDescent="0.2">
      <c r="A1008" s="27"/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</row>
    <row r="1009" spans="1:24" s="28" customFormat="1" x14ac:dyDescent="0.2">
      <c r="A1009" s="27"/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</row>
    <row r="1010" spans="1:24" s="28" customFormat="1" x14ac:dyDescent="0.2">
      <c r="A1010" s="27"/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</row>
    <row r="1011" spans="1:24" s="28" customFormat="1" x14ac:dyDescent="0.2">
      <c r="A1011" s="27"/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</row>
    <row r="1012" spans="1:24" s="28" customFormat="1" x14ac:dyDescent="0.2">
      <c r="A1012" s="27"/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</row>
    <row r="1013" spans="1:24" s="28" customFormat="1" x14ac:dyDescent="0.2">
      <c r="A1013" s="27"/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</row>
    <row r="1014" spans="1:24" s="28" customFormat="1" x14ac:dyDescent="0.2">
      <c r="A1014" s="27"/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</row>
    <row r="1015" spans="1:24" s="28" customFormat="1" x14ac:dyDescent="0.2">
      <c r="A1015" s="27"/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</row>
    <row r="1016" spans="1:24" s="28" customFormat="1" x14ac:dyDescent="0.2">
      <c r="A1016" s="27"/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</row>
    <row r="1017" spans="1:24" s="28" customFormat="1" x14ac:dyDescent="0.2">
      <c r="A1017" s="27"/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</row>
    <row r="1018" spans="1:24" s="28" customFormat="1" x14ac:dyDescent="0.2">
      <c r="A1018" s="27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</row>
    <row r="1019" spans="1:24" s="28" customFormat="1" x14ac:dyDescent="0.2">
      <c r="A1019" s="27"/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</row>
    <row r="1020" spans="1:24" s="28" customFormat="1" x14ac:dyDescent="0.2">
      <c r="A1020" s="27"/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</row>
    <row r="1021" spans="1:24" s="28" customFormat="1" x14ac:dyDescent="0.2">
      <c r="A1021" s="27"/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</row>
    <row r="1022" spans="1:24" s="28" customFormat="1" x14ac:dyDescent="0.2">
      <c r="A1022" s="27"/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</row>
    <row r="1023" spans="1:24" s="28" customFormat="1" x14ac:dyDescent="0.2">
      <c r="A1023" s="27"/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</row>
    <row r="1024" spans="1:24" s="28" customFormat="1" x14ac:dyDescent="0.2">
      <c r="A1024" s="27"/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</row>
    <row r="1025" spans="1:24" s="28" customFormat="1" x14ac:dyDescent="0.2">
      <c r="A1025" s="27"/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</row>
    <row r="1026" spans="1:24" s="28" customFormat="1" x14ac:dyDescent="0.2">
      <c r="A1026" s="27"/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</row>
    <row r="1027" spans="1:24" s="28" customFormat="1" x14ac:dyDescent="0.2">
      <c r="A1027" s="27"/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</row>
    <row r="1028" spans="1:24" s="28" customFormat="1" x14ac:dyDescent="0.2">
      <c r="A1028" s="27"/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</row>
    <row r="1029" spans="1:24" s="28" customFormat="1" x14ac:dyDescent="0.2">
      <c r="A1029" s="27"/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</row>
    <row r="1030" spans="1:24" s="28" customFormat="1" x14ac:dyDescent="0.2">
      <c r="A1030" s="27"/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</row>
    <row r="1031" spans="1:24" s="28" customFormat="1" x14ac:dyDescent="0.2">
      <c r="A1031" s="27"/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</row>
    <row r="1032" spans="1:24" s="28" customFormat="1" x14ac:dyDescent="0.2">
      <c r="A1032" s="27"/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</row>
    <row r="1033" spans="1:24" s="28" customFormat="1" x14ac:dyDescent="0.2">
      <c r="A1033" s="27"/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</row>
    <row r="1034" spans="1:24" s="28" customFormat="1" x14ac:dyDescent="0.2">
      <c r="A1034" s="27"/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</row>
    <row r="1035" spans="1:24" s="28" customFormat="1" x14ac:dyDescent="0.2">
      <c r="A1035" s="27"/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</row>
    <row r="1036" spans="1:24" s="28" customFormat="1" x14ac:dyDescent="0.2">
      <c r="A1036" s="27"/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</row>
    <row r="1037" spans="1:24" s="28" customFormat="1" x14ac:dyDescent="0.2">
      <c r="A1037" s="27"/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</row>
    <row r="1038" spans="1:24" s="28" customFormat="1" x14ac:dyDescent="0.2">
      <c r="A1038" s="27"/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</row>
    <row r="1039" spans="1:24" s="28" customFormat="1" x14ac:dyDescent="0.2">
      <c r="A1039" s="27"/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</row>
    <row r="1040" spans="1:24" s="28" customFormat="1" x14ac:dyDescent="0.2">
      <c r="A1040" s="27"/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</row>
    <row r="1041" spans="1:24" s="28" customFormat="1" x14ac:dyDescent="0.2">
      <c r="A1041" s="27"/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</row>
    <row r="1042" spans="1:24" s="28" customFormat="1" x14ac:dyDescent="0.2">
      <c r="A1042" s="27"/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</row>
    <row r="1043" spans="1:24" s="28" customFormat="1" x14ac:dyDescent="0.2">
      <c r="A1043" s="27"/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</row>
    <row r="1044" spans="1:24" s="28" customFormat="1" x14ac:dyDescent="0.2">
      <c r="A1044" s="27"/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</row>
    <row r="1045" spans="1:24" s="28" customFormat="1" x14ac:dyDescent="0.2">
      <c r="A1045" s="27"/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</row>
    <row r="1046" spans="1:24" s="28" customFormat="1" x14ac:dyDescent="0.2">
      <c r="A1046" s="27"/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</row>
    <row r="1047" spans="1:24" s="28" customFormat="1" x14ac:dyDescent="0.2">
      <c r="A1047" s="27"/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</row>
    <row r="1048" spans="1:24" s="28" customFormat="1" x14ac:dyDescent="0.2">
      <c r="A1048" s="27"/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</row>
    <row r="1049" spans="1:24" s="28" customFormat="1" x14ac:dyDescent="0.2">
      <c r="A1049" s="27"/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</row>
    <row r="1050" spans="1:24" s="28" customFormat="1" x14ac:dyDescent="0.2">
      <c r="A1050" s="27"/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</row>
    <row r="1051" spans="1:24" s="28" customFormat="1" x14ac:dyDescent="0.2">
      <c r="A1051" s="27"/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</row>
    <row r="1052" spans="1:24" s="28" customFormat="1" x14ac:dyDescent="0.2">
      <c r="A1052" s="27"/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</row>
    <row r="1053" spans="1:24" s="28" customFormat="1" x14ac:dyDescent="0.2">
      <c r="A1053" s="27"/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</row>
    <row r="1054" spans="1:24" s="28" customFormat="1" x14ac:dyDescent="0.2">
      <c r="A1054" s="27"/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</row>
    <row r="1055" spans="1:24" s="28" customFormat="1" x14ac:dyDescent="0.2">
      <c r="A1055" s="27"/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</row>
    <row r="1056" spans="1:24" s="28" customFormat="1" x14ac:dyDescent="0.2">
      <c r="A1056" s="27"/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</row>
    <row r="1057" spans="1:24" s="28" customFormat="1" x14ac:dyDescent="0.2">
      <c r="A1057" s="27"/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</row>
    <row r="1058" spans="1:24" s="28" customFormat="1" x14ac:dyDescent="0.2">
      <c r="A1058" s="27"/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</row>
    <row r="1059" spans="1:24" s="28" customFormat="1" x14ac:dyDescent="0.2">
      <c r="A1059" s="27"/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</row>
    <row r="1060" spans="1:24" s="28" customFormat="1" x14ac:dyDescent="0.2">
      <c r="A1060" s="27"/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</row>
    <row r="1061" spans="1:24" s="28" customFormat="1" x14ac:dyDescent="0.2">
      <c r="A1061" s="27"/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</row>
    <row r="1062" spans="1:24" s="28" customFormat="1" x14ac:dyDescent="0.2">
      <c r="A1062" s="27"/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</row>
    <row r="1063" spans="1:24" s="28" customFormat="1" x14ac:dyDescent="0.2">
      <c r="A1063" s="27"/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</row>
    <row r="1064" spans="1:24" s="28" customFormat="1" x14ac:dyDescent="0.2">
      <c r="A1064" s="27"/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</row>
    <row r="1065" spans="1:24" s="28" customFormat="1" x14ac:dyDescent="0.2">
      <c r="A1065" s="27"/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</row>
    <row r="1066" spans="1:24" s="28" customFormat="1" x14ac:dyDescent="0.2">
      <c r="A1066" s="27"/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</row>
    <row r="1067" spans="1:24" s="28" customFormat="1" x14ac:dyDescent="0.2">
      <c r="A1067" s="27"/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</row>
    <row r="1068" spans="1:24" s="28" customFormat="1" x14ac:dyDescent="0.2">
      <c r="A1068" s="27"/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</row>
    <row r="1069" spans="1:24" s="28" customFormat="1" x14ac:dyDescent="0.2">
      <c r="A1069" s="27"/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</row>
    <row r="1070" spans="1:24" s="28" customFormat="1" x14ac:dyDescent="0.2">
      <c r="A1070" s="27"/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</row>
    <row r="1071" spans="1:24" s="28" customFormat="1" x14ac:dyDescent="0.2">
      <c r="A1071" s="27"/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</row>
    <row r="1072" spans="1:24" s="28" customFormat="1" x14ac:dyDescent="0.2">
      <c r="A1072" s="27"/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</row>
    <row r="1073" spans="1:24" s="28" customFormat="1" x14ac:dyDescent="0.2">
      <c r="A1073" s="27"/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</row>
    <row r="1074" spans="1:24" s="28" customFormat="1" x14ac:dyDescent="0.2">
      <c r="A1074" s="27"/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</row>
    <row r="1075" spans="1:24" s="28" customFormat="1" x14ac:dyDescent="0.2">
      <c r="A1075" s="27"/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</row>
    <row r="1076" spans="1:24" s="28" customFormat="1" x14ac:dyDescent="0.2">
      <c r="A1076" s="27"/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</row>
    <row r="1077" spans="1:24" s="28" customFormat="1" x14ac:dyDescent="0.2">
      <c r="A1077" s="27"/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</row>
    <row r="1078" spans="1:24" s="28" customFormat="1" x14ac:dyDescent="0.2">
      <c r="A1078" s="27"/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</row>
    <row r="1079" spans="1:24" s="28" customFormat="1" x14ac:dyDescent="0.2">
      <c r="A1079" s="27"/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</row>
    <row r="1080" spans="1:24" s="28" customFormat="1" x14ac:dyDescent="0.2">
      <c r="A1080" s="27"/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</row>
    <row r="1081" spans="1:24" s="28" customFormat="1" x14ac:dyDescent="0.2">
      <c r="A1081" s="27"/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</row>
    <row r="1082" spans="1:24" s="28" customFormat="1" x14ac:dyDescent="0.2">
      <c r="A1082" s="27"/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</row>
    <row r="1083" spans="1:24" s="28" customFormat="1" x14ac:dyDescent="0.2">
      <c r="A1083" s="27"/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</row>
    <row r="1084" spans="1:24" s="28" customFormat="1" x14ac:dyDescent="0.2">
      <c r="A1084" s="27"/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</row>
    <row r="1085" spans="1:24" s="28" customFormat="1" x14ac:dyDescent="0.2">
      <c r="A1085" s="27"/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</row>
    <row r="1086" spans="1:24" s="28" customFormat="1" x14ac:dyDescent="0.2">
      <c r="A1086" s="27"/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</row>
    <row r="1087" spans="1:24" s="28" customFormat="1" x14ac:dyDescent="0.2">
      <c r="A1087" s="27"/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</row>
    <row r="1088" spans="1:24" s="28" customFormat="1" x14ac:dyDescent="0.2">
      <c r="A1088" s="27"/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</row>
    <row r="1089" spans="1:24" s="28" customFormat="1" x14ac:dyDescent="0.2">
      <c r="A1089" s="27"/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</row>
    <row r="1090" spans="1:24" s="28" customFormat="1" x14ac:dyDescent="0.2">
      <c r="A1090" s="27"/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</row>
    <row r="1091" spans="1:24" s="28" customFormat="1" x14ac:dyDescent="0.2">
      <c r="A1091" s="27"/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</row>
    <row r="1092" spans="1:24" s="28" customFormat="1" x14ac:dyDescent="0.2">
      <c r="A1092" s="27"/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</row>
    <row r="1093" spans="1:24" s="28" customFormat="1" x14ac:dyDescent="0.2">
      <c r="A1093" s="27"/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</row>
    <row r="1094" spans="1:24" s="28" customFormat="1" x14ac:dyDescent="0.2">
      <c r="A1094" s="27"/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</row>
    <row r="1095" spans="1:24" s="28" customFormat="1" x14ac:dyDescent="0.2">
      <c r="A1095" s="27"/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</row>
    <row r="1096" spans="1:24" s="28" customFormat="1" x14ac:dyDescent="0.2">
      <c r="A1096" s="27"/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</row>
    <row r="1097" spans="1:24" s="28" customFormat="1" x14ac:dyDescent="0.2">
      <c r="A1097" s="27"/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</row>
    <row r="1098" spans="1:24" s="28" customFormat="1" x14ac:dyDescent="0.2">
      <c r="A1098" s="27"/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</row>
    <row r="1099" spans="1:24" s="28" customFormat="1" x14ac:dyDescent="0.2">
      <c r="A1099" s="27"/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</row>
    <row r="1100" spans="1:24" s="28" customFormat="1" x14ac:dyDescent="0.2">
      <c r="A1100" s="27"/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</row>
    <row r="1101" spans="1:24" s="28" customFormat="1" x14ac:dyDescent="0.2">
      <c r="A1101" s="27"/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</row>
    <row r="1102" spans="1:24" s="28" customFormat="1" x14ac:dyDescent="0.2">
      <c r="A1102" s="27"/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</row>
    <row r="1103" spans="1:24" s="28" customFormat="1" x14ac:dyDescent="0.2">
      <c r="A1103" s="27"/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</row>
    <row r="1104" spans="1:24" s="28" customFormat="1" x14ac:dyDescent="0.2">
      <c r="A1104" s="27"/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</row>
    <row r="1105" spans="1:24" s="28" customFormat="1" x14ac:dyDescent="0.2">
      <c r="A1105" s="27"/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</row>
    <row r="1106" spans="1:24" s="28" customFormat="1" x14ac:dyDescent="0.2">
      <c r="A1106" s="27"/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</row>
    <row r="1107" spans="1:24" s="28" customFormat="1" x14ac:dyDescent="0.2">
      <c r="A1107" s="27"/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</row>
    <row r="1108" spans="1:24" s="28" customFormat="1" x14ac:dyDescent="0.2">
      <c r="A1108" s="27"/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</row>
    <row r="1109" spans="1:24" s="28" customFormat="1" x14ac:dyDescent="0.2">
      <c r="A1109" s="27"/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</row>
    <row r="1110" spans="1:24" s="28" customFormat="1" x14ac:dyDescent="0.2">
      <c r="A1110" s="27"/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</row>
    <row r="1111" spans="1:24" s="28" customFormat="1" x14ac:dyDescent="0.2">
      <c r="A1111" s="27"/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</row>
    <row r="1112" spans="1:24" s="28" customFormat="1" x14ac:dyDescent="0.2">
      <c r="A1112" s="27"/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</row>
    <row r="1113" spans="1:24" s="28" customFormat="1" x14ac:dyDescent="0.2">
      <c r="A1113" s="27"/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</row>
    <row r="1114" spans="1:24" s="28" customFormat="1" x14ac:dyDescent="0.2">
      <c r="A1114" s="27"/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</row>
    <row r="1115" spans="1:24" s="28" customFormat="1" x14ac:dyDescent="0.2">
      <c r="A1115" s="27"/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</row>
    <row r="1116" spans="1:24" s="28" customFormat="1" x14ac:dyDescent="0.2">
      <c r="A1116" s="27"/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</row>
    <row r="1117" spans="1:24" s="28" customFormat="1" x14ac:dyDescent="0.2">
      <c r="A1117" s="27"/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</row>
    <row r="1118" spans="1:24" s="28" customFormat="1" x14ac:dyDescent="0.2">
      <c r="A1118" s="27"/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</row>
    <row r="1119" spans="1:24" s="28" customFormat="1" x14ac:dyDescent="0.2">
      <c r="A1119" s="27"/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</row>
    <row r="1120" spans="1:24" s="28" customFormat="1" x14ac:dyDescent="0.2">
      <c r="A1120" s="27"/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</row>
    <row r="1121" spans="1:24" s="28" customFormat="1" x14ac:dyDescent="0.2">
      <c r="A1121" s="27"/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</row>
    <row r="1122" spans="1:24" s="28" customFormat="1" x14ac:dyDescent="0.2">
      <c r="A1122" s="27"/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</row>
    <row r="1123" spans="1:24" s="28" customFormat="1" x14ac:dyDescent="0.2">
      <c r="A1123" s="27"/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</row>
    <row r="1124" spans="1:24" s="28" customFormat="1" x14ac:dyDescent="0.2">
      <c r="A1124" s="27"/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</row>
    <row r="1125" spans="1:24" s="28" customFormat="1" x14ac:dyDescent="0.2">
      <c r="A1125" s="27"/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</row>
    <row r="1126" spans="1:24" s="28" customFormat="1" x14ac:dyDescent="0.2">
      <c r="A1126" s="27"/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</row>
    <row r="1127" spans="1:24" s="28" customFormat="1" x14ac:dyDescent="0.2">
      <c r="A1127" s="27"/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</row>
    <row r="1128" spans="1:24" s="28" customFormat="1" x14ac:dyDescent="0.2">
      <c r="A1128" s="27"/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</row>
    <row r="1129" spans="1:24" s="28" customFormat="1" x14ac:dyDescent="0.2">
      <c r="A1129" s="27"/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</row>
    <row r="1130" spans="1:24" s="28" customFormat="1" x14ac:dyDescent="0.2">
      <c r="A1130" s="27"/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</row>
    <row r="1131" spans="1:24" s="28" customFormat="1" x14ac:dyDescent="0.2">
      <c r="A1131" s="27"/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</row>
    <row r="1132" spans="1:24" s="28" customFormat="1" x14ac:dyDescent="0.2">
      <c r="A1132" s="27"/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</row>
    <row r="1133" spans="1:24" s="28" customFormat="1" x14ac:dyDescent="0.2">
      <c r="A1133" s="27"/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</row>
    <row r="1134" spans="1:24" s="28" customFormat="1" x14ac:dyDescent="0.2">
      <c r="A1134" s="27"/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</row>
    <row r="1135" spans="1:24" s="28" customFormat="1" x14ac:dyDescent="0.2">
      <c r="A1135" s="27"/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</row>
    <row r="1136" spans="1:24" s="28" customFormat="1" x14ac:dyDescent="0.2">
      <c r="A1136" s="27"/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</row>
    <row r="1137" spans="1:24" s="28" customFormat="1" x14ac:dyDescent="0.2">
      <c r="A1137" s="27"/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</row>
    <row r="1138" spans="1:24" s="28" customFormat="1" x14ac:dyDescent="0.2">
      <c r="A1138" s="27"/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</row>
    <row r="1139" spans="1:24" s="28" customFormat="1" x14ac:dyDescent="0.2">
      <c r="A1139" s="27"/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</row>
    <row r="1140" spans="1:24" s="28" customFormat="1" x14ac:dyDescent="0.2">
      <c r="A1140" s="27"/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</row>
    <row r="1141" spans="1:24" s="28" customFormat="1" x14ac:dyDescent="0.2">
      <c r="A1141" s="27"/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</row>
    <row r="1142" spans="1:24" s="28" customFormat="1" x14ac:dyDescent="0.2">
      <c r="A1142" s="27"/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</row>
    <row r="1143" spans="1:24" s="28" customFormat="1" x14ac:dyDescent="0.2">
      <c r="A1143" s="27"/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</row>
    <row r="1144" spans="1:24" s="28" customFormat="1" x14ac:dyDescent="0.2">
      <c r="A1144" s="27"/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</row>
    <row r="1145" spans="1:24" s="28" customFormat="1" x14ac:dyDescent="0.2">
      <c r="A1145" s="27"/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</row>
    <row r="1146" spans="1:24" s="28" customFormat="1" x14ac:dyDescent="0.2">
      <c r="A1146" s="27"/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</row>
    <row r="1147" spans="1:24" s="28" customFormat="1" x14ac:dyDescent="0.2">
      <c r="A1147" s="27"/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</row>
    <row r="1148" spans="1:24" s="28" customFormat="1" x14ac:dyDescent="0.2">
      <c r="A1148" s="27"/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</row>
    <row r="1149" spans="1:24" s="28" customFormat="1" x14ac:dyDescent="0.2">
      <c r="A1149" s="27"/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</row>
    <row r="1150" spans="1:24" s="28" customFormat="1" x14ac:dyDescent="0.2">
      <c r="A1150" s="27"/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</row>
    <row r="1151" spans="1:24" s="28" customFormat="1" x14ac:dyDescent="0.2">
      <c r="A1151" s="27"/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</row>
    <row r="1152" spans="1:24" s="28" customFormat="1" x14ac:dyDescent="0.2">
      <c r="A1152" s="27"/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</row>
    <row r="1153" spans="1:24" s="28" customFormat="1" x14ac:dyDescent="0.2">
      <c r="A1153" s="27"/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</row>
    <row r="1154" spans="1:24" s="28" customFormat="1" x14ac:dyDescent="0.2">
      <c r="A1154" s="27"/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</row>
    <row r="1155" spans="1:24" s="28" customFormat="1" x14ac:dyDescent="0.2">
      <c r="A1155" s="27"/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</row>
    <row r="1156" spans="1:24" s="28" customFormat="1" x14ac:dyDescent="0.2">
      <c r="A1156" s="27"/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</row>
    <row r="1157" spans="1:24" s="28" customFormat="1" x14ac:dyDescent="0.2">
      <c r="A1157" s="27"/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</row>
    <row r="1158" spans="1:24" s="28" customFormat="1" x14ac:dyDescent="0.2">
      <c r="A1158" s="27"/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</row>
    <row r="1159" spans="1:24" s="28" customFormat="1" x14ac:dyDescent="0.2">
      <c r="A1159" s="27"/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</row>
    <row r="1160" spans="1:24" s="28" customFormat="1" x14ac:dyDescent="0.2">
      <c r="A1160" s="27"/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</row>
    <row r="1161" spans="1:24" s="28" customFormat="1" x14ac:dyDescent="0.2">
      <c r="A1161" s="27"/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</row>
    <row r="1162" spans="1:24" s="28" customFormat="1" x14ac:dyDescent="0.2">
      <c r="A1162" s="27"/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</row>
    <row r="1163" spans="1:24" s="28" customFormat="1" x14ac:dyDescent="0.2">
      <c r="A1163" s="27"/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</row>
    <row r="1164" spans="1:24" s="28" customFormat="1" x14ac:dyDescent="0.2">
      <c r="A1164" s="27"/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</row>
    <row r="1165" spans="1:24" s="28" customFormat="1" x14ac:dyDescent="0.2">
      <c r="A1165" s="27"/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</row>
    <row r="1166" spans="1:24" s="28" customFormat="1" x14ac:dyDescent="0.2">
      <c r="A1166" s="27"/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</row>
    <row r="1167" spans="1:24" s="28" customFormat="1" x14ac:dyDescent="0.2">
      <c r="A1167" s="27"/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</row>
    <row r="1168" spans="1:24" s="28" customFormat="1" x14ac:dyDescent="0.2">
      <c r="A1168" s="27"/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</row>
    <row r="1169" spans="1:24" s="28" customFormat="1" x14ac:dyDescent="0.2">
      <c r="A1169" s="27"/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</row>
    <row r="1170" spans="1:24" s="28" customFormat="1" x14ac:dyDescent="0.2">
      <c r="A1170" s="27"/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</row>
    <row r="1171" spans="1:24" s="28" customFormat="1" x14ac:dyDescent="0.2">
      <c r="A1171" s="27"/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</row>
    <row r="1172" spans="1:24" s="28" customFormat="1" x14ac:dyDescent="0.2">
      <c r="A1172" s="27"/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</row>
    <row r="1173" spans="1:24" s="28" customFormat="1" x14ac:dyDescent="0.2">
      <c r="A1173" s="27"/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</row>
    <row r="1174" spans="1:24" s="28" customFormat="1" x14ac:dyDescent="0.2">
      <c r="A1174" s="27"/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</row>
    <row r="1175" spans="1:24" s="28" customFormat="1" x14ac:dyDescent="0.2">
      <c r="A1175" s="27"/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</row>
    <row r="1176" spans="1:24" s="28" customFormat="1" x14ac:dyDescent="0.2">
      <c r="A1176" s="27"/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</row>
    <row r="1177" spans="1:24" s="28" customFormat="1" x14ac:dyDescent="0.2">
      <c r="A1177" s="27"/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</row>
    <row r="1178" spans="1:24" s="28" customFormat="1" x14ac:dyDescent="0.2">
      <c r="A1178" s="27"/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</row>
    <row r="1179" spans="1:24" s="28" customFormat="1" x14ac:dyDescent="0.2">
      <c r="A1179" s="27"/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</row>
    <row r="1180" spans="1:24" s="28" customFormat="1" x14ac:dyDescent="0.2">
      <c r="A1180" s="27"/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</row>
    <row r="1181" spans="1:24" s="28" customFormat="1" x14ac:dyDescent="0.2">
      <c r="A1181" s="27"/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</row>
    <row r="1182" spans="1:24" s="28" customFormat="1" x14ac:dyDescent="0.2">
      <c r="A1182" s="27"/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</row>
    <row r="1183" spans="1:24" s="28" customFormat="1" x14ac:dyDescent="0.2">
      <c r="A1183" s="27"/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</row>
    <row r="1184" spans="1:24" s="28" customFormat="1" x14ac:dyDescent="0.2">
      <c r="A1184" s="27"/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</row>
    <row r="1185" spans="1:24" s="28" customFormat="1" x14ac:dyDescent="0.2">
      <c r="A1185" s="27"/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</row>
    <row r="1186" spans="1:24" s="28" customFormat="1" x14ac:dyDescent="0.2">
      <c r="A1186" s="27"/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</row>
    <row r="1187" spans="1:24" s="28" customFormat="1" x14ac:dyDescent="0.2">
      <c r="A1187" s="27"/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</row>
    <row r="1188" spans="1:24" s="28" customFormat="1" x14ac:dyDescent="0.2">
      <c r="A1188" s="27"/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</row>
    <row r="1189" spans="1:24" s="28" customFormat="1" x14ac:dyDescent="0.2">
      <c r="A1189" s="27"/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</row>
    <row r="1190" spans="1:24" s="28" customFormat="1" x14ac:dyDescent="0.2">
      <c r="A1190" s="27"/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</row>
    <row r="1191" spans="1:24" s="28" customFormat="1" x14ac:dyDescent="0.2">
      <c r="A1191" s="27"/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</row>
    <row r="1192" spans="1:24" s="28" customFormat="1" x14ac:dyDescent="0.2">
      <c r="A1192" s="27"/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</row>
    <row r="1193" spans="1:24" s="28" customFormat="1" x14ac:dyDescent="0.2">
      <c r="A1193" s="27"/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</row>
    <row r="1194" spans="1:24" s="28" customFormat="1" x14ac:dyDescent="0.2">
      <c r="A1194" s="27"/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</row>
    <row r="1195" spans="1:24" s="28" customFormat="1" x14ac:dyDescent="0.2">
      <c r="A1195" s="27"/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</row>
    <row r="1196" spans="1:24" s="28" customFormat="1" x14ac:dyDescent="0.2">
      <c r="A1196" s="27"/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</row>
    <row r="1197" spans="1:24" s="28" customFormat="1" x14ac:dyDescent="0.2">
      <c r="A1197" s="27"/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</row>
    <row r="1198" spans="1:24" s="28" customFormat="1" x14ac:dyDescent="0.2">
      <c r="A1198" s="27"/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</row>
    <row r="1199" spans="1:24" s="28" customFormat="1" x14ac:dyDescent="0.2">
      <c r="A1199" s="27"/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</row>
    <row r="1200" spans="1:24" s="28" customFormat="1" x14ac:dyDescent="0.2">
      <c r="A1200" s="27"/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</row>
    <row r="1201" spans="1:24" s="28" customFormat="1" x14ac:dyDescent="0.2">
      <c r="A1201" s="27"/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</row>
    <row r="1202" spans="1:24" s="28" customFormat="1" x14ac:dyDescent="0.2">
      <c r="A1202" s="27"/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</row>
    <row r="1203" spans="1:24" s="28" customFormat="1" x14ac:dyDescent="0.2">
      <c r="A1203" s="27"/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</row>
    <row r="1204" spans="1:24" s="28" customFormat="1" x14ac:dyDescent="0.2">
      <c r="A1204" s="27"/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</row>
    <row r="1205" spans="1:24" s="28" customFormat="1" x14ac:dyDescent="0.2">
      <c r="A1205" s="27"/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</row>
    <row r="1206" spans="1:24" s="28" customFormat="1" x14ac:dyDescent="0.2">
      <c r="A1206" s="27"/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</row>
    <row r="1207" spans="1:24" s="28" customFormat="1" x14ac:dyDescent="0.2">
      <c r="A1207" s="27"/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</row>
    <row r="1208" spans="1:24" s="28" customFormat="1" x14ac:dyDescent="0.2">
      <c r="A1208" s="27"/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</row>
    <row r="1209" spans="1:24" s="28" customFormat="1" x14ac:dyDescent="0.2">
      <c r="A1209" s="27"/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</row>
    <row r="1210" spans="1:24" s="28" customFormat="1" x14ac:dyDescent="0.2">
      <c r="A1210" s="27"/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</row>
    <row r="1211" spans="1:24" s="28" customFormat="1" x14ac:dyDescent="0.2">
      <c r="A1211" s="27"/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</row>
    <row r="1212" spans="1:24" s="28" customFormat="1" x14ac:dyDescent="0.2">
      <c r="A1212" s="27"/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</row>
    <row r="1213" spans="1:24" s="28" customFormat="1" x14ac:dyDescent="0.2">
      <c r="A1213" s="27"/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</row>
    <row r="1214" spans="1:24" s="28" customFormat="1" x14ac:dyDescent="0.2">
      <c r="A1214" s="27"/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</row>
    <row r="1215" spans="1:24" s="28" customFormat="1" x14ac:dyDescent="0.2">
      <c r="A1215" s="27"/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</row>
    <row r="1216" spans="1:24" s="28" customFormat="1" x14ac:dyDescent="0.2">
      <c r="A1216" s="27"/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</row>
    <row r="1217" spans="1:24" s="28" customFormat="1" x14ac:dyDescent="0.2">
      <c r="A1217" s="27"/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</row>
    <row r="1218" spans="1:24" s="28" customFormat="1" x14ac:dyDescent="0.2">
      <c r="A1218" s="27"/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</row>
    <row r="1219" spans="1:24" s="28" customFormat="1" x14ac:dyDescent="0.2">
      <c r="A1219" s="27"/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</row>
    <row r="1220" spans="1:24" s="28" customFormat="1" x14ac:dyDescent="0.2">
      <c r="A1220" s="27"/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</row>
    <row r="1221" spans="1:24" s="28" customFormat="1" x14ac:dyDescent="0.2">
      <c r="A1221" s="27"/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</row>
    <row r="1222" spans="1:24" s="28" customFormat="1" x14ac:dyDescent="0.2">
      <c r="A1222" s="27"/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</row>
    <row r="1223" spans="1:24" s="28" customFormat="1" x14ac:dyDescent="0.2">
      <c r="A1223" s="27"/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</row>
    <row r="1224" spans="1:24" s="28" customFormat="1" x14ac:dyDescent="0.2">
      <c r="A1224" s="27"/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</row>
    <row r="1225" spans="1:24" s="28" customFormat="1" x14ac:dyDescent="0.2">
      <c r="A1225" s="27"/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</row>
    <row r="1226" spans="1:24" s="28" customFormat="1" x14ac:dyDescent="0.2">
      <c r="A1226" s="27"/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</row>
    <row r="1227" spans="1:24" s="28" customFormat="1" x14ac:dyDescent="0.2">
      <c r="A1227" s="27"/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</row>
    <row r="1228" spans="1:24" s="28" customFormat="1" x14ac:dyDescent="0.2">
      <c r="A1228" s="27"/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</row>
    <row r="1229" spans="1:24" s="28" customFormat="1" x14ac:dyDescent="0.2">
      <c r="A1229" s="27"/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</row>
    <row r="1230" spans="1:24" s="28" customFormat="1" x14ac:dyDescent="0.2">
      <c r="A1230" s="27"/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</row>
    <row r="1231" spans="1:24" s="28" customFormat="1" x14ac:dyDescent="0.2">
      <c r="A1231" s="27"/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</row>
    <row r="1232" spans="1:24" s="28" customFormat="1" x14ac:dyDescent="0.2">
      <c r="A1232" s="27"/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</row>
    <row r="1233" spans="1:24" s="28" customFormat="1" x14ac:dyDescent="0.2">
      <c r="A1233" s="27"/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</row>
    <row r="1234" spans="1:24" s="28" customFormat="1" x14ac:dyDescent="0.2">
      <c r="A1234" s="27"/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</row>
    <row r="1235" spans="1:24" s="28" customFormat="1" x14ac:dyDescent="0.2">
      <c r="A1235" s="27"/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</row>
    <row r="1236" spans="1:24" s="28" customFormat="1" x14ac:dyDescent="0.2">
      <c r="A1236" s="27"/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</row>
    <row r="1237" spans="1:24" s="28" customFormat="1" x14ac:dyDescent="0.2">
      <c r="A1237" s="27"/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</row>
    <row r="1238" spans="1:24" s="28" customFormat="1" x14ac:dyDescent="0.2">
      <c r="A1238" s="27"/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</row>
    <row r="1239" spans="1:24" s="28" customFormat="1" x14ac:dyDescent="0.2">
      <c r="A1239" s="27"/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</row>
    <row r="1240" spans="1:24" s="28" customFormat="1" x14ac:dyDescent="0.2">
      <c r="A1240" s="27"/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</row>
    <row r="1241" spans="1:24" s="28" customFormat="1" x14ac:dyDescent="0.2">
      <c r="A1241" s="27"/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</row>
    <row r="1242" spans="1:24" s="28" customFormat="1" x14ac:dyDescent="0.2">
      <c r="A1242" s="27"/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</row>
    <row r="1243" spans="1:24" s="28" customFormat="1" x14ac:dyDescent="0.2">
      <c r="A1243" s="27"/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</row>
    <row r="1244" spans="1:24" s="28" customFormat="1" x14ac:dyDescent="0.2">
      <c r="A1244" s="27"/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</row>
    <row r="1245" spans="1:24" s="28" customFormat="1" x14ac:dyDescent="0.2">
      <c r="A1245" s="27"/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</row>
    <row r="1246" spans="1:24" s="28" customFormat="1" x14ac:dyDescent="0.2">
      <c r="A1246" s="27"/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</row>
    <row r="1247" spans="1:24" s="28" customFormat="1" x14ac:dyDescent="0.2">
      <c r="A1247" s="27"/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</row>
    <row r="1248" spans="1:24" s="28" customFormat="1" x14ac:dyDescent="0.2">
      <c r="A1248" s="27"/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</row>
    <row r="1249" spans="1:24" s="28" customFormat="1" x14ac:dyDescent="0.2">
      <c r="A1249" s="27"/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</row>
    <row r="1250" spans="1:24" s="28" customFormat="1" x14ac:dyDescent="0.2">
      <c r="A1250" s="27"/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</row>
    <row r="1251" spans="1:24" s="28" customFormat="1" x14ac:dyDescent="0.2">
      <c r="A1251" s="27"/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</row>
    <row r="1252" spans="1:24" s="28" customFormat="1" x14ac:dyDescent="0.2">
      <c r="A1252" s="27"/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</row>
    <row r="1253" spans="1:24" s="28" customFormat="1" x14ac:dyDescent="0.2">
      <c r="A1253" s="27"/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</row>
    <row r="1254" spans="1:24" s="28" customFormat="1" x14ac:dyDescent="0.2">
      <c r="A1254" s="27"/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</row>
    <row r="1255" spans="1:24" s="28" customFormat="1" x14ac:dyDescent="0.2">
      <c r="A1255" s="27"/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</row>
    <row r="1256" spans="1:24" s="28" customFormat="1" x14ac:dyDescent="0.2">
      <c r="A1256" s="27"/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</row>
    <row r="1257" spans="1:24" s="28" customFormat="1" x14ac:dyDescent="0.2">
      <c r="A1257" s="27"/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</row>
    <row r="1258" spans="1:24" s="28" customFormat="1" x14ac:dyDescent="0.2">
      <c r="A1258" s="27"/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</row>
    <row r="1259" spans="1:24" s="28" customFormat="1" x14ac:dyDescent="0.2">
      <c r="A1259" s="27"/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</row>
    <row r="1260" spans="1:24" s="28" customFormat="1" x14ac:dyDescent="0.2">
      <c r="A1260" s="27"/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</row>
    <row r="1261" spans="1:24" s="28" customFormat="1" x14ac:dyDescent="0.2">
      <c r="A1261" s="27"/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</row>
    <row r="1262" spans="1:24" s="28" customFormat="1" x14ac:dyDescent="0.2">
      <c r="A1262" s="27"/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</row>
    <row r="1263" spans="1:24" s="28" customFormat="1" x14ac:dyDescent="0.2">
      <c r="A1263" s="27"/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</row>
    <row r="1264" spans="1:24" s="28" customFormat="1" x14ac:dyDescent="0.2">
      <c r="A1264" s="27"/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</row>
    <row r="1265" spans="1:24" s="28" customFormat="1" x14ac:dyDescent="0.2">
      <c r="A1265" s="27"/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</row>
    <row r="1266" spans="1:24" s="28" customFormat="1" x14ac:dyDescent="0.2">
      <c r="A1266" s="27"/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</row>
    <row r="1267" spans="1:24" s="28" customFormat="1" x14ac:dyDescent="0.2">
      <c r="A1267" s="27"/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</row>
    <row r="1268" spans="1:24" s="28" customFormat="1" x14ac:dyDescent="0.2">
      <c r="A1268" s="27"/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</row>
    <row r="1269" spans="1:24" s="28" customFormat="1" x14ac:dyDescent="0.2">
      <c r="A1269" s="27"/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</row>
    <row r="1270" spans="1:24" s="28" customFormat="1" x14ac:dyDescent="0.2">
      <c r="A1270" s="27"/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</row>
    <row r="1271" spans="1:24" s="28" customFormat="1" x14ac:dyDescent="0.2">
      <c r="A1271" s="27"/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</row>
    <row r="1272" spans="1:24" s="28" customFormat="1" x14ac:dyDescent="0.2">
      <c r="A1272" s="27"/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</row>
    <row r="1273" spans="1:24" s="28" customFormat="1" x14ac:dyDescent="0.2">
      <c r="A1273" s="27"/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</row>
    <row r="1274" spans="1:24" s="28" customFormat="1" x14ac:dyDescent="0.2">
      <c r="A1274" s="27"/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</row>
    <row r="1275" spans="1:24" s="28" customFormat="1" x14ac:dyDescent="0.2">
      <c r="A1275" s="27"/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</row>
    <row r="1276" spans="1:24" s="28" customFormat="1" x14ac:dyDescent="0.2">
      <c r="A1276" s="27"/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</row>
    <row r="1277" spans="1:24" s="28" customFormat="1" x14ac:dyDescent="0.2">
      <c r="A1277" s="27"/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</row>
    <row r="1278" spans="1:24" s="28" customFormat="1" x14ac:dyDescent="0.2">
      <c r="A1278" s="27"/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</row>
    <row r="1279" spans="1:24" s="28" customFormat="1" x14ac:dyDescent="0.2">
      <c r="A1279" s="27"/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</row>
    <row r="1280" spans="1:24" s="28" customFormat="1" x14ac:dyDescent="0.2">
      <c r="A1280" s="27"/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</row>
    <row r="1281" spans="1:24" s="28" customFormat="1" x14ac:dyDescent="0.2">
      <c r="A1281" s="27"/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</row>
    <row r="1282" spans="1:24" s="28" customFormat="1" x14ac:dyDescent="0.2">
      <c r="A1282" s="27"/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</row>
    <row r="1283" spans="1:24" s="28" customFormat="1" x14ac:dyDescent="0.2">
      <c r="A1283" s="27"/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</row>
    <row r="1284" spans="1:24" s="28" customFormat="1" x14ac:dyDescent="0.2">
      <c r="A1284" s="27"/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</row>
    <row r="1285" spans="1:24" s="28" customFormat="1" x14ac:dyDescent="0.2">
      <c r="A1285" s="27"/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</row>
    <row r="1286" spans="1:24" s="28" customFormat="1" x14ac:dyDescent="0.2">
      <c r="A1286" s="27"/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</row>
    <row r="1287" spans="1:24" s="28" customFormat="1" x14ac:dyDescent="0.2">
      <c r="A1287" s="27"/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</row>
    <row r="1288" spans="1:24" s="28" customFormat="1" x14ac:dyDescent="0.2">
      <c r="A1288" s="27"/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</row>
    <row r="1289" spans="1:24" s="28" customFormat="1" x14ac:dyDescent="0.2">
      <c r="A1289" s="27"/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</row>
    <row r="1290" spans="1:24" s="28" customFormat="1" x14ac:dyDescent="0.2">
      <c r="A1290" s="27"/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</row>
    <row r="1291" spans="1:24" s="28" customFormat="1" x14ac:dyDescent="0.2">
      <c r="A1291" s="27"/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</row>
    <row r="1292" spans="1:24" s="28" customFormat="1" x14ac:dyDescent="0.2">
      <c r="A1292" s="27"/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</row>
    <row r="1293" spans="1:24" s="28" customFormat="1" x14ac:dyDescent="0.2">
      <c r="A1293" s="27"/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</row>
    <row r="1294" spans="1:24" s="28" customFormat="1" x14ac:dyDescent="0.2">
      <c r="A1294" s="27"/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</row>
    <row r="1295" spans="1:24" s="28" customFormat="1" x14ac:dyDescent="0.2">
      <c r="A1295" s="27"/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</row>
    <row r="1296" spans="1:24" s="28" customFormat="1" x14ac:dyDescent="0.2">
      <c r="A1296" s="27"/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</row>
    <row r="1297" spans="1:24" s="28" customFormat="1" x14ac:dyDescent="0.2">
      <c r="A1297" s="27"/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</row>
    <row r="1298" spans="1:24" s="28" customFormat="1" x14ac:dyDescent="0.2">
      <c r="A1298" s="27"/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</row>
    <row r="1299" spans="1:24" s="28" customFormat="1" x14ac:dyDescent="0.2">
      <c r="A1299" s="27"/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</row>
    <row r="1300" spans="1:24" s="28" customFormat="1" x14ac:dyDescent="0.2">
      <c r="A1300" s="27"/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</row>
    <row r="1301" spans="1:24" s="28" customFormat="1" x14ac:dyDescent="0.2">
      <c r="A1301" s="27"/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</row>
    <row r="1302" spans="1:24" s="28" customFormat="1" x14ac:dyDescent="0.2">
      <c r="A1302" s="27"/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</row>
    <row r="1303" spans="1:24" s="28" customFormat="1" x14ac:dyDescent="0.2">
      <c r="A1303" s="27"/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</row>
    <row r="1304" spans="1:24" s="28" customFormat="1" x14ac:dyDescent="0.2">
      <c r="A1304" s="27"/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</row>
    <row r="1305" spans="1:24" s="28" customFormat="1" x14ac:dyDescent="0.2">
      <c r="A1305" s="27"/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</row>
    <row r="1306" spans="1:24" s="28" customFormat="1" x14ac:dyDescent="0.2">
      <c r="A1306" s="27"/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</row>
    <row r="1307" spans="1:24" s="28" customFormat="1" x14ac:dyDescent="0.2">
      <c r="A1307" s="27"/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</row>
    <row r="1308" spans="1:24" s="28" customFormat="1" x14ac:dyDescent="0.2">
      <c r="A1308" s="27"/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</row>
    <row r="1309" spans="1:24" s="28" customFormat="1" x14ac:dyDescent="0.2">
      <c r="A1309" s="27"/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</row>
    <row r="1310" spans="1:24" s="28" customFormat="1" x14ac:dyDescent="0.2">
      <c r="A1310" s="27"/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</row>
    <row r="1311" spans="1:24" s="28" customFormat="1" x14ac:dyDescent="0.2">
      <c r="A1311" s="27"/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</row>
    <row r="1312" spans="1:24" s="28" customFormat="1" x14ac:dyDescent="0.2">
      <c r="A1312" s="27"/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</row>
    <row r="1313" spans="1:24" s="28" customFormat="1" x14ac:dyDescent="0.2">
      <c r="A1313" s="27"/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</row>
    <row r="1314" spans="1:24" s="28" customFormat="1" x14ac:dyDescent="0.2">
      <c r="A1314" s="27"/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</row>
    <row r="1315" spans="1:24" s="28" customFormat="1" x14ac:dyDescent="0.2">
      <c r="A1315" s="27"/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</row>
    <row r="1316" spans="1:24" s="28" customFormat="1" x14ac:dyDescent="0.2">
      <c r="A1316" s="27"/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</row>
    <row r="1317" spans="1:24" s="28" customFormat="1" x14ac:dyDescent="0.2">
      <c r="A1317" s="27"/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</row>
    <row r="1318" spans="1:24" s="28" customFormat="1" x14ac:dyDescent="0.2">
      <c r="A1318" s="27"/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</row>
    <row r="1319" spans="1:24" s="28" customFormat="1" x14ac:dyDescent="0.2">
      <c r="A1319" s="27"/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</row>
    <row r="1320" spans="1:24" s="28" customFormat="1" x14ac:dyDescent="0.2">
      <c r="A1320" s="27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</row>
    <row r="1321" spans="1:24" s="28" customFormat="1" x14ac:dyDescent="0.2">
      <c r="A1321" s="27"/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</row>
    <row r="1322" spans="1:24" s="28" customFormat="1" x14ac:dyDescent="0.2">
      <c r="A1322" s="27"/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</row>
    <row r="1323" spans="1:24" s="28" customFormat="1" x14ac:dyDescent="0.2">
      <c r="A1323" s="27"/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</row>
    <row r="1324" spans="1:24" s="28" customFormat="1" x14ac:dyDescent="0.2">
      <c r="A1324" s="27"/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</row>
    <row r="1325" spans="1:24" s="28" customFormat="1" x14ac:dyDescent="0.2">
      <c r="A1325" s="27"/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</row>
    <row r="1326" spans="1:24" s="28" customFormat="1" x14ac:dyDescent="0.2">
      <c r="A1326" s="27"/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</row>
    <row r="1327" spans="1:24" s="28" customFormat="1" x14ac:dyDescent="0.2">
      <c r="A1327" s="27"/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</row>
    <row r="1328" spans="1:24" s="28" customFormat="1" x14ac:dyDescent="0.2">
      <c r="A1328" s="27"/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</row>
    <row r="1329" spans="1:24" s="28" customFormat="1" x14ac:dyDescent="0.2">
      <c r="A1329" s="27"/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</row>
    <row r="1330" spans="1:24" s="28" customFormat="1" x14ac:dyDescent="0.2">
      <c r="A1330" s="27"/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</row>
    <row r="1331" spans="1:24" s="28" customFormat="1" x14ac:dyDescent="0.2">
      <c r="A1331" s="27"/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</row>
    <row r="1332" spans="1:24" s="28" customFormat="1" x14ac:dyDescent="0.2">
      <c r="A1332" s="27"/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</row>
    <row r="1333" spans="1:24" s="28" customFormat="1" x14ac:dyDescent="0.2">
      <c r="A1333" s="27"/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</row>
    <row r="1334" spans="1:24" s="28" customFormat="1" x14ac:dyDescent="0.2">
      <c r="A1334" s="27"/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</row>
    <row r="1335" spans="1:24" s="28" customFormat="1" x14ac:dyDescent="0.2">
      <c r="A1335" s="27"/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</row>
    <row r="1336" spans="1:24" s="28" customFormat="1" x14ac:dyDescent="0.2">
      <c r="A1336" s="27"/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</row>
    <row r="1337" spans="1:24" s="28" customFormat="1" x14ac:dyDescent="0.2">
      <c r="A1337" s="27"/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</row>
    <row r="1338" spans="1:24" s="28" customFormat="1" x14ac:dyDescent="0.2">
      <c r="A1338" s="27"/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</row>
    <row r="1339" spans="1:24" s="28" customFormat="1" x14ac:dyDescent="0.2">
      <c r="A1339" s="27"/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</row>
    <row r="1340" spans="1:24" s="28" customFormat="1" x14ac:dyDescent="0.2">
      <c r="A1340" s="27"/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</row>
    <row r="1341" spans="1:24" s="28" customFormat="1" x14ac:dyDescent="0.2">
      <c r="A1341" s="27"/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</row>
    <row r="1342" spans="1:24" s="28" customFormat="1" x14ac:dyDescent="0.2">
      <c r="A1342" s="27"/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</row>
    <row r="1343" spans="1:24" s="28" customFormat="1" x14ac:dyDescent="0.2">
      <c r="A1343" s="27"/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</row>
    <row r="1344" spans="1:24" s="28" customFormat="1" x14ac:dyDescent="0.2">
      <c r="A1344" s="27"/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</row>
    <row r="1345" spans="1:24" s="28" customFormat="1" x14ac:dyDescent="0.2">
      <c r="A1345" s="27"/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</row>
    <row r="1346" spans="1:24" s="28" customFormat="1" x14ac:dyDescent="0.2">
      <c r="A1346" s="27"/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</row>
    <row r="1347" spans="1:24" s="28" customFormat="1" x14ac:dyDescent="0.2">
      <c r="A1347" s="27"/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</row>
    <row r="1348" spans="1:24" s="28" customFormat="1" x14ac:dyDescent="0.2">
      <c r="A1348" s="27"/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</row>
    <row r="1349" spans="1:24" s="28" customFormat="1" x14ac:dyDescent="0.2">
      <c r="A1349" s="27"/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</row>
    <row r="1350" spans="1:24" s="28" customFormat="1" x14ac:dyDescent="0.2">
      <c r="A1350" s="27"/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</row>
    <row r="1351" spans="1:24" s="28" customFormat="1" x14ac:dyDescent="0.2">
      <c r="A1351" s="27"/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</row>
    <row r="1352" spans="1:24" s="28" customFormat="1" x14ac:dyDescent="0.2">
      <c r="A1352" s="27"/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</row>
    <row r="1353" spans="1:24" s="28" customFormat="1" x14ac:dyDescent="0.2">
      <c r="A1353" s="27"/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</row>
    <row r="1354" spans="1:24" s="28" customFormat="1" x14ac:dyDescent="0.2">
      <c r="A1354" s="27"/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</row>
    <row r="1355" spans="1:24" s="28" customFormat="1" x14ac:dyDescent="0.2">
      <c r="A1355" s="27"/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</row>
    <row r="1356" spans="1:24" s="28" customFormat="1" x14ac:dyDescent="0.2">
      <c r="A1356" s="27"/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</row>
    <row r="1357" spans="1:24" s="28" customFormat="1" x14ac:dyDescent="0.2">
      <c r="A1357" s="27"/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</row>
    <row r="1358" spans="1:24" s="28" customFormat="1" x14ac:dyDescent="0.2">
      <c r="A1358" s="27"/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</row>
    <row r="1359" spans="1:24" s="28" customFormat="1" x14ac:dyDescent="0.2">
      <c r="A1359" s="27"/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</row>
    <row r="1360" spans="1:24" s="28" customFormat="1" x14ac:dyDescent="0.2">
      <c r="A1360" s="27"/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</row>
    <row r="1361" spans="1:24" s="28" customFormat="1" x14ac:dyDescent="0.2">
      <c r="A1361" s="27"/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</row>
    <row r="1362" spans="1:24" s="28" customFormat="1" x14ac:dyDescent="0.2">
      <c r="A1362" s="27"/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</row>
    <row r="1363" spans="1:24" s="28" customFormat="1" x14ac:dyDescent="0.2">
      <c r="A1363" s="27"/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</row>
    <row r="1364" spans="1:24" s="28" customFormat="1" x14ac:dyDescent="0.2">
      <c r="A1364" s="27"/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</row>
    <row r="1365" spans="1:24" s="28" customFormat="1" x14ac:dyDescent="0.2">
      <c r="A1365" s="27"/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</row>
    <row r="1366" spans="1:24" s="28" customFormat="1" x14ac:dyDescent="0.2">
      <c r="A1366" s="27"/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</row>
    <row r="1367" spans="1:24" s="28" customFormat="1" x14ac:dyDescent="0.2">
      <c r="A1367" s="27"/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</row>
    <row r="1368" spans="1:24" s="28" customFormat="1" x14ac:dyDescent="0.2">
      <c r="A1368" s="27"/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</row>
    <row r="1369" spans="1:24" s="28" customFormat="1" x14ac:dyDescent="0.2">
      <c r="A1369" s="27"/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</row>
    <row r="1370" spans="1:24" s="28" customFormat="1" x14ac:dyDescent="0.2">
      <c r="A1370" s="27"/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</row>
    <row r="1371" spans="1:24" s="28" customFormat="1" x14ac:dyDescent="0.2">
      <c r="A1371" s="27"/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</row>
    <row r="1372" spans="1:24" s="28" customFormat="1" x14ac:dyDescent="0.2">
      <c r="A1372" s="27"/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</row>
    <row r="1373" spans="1:24" s="28" customFormat="1" x14ac:dyDescent="0.2">
      <c r="A1373" s="27"/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</row>
    <row r="1374" spans="1:24" s="28" customFormat="1" x14ac:dyDescent="0.2">
      <c r="A1374" s="27"/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</row>
    <row r="1375" spans="1:24" s="28" customFormat="1" x14ac:dyDescent="0.2">
      <c r="A1375" s="27"/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</row>
    <row r="1376" spans="1:24" s="28" customFormat="1" x14ac:dyDescent="0.2">
      <c r="A1376" s="27"/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</row>
    <row r="1377" spans="1:24" s="28" customFormat="1" x14ac:dyDescent="0.2">
      <c r="A1377" s="27"/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</row>
    <row r="1378" spans="1:24" s="28" customFormat="1" x14ac:dyDescent="0.2">
      <c r="A1378" s="27"/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</row>
    <row r="1379" spans="1:24" s="28" customFormat="1" x14ac:dyDescent="0.2">
      <c r="A1379" s="27"/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</row>
    <row r="1380" spans="1:24" s="28" customFormat="1" x14ac:dyDescent="0.2">
      <c r="A1380" s="27"/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</row>
    <row r="1381" spans="1:24" s="28" customFormat="1" x14ac:dyDescent="0.2">
      <c r="A1381" s="27"/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</row>
    <row r="1382" spans="1:24" s="28" customFormat="1" x14ac:dyDescent="0.2">
      <c r="A1382" s="27"/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</row>
    <row r="1383" spans="1:24" s="28" customFormat="1" x14ac:dyDescent="0.2">
      <c r="A1383" s="27"/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</row>
    <row r="1384" spans="1:24" s="28" customFormat="1" x14ac:dyDescent="0.2">
      <c r="A1384" s="27"/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</row>
    <row r="1385" spans="1:24" s="28" customFormat="1" x14ac:dyDescent="0.2">
      <c r="A1385" s="27"/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</row>
    <row r="1386" spans="1:24" s="28" customFormat="1" x14ac:dyDescent="0.2">
      <c r="A1386" s="27"/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</row>
    <row r="1387" spans="1:24" s="28" customFormat="1" x14ac:dyDescent="0.2">
      <c r="A1387" s="27"/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</row>
    <row r="1388" spans="1:24" s="28" customFormat="1" x14ac:dyDescent="0.2">
      <c r="A1388" s="27"/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</row>
    <row r="1389" spans="1:24" s="28" customFormat="1" x14ac:dyDescent="0.2">
      <c r="A1389" s="27"/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</row>
    <row r="1390" spans="1:24" s="28" customFormat="1" x14ac:dyDescent="0.2">
      <c r="A1390" s="27"/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</row>
    <row r="1391" spans="1:24" s="28" customFormat="1" x14ac:dyDescent="0.2">
      <c r="A1391" s="27"/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</row>
    <row r="1392" spans="1:24" s="28" customFormat="1" x14ac:dyDescent="0.2">
      <c r="A1392" s="27"/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</row>
    <row r="1393" spans="1:24" s="28" customFormat="1" x14ac:dyDescent="0.2">
      <c r="A1393" s="27"/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</row>
    <row r="1394" spans="1:24" s="28" customFormat="1" x14ac:dyDescent="0.2">
      <c r="A1394" s="27"/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</row>
    <row r="1395" spans="1:24" s="28" customFormat="1" x14ac:dyDescent="0.2">
      <c r="A1395" s="27"/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</row>
    <row r="1396" spans="1:24" s="28" customFormat="1" x14ac:dyDescent="0.2">
      <c r="A1396" s="27"/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</row>
    <row r="1397" spans="1:24" s="28" customFormat="1" x14ac:dyDescent="0.2">
      <c r="A1397" s="27"/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</row>
    <row r="1398" spans="1:24" s="28" customFormat="1" x14ac:dyDescent="0.2">
      <c r="A1398" s="27"/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</row>
    <row r="1399" spans="1:24" s="28" customFormat="1" x14ac:dyDescent="0.2">
      <c r="A1399" s="27"/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</row>
    <row r="1400" spans="1:24" s="28" customFormat="1" x14ac:dyDescent="0.2">
      <c r="A1400" s="27"/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</row>
    <row r="1401" spans="1:24" s="28" customFormat="1" x14ac:dyDescent="0.2">
      <c r="A1401" s="27"/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</row>
    <row r="1402" spans="1:24" s="28" customFormat="1" x14ac:dyDescent="0.2">
      <c r="A1402" s="27"/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</row>
    <row r="1403" spans="1:24" s="28" customFormat="1" x14ac:dyDescent="0.2">
      <c r="A1403" s="27"/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</row>
    <row r="1404" spans="1:24" s="28" customFormat="1" x14ac:dyDescent="0.2">
      <c r="A1404" s="27"/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</row>
    <row r="1405" spans="1:24" s="28" customFormat="1" x14ac:dyDescent="0.2">
      <c r="A1405" s="27"/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</row>
    <row r="1406" spans="1:24" s="28" customFormat="1" x14ac:dyDescent="0.2">
      <c r="A1406" s="27"/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</row>
    <row r="1407" spans="1:24" s="28" customFormat="1" x14ac:dyDescent="0.2">
      <c r="A1407" s="27"/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</row>
    <row r="1408" spans="1:24" s="28" customFormat="1" x14ac:dyDescent="0.2">
      <c r="A1408" s="27"/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</row>
    <row r="1409" spans="1:24" s="28" customFormat="1" x14ac:dyDescent="0.2">
      <c r="A1409" s="27"/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</row>
    <row r="1410" spans="1:24" s="28" customFormat="1" x14ac:dyDescent="0.2">
      <c r="A1410" s="27"/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</row>
    <row r="1411" spans="1:24" s="28" customFormat="1" x14ac:dyDescent="0.2">
      <c r="A1411" s="27"/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</row>
    <row r="1412" spans="1:24" s="28" customFormat="1" x14ac:dyDescent="0.2">
      <c r="A1412" s="27"/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</row>
    <row r="1413" spans="1:24" s="28" customFormat="1" x14ac:dyDescent="0.2">
      <c r="A1413" s="27"/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</row>
    <row r="1414" spans="1:24" s="28" customFormat="1" x14ac:dyDescent="0.2">
      <c r="A1414" s="27"/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</row>
    <row r="1415" spans="1:24" s="28" customFormat="1" x14ac:dyDescent="0.2">
      <c r="A1415" s="27"/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</row>
    <row r="1416" spans="1:24" s="28" customFormat="1" x14ac:dyDescent="0.2">
      <c r="A1416" s="27"/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</row>
    <row r="1417" spans="1:24" s="28" customFormat="1" x14ac:dyDescent="0.2">
      <c r="A1417" s="27"/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</row>
    <row r="1418" spans="1:24" s="28" customFormat="1" x14ac:dyDescent="0.2">
      <c r="A1418" s="27"/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</row>
    <row r="1419" spans="1:24" s="28" customFormat="1" x14ac:dyDescent="0.2">
      <c r="A1419" s="27"/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</row>
    <row r="1420" spans="1:24" s="28" customFormat="1" x14ac:dyDescent="0.2">
      <c r="A1420" s="27"/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</row>
    <row r="1421" spans="1:24" s="28" customFormat="1" x14ac:dyDescent="0.2">
      <c r="A1421" s="27"/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</row>
    <row r="1422" spans="1:24" s="28" customFormat="1" x14ac:dyDescent="0.2">
      <c r="A1422" s="27"/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</row>
    <row r="1423" spans="1:24" s="28" customFormat="1" x14ac:dyDescent="0.2">
      <c r="A1423" s="27"/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</row>
    <row r="1424" spans="1:24" s="28" customFormat="1" x14ac:dyDescent="0.2">
      <c r="A1424" s="27"/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</row>
    <row r="1425" spans="1:24" s="28" customFormat="1" x14ac:dyDescent="0.2">
      <c r="A1425" s="27"/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</row>
    <row r="1426" spans="1:24" s="28" customFormat="1" x14ac:dyDescent="0.2">
      <c r="A1426" s="27"/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</row>
    <row r="1427" spans="1:24" s="28" customFormat="1" x14ac:dyDescent="0.2">
      <c r="A1427" s="27"/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</row>
    <row r="1428" spans="1:24" s="28" customFormat="1" x14ac:dyDescent="0.2">
      <c r="A1428" s="27"/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</row>
    <row r="1429" spans="1:24" s="28" customFormat="1" x14ac:dyDescent="0.2">
      <c r="A1429" s="27"/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</row>
    <row r="1430" spans="1:24" s="28" customFormat="1" x14ac:dyDescent="0.2">
      <c r="A1430" s="27"/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</row>
    <row r="1431" spans="1:24" s="28" customFormat="1" x14ac:dyDescent="0.2">
      <c r="A1431" s="27"/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</row>
    <row r="1432" spans="1:24" s="28" customFormat="1" x14ac:dyDescent="0.2">
      <c r="A1432" s="27"/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</row>
    <row r="1433" spans="1:24" s="28" customFormat="1" x14ac:dyDescent="0.2">
      <c r="A1433" s="27"/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</row>
    <row r="1434" spans="1:24" s="28" customFormat="1" x14ac:dyDescent="0.2">
      <c r="A1434" s="27"/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</row>
    <row r="1435" spans="1:24" s="28" customFormat="1" x14ac:dyDescent="0.2">
      <c r="A1435" s="27"/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</row>
    <row r="1436" spans="1:24" s="28" customFormat="1" x14ac:dyDescent="0.2">
      <c r="A1436" s="27"/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</row>
    <row r="1437" spans="1:24" s="28" customFormat="1" x14ac:dyDescent="0.2">
      <c r="A1437" s="27"/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</row>
    <row r="1438" spans="1:24" s="28" customFormat="1" x14ac:dyDescent="0.2">
      <c r="A1438" s="27"/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</row>
    <row r="1439" spans="1:24" s="28" customFormat="1" x14ac:dyDescent="0.2">
      <c r="A1439" s="27"/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</row>
    <row r="1440" spans="1:24" s="28" customFormat="1" x14ac:dyDescent="0.2">
      <c r="A1440" s="27"/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</row>
    <row r="1441" spans="1:24" s="28" customFormat="1" x14ac:dyDescent="0.2">
      <c r="A1441" s="27"/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</row>
    <row r="1442" spans="1:24" s="28" customFormat="1" x14ac:dyDescent="0.2">
      <c r="A1442" s="27"/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</row>
    <row r="1443" spans="1:24" s="28" customFormat="1" x14ac:dyDescent="0.2">
      <c r="A1443" s="27"/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</row>
    <row r="1444" spans="1:24" s="28" customFormat="1" x14ac:dyDescent="0.2">
      <c r="A1444" s="27"/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</row>
    <row r="1445" spans="1:24" s="28" customFormat="1" x14ac:dyDescent="0.2">
      <c r="A1445" s="27"/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</row>
    <row r="1446" spans="1:24" s="28" customFormat="1" x14ac:dyDescent="0.2">
      <c r="A1446" s="27"/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</row>
    <row r="1447" spans="1:24" s="28" customFormat="1" x14ac:dyDescent="0.2">
      <c r="A1447" s="27"/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</row>
    <row r="1448" spans="1:24" s="28" customFormat="1" x14ac:dyDescent="0.2">
      <c r="A1448" s="27"/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</row>
    <row r="1449" spans="1:24" s="28" customFormat="1" x14ac:dyDescent="0.2">
      <c r="A1449" s="27"/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</row>
    <row r="1450" spans="1:24" s="28" customFormat="1" x14ac:dyDescent="0.2">
      <c r="A1450" s="27"/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</row>
    <row r="1451" spans="1:24" s="28" customFormat="1" x14ac:dyDescent="0.2">
      <c r="A1451" s="27"/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</row>
    <row r="1452" spans="1:24" s="28" customFormat="1" x14ac:dyDescent="0.2">
      <c r="A1452" s="27"/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</row>
    <row r="1453" spans="1:24" s="28" customFormat="1" x14ac:dyDescent="0.2">
      <c r="A1453" s="27"/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</row>
    <row r="1454" spans="1:24" s="28" customFormat="1" x14ac:dyDescent="0.2">
      <c r="A1454" s="27"/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</row>
    <row r="1455" spans="1:24" s="28" customFormat="1" x14ac:dyDescent="0.2">
      <c r="A1455" s="27"/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</row>
    <row r="1456" spans="1:24" s="28" customFormat="1" x14ac:dyDescent="0.2">
      <c r="A1456" s="27"/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</row>
    <row r="1457" spans="1:24" s="28" customFormat="1" x14ac:dyDescent="0.2">
      <c r="A1457" s="27"/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</row>
    <row r="1458" spans="1:24" s="28" customFormat="1" x14ac:dyDescent="0.2">
      <c r="A1458" s="27"/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</row>
    <row r="1459" spans="1:24" s="28" customFormat="1" x14ac:dyDescent="0.2">
      <c r="A1459" s="27"/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</row>
    <row r="1460" spans="1:24" s="28" customFormat="1" x14ac:dyDescent="0.2">
      <c r="A1460" s="27"/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</row>
    <row r="1461" spans="1:24" s="28" customFormat="1" x14ac:dyDescent="0.2">
      <c r="A1461" s="27"/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</row>
    <row r="1462" spans="1:24" s="28" customFormat="1" x14ac:dyDescent="0.2">
      <c r="A1462" s="27"/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</row>
    <row r="1463" spans="1:24" s="28" customFormat="1" x14ac:dyDescent="0.2">
      <c r="A1463" s="27"/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</row>
    <row r="1464" spans="1:24" s="28" customFormat="1" x14ac:dyDescent="0.2">
      <c r="A1464" s="27"/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</row>
    <row r="1465" spans="1:24" s="28" customFormat="1" x14ac:dyDescent="0.2">
      <c r="A1465" s="27"/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</row>
    <row r="1466" spans="1:24" s="28" customFormat="1" x14ac:dyDescent="0.2">
      <c r="A1466" s="27"/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</row>
    <row r="1467" spans="1:24" s="28" customFormat="1" x14ac:dyDescent="0.2">
      <c r="A1467" s="27"/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</row>
    <row r="1468" spans="1:24" s="28" customFormat="1" x14ac:dyDescent="0.2">
      <c r="A1468" s="27"/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</row>
    <row r="1469" spans="1:24" s="28" customFormat="1" x14ac:dyDescent="0.2">
      <c r="A1469" s="27"/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</row>
    <row r="1470" spans="1:24" s="28" customFormat="1" x14ac:dyDescent="0.2">
      <c r="A1470" s="27"/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</row>
    <row r="1471" spans="1:24" s="28" customFormat="1" x14ac:dyDescent="0.2">
      <c r="A1471" s="27"/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</row>
    <row r="1472" spans="1:24" s="28" customFormat="1" x14ac:dyDescent="0.2">
      <c r="A1472" s="27"/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</row>
    <row r="1473" spans="1:24" s="28" customFormat="1" x14ac:dyDescent="0.2">
      <c r="A1473" s="27"/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</row>
    <row r="1474" spans="1:24" s="28" customFormat="1" x14ac:dyDescent="0.2">
      <c r="A1474" s="27"/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</row>
    <row r="1475" spans="1:24" s="28" customFormat="1" x14ac:dyDescent="0.2">
      <c r="A1475" s="27"/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</row>
    <row r="1476" spans="1:24" s="28" customFormat="1" x14ac:dyDescent="0.2">
      <c r="A1476" s="27"/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</row>
    <row r="1477" spans="1:24" s="28" customFormat="1" x14ac:dyDescent="0.2">
      <c r="A1477" s="27"/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</row>
    <row r="1478" spans="1:24" s="28" customFormat="1" x14ac:dyDescent="0.2">
      <c r="A1478" s="27"/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</row>
    <row r="1479" spans="1:24" s="28" customFormat="1" x14ac:dyDescent="0.2">
      <c r="A1479" s="27"/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</row>
    <row r="1480" spans="1:24" s="28" customFormat="1" x14ac:dyDescent="0.2">
      <c r="A1480" s="27"/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</row>
    <row r="1481" spans="1:24" s="28" customFormat="1" x14ac:dyDescent="0.2">
      <c r="A1481" s="27"/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</row>
    <row r="1482" spans="1:24" s="28" customFormat="1" x14ac:dyDescent="0.2">
      <c r="A1482" s="27"/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</row>
    <row r="1483" spans="1:24" s="28" customFormat="1" x14ac:dyDescent="0.2">
      <c r="A1483" s="27"/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</row>
    <row r="1484" spans="1:24" s="28" customFormat="1" x14ac:dyDescent="0.2">
      <c r="A1484" s="27"/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</row>
    <row r="1485" spans="1:24" s="28" customFormat="1" x14ac:dyDescent="0.2">
      <c r="A1485" s="27"/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</row>
    <row r="1486" spans="1:24" s="28" customFormat="1" x14ac:dyDescent="0.2">
      <c r="A1486" s="27"/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</row>
    <row r="1487" spans="1:24" s="28" customFormat="1" x14ac:dyDescent="0.2">
      <c r="A1487" s="27"/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</row>
    <row r="1488" spans="1:24" s="28" customFormat="1" x14ac:dyDescent="0.2">
      <c r="A1488" s="27"/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</row>
    <row r="1489" spans="1:24" s="28" customFormat="1" x14ac:dyDescent="0.2">
      <c r="A1489" s="27"/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</row>
    <row r="1490" spans="1:24" s="28" customFormat="1" x14ac:dyDescent="0.2">
      <c r="A1490" s="27"/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</row>
    <row r="1491" spans="1:24" s="28" customFormat="1" x14ac:dyDescent="0.2">
      <c r="A1491" s="27"/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</row>
    <row r="1492" spans="1:24" s="28" customFormat="1" x14ac:dyDescent="0.2">
      <c r="A1492" s="27"/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</row>
    <row r="1493" spans="1:24" s="28" customFormat="1" x14ac:dyDescent="0.2">
      <c r="A1493" s="27"/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</row>
    <row r="1494" spans="1:24" s="28" customFormat="1" x14ac:dyDescent="0.2">
      <c r="A1494" s="27"/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</row>
    <row r="1495" spans="1:24" s="28" customFormat="1" x14ac:dyDescent="0.2">
      <c r="A1495" s="27"/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</row>
    <row r="1496" spans="1:24" s="28" customFormat="1" x14ac:dyDescent="0.2">
      <c r="A1496" s="27"/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</row>
    <row r="1497" spans="1:24" s="28" customFormat="1" x14ac:dyDescent="0.2">
      <c r="A1497" s="27"/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</row>
    <row r="1498" spans="1:24" s="28" customFormat="1" x14ac:dyDescent="0.2">
      <c r="A1498" s="27"/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</row>
    <row r="1499" spans="1:24" s="28" customFormat="1" x14ac:dyDescent="0.2">
      <c r="A1499" s="27"/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</row>
    <row r="1500" spans="1:24" s="28" customFormat="1" x14ac:dyDescent="0.2">
      <c r="A1500" s="27"/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</row>
    <row r="1501" spans="1:24" s="28" customFormat="1" x14ac:dyDescent="0.2">
      <c r="A1501" s="27"/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</row>
    <row r="1502" spans="1:24" s="28" customFormat="1" x14ac:dyDescent="0.2">
      <c r="A1502" s="27"/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</row>
    <row r="1503" spans="1:24" s="28" customFormat="1" x14ac:dyDescent="0.2">
      <c r="A1503" s="27"/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</row>
    <row r="1504" spans="1:24" s="28" customFormat="1" x14ac:dyDescent="0.2">
      <c r="A1504" s="27"/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</row>
    <row r="1505" spans="1:24" s="28" customFormat="1" x14ac:dyDescent="0.2">
      <c r="A1505" s="27"/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</row>
    <row r="1506" spans="1:24" s="28" customFormat="1" x14ac:dyDescent="0.2">
      <c r="A1506" s="27"/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</row>
    <row r="1507" spans="1:24" s="28" customFormat="1" x14ac:dyDescent="0.2">
      <c r="A1507" s="27"/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</row>
    <row r="1508" spans="1:24" s="28" customFormat="1" x14ac:dyDescent="0.2">
      <c r="A1508" s="27"/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</row>
    <row r="1509" spans="1:24" s="28" customFormat="1" x14ac:dyDescent="0.2">
      <c r="A1509" s="27"/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</row>
    <row r="1510" spans="1:24" s="28" customFormat="1" x14ac:dyDescent="0.2">
      <c r="A1510" s="27"/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</row>
    <row r="1511" spans="1:24" s="28" customFormat="1" x14ac:dyDescent="0.2">
      <c r="A1511" s="27"/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</row>
    <row r="1512" spans="1:24" s="28" customFormat="1" x14ac:dyDescent="0.2">
      <c r="A1512" s="27"/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</row>
    <row r="1513" spans="1:24" s="28" customFormat="1" x14ac:dyDescent="0.2">
      <c r="A1513" s="27"/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</row>
    <row r="1514" spans="1:24" s="28" customFormat="1" x14ac:dyDescent="0.2">
      <c r="A1514" s="27"/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</row>
    <row r="1515" spans="1:24" s="28" customFormat="1" x14ac:dyDescent="0.2">
      <c r="A1515" s="27"/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</row>
    <row r="1516" spans="1:24" s="28" customFormat="1" x14ac:dyDescent="0.2">
      <c r="A1516" s="27"/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</row>
    <row r="1517" spans="1:24" s="28" customFormat="1" x14ac:dyDescent="0.2">
      <c r="A1517" s="27"/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</row>
    <row r="1518" spans="1:24" s="28" customFormat="1" x14ac:dyDescent="0.2">
      <c r="A1518" s="27"/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</row>
    <row r="1519" spans="1:24" s="28" customFormat="1" x14ac:dyDescent="0.2">
      <c r="A1519" s="27"/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</row>
    <row r="1520" spans="1:24" s="28" customFormat="1" x14ac:dyDescent="0.2">
      <c r="A1520" s="27"/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</row>
    <row r="1521" spans="1:24" s="28" customFormat="1" x14ac:dyDescent="0.2">
      <c r="A1521" s="27"/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</row>
    <row r="1522" spans="1:24" s="28" customFormat="1" x14ac:dyDescent="0.2">
      <c r="A1522" s="27"/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</row>
    <row r="1523" spans="1:24" s="28" customFormat="1" x14ac:dyDescent="0.2">
      <c r="A1523" s="27"/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</row>
    <row r="1524" spans="1:24" s="28" customFormat="1" x14ac:dyDescent="0.2">
      <c r="A1524" s="27"/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</row>
    <row r="1525" spans="1:24" s="28" customFormat="1" x14ac:dyDescent="0.2">
      <c r="A1525" s="27"/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</row>
    <row r="1526" spans="1:24" s="28" customFormat="1" x14ac:dyDescent="0.2">
      <c r="A1526" s="27"/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</row>
    <row r="1527" spans="1:24" s="28" customFormat="1" x14ac:dyDescent="0.2">
      <c r="A1527" s="27"/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</row>
    <row r="1528" spans="1:24" s="28" customFormat="1" x14ac:dyDescent="0.2">
      <c r="A1528" s="27"/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</row>
    <row r="1529" spans="1:24" s="28" customFormat="1" x14ac:dyDescent="0.2">
      <c r="A1529" s="27"/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</row>
    <row r="1530" spans="1:24" s="28" customFormat="1" x14ac:dyDescent="0.2">
      <c r="A1530" s="27"/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</row>
    <row r="1531" spans="1:24" s="28" customFormat="1" x14ac:dyDescent="0.2">
      <c r="A1531" s="27"/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</row>
    <row r="1532" spans="1:24" s="28" customFormat="1" x14ac:dyDescent="0.2">
      <c r="A1532" s="27"/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</row>
    <row r="1533" spans="1:24" s="28" customFormat="1" x14ac:dyDescent="0.2">
      <c r="A1533" s="27"/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</row>
    <row r="1534" spans="1:24" s="28" customFormat="1" x14ac:dyDescent="0.2">
      <c r="A1534" s="27"/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</row>
    <row r="1535" spans="1:24" s="28" customFormat="1" x14ac:dyDescent="0.2">
      <c r="A1535" s="27"/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</row>
    <row r="1536" spans="1:24" s="28" customFormat="1" x14ac:dyDescent="0.2">
      <c r="A1536" s="27"/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</row>
    <row r="1537" spans="1:24" s="28" customFormat="1" x14ac:dyDescent="0.2">
      <c r="A1537" s="27"/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</row>
    <row r="1538" spans="1:24" s="28" customFormat="1" x14ac:dyDescent="0.2">
      <c r="A1538" s="27"/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</row>
    <row r="1539" spans="1:24" s="28" customFormat="1" x14ac:dyDescent="0.2">
      <c r="A1539" s="27"/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</row>
    <row r="1540" spans="1:24" s="28" customFormat="1" x14ac:dyDescent="0.2">
      <c r="A1540" s="27"/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</row>
    <row r="1541" spans="1:24" s="28" customFormat="1" x14ac:dyDescent="0.2">
      <c r="A1541" s="27"/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</row>
    <row r="1542" spans="1:24" s="28" customFormat="1" x14ac:dyDescent="0.2">
      <c r="A1542" s="27"/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</row>
    <row r="1543" spans="1:24" s="28" customFormat="1" x14ac:dyDescent="0.2">
      <c r="A1543" s="27"/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</row>
    <row r="1544" spans="1:24" s="28" customFormat="1" x14ac:dyDescent="0.2">
      <c r="A1544" s="27"/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</row>
    <row r="1545" spans="1:24" s="28" customFormat="1" x14ac:dyDescent="0.2">
      <c r="A1545" s="27"/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</row>
    <row r="1546" spans="1:24" s="28" customFormat="1" x14ac:dyDescent="0.2">
      <c r="A1546" s="27"/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</row>
    <row r="1547" spans="1:24" s="28" customFormat="1" x14ac:dyDescent="0.2">
      <c r="A1547" s="27"/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</row>
    <row r="1548" spans="1:24" s="28" customFormat="1" x14ac:dyDescent="0.2">
      <c r="A1548" s="27"/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</row>
    <row r="1549" spans="1:24" s="28" customFormat="1" x14ac:dyDescent="0.2">
      <c r="A1549" s="27"/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</row>
    <row r="1550" spans="1:24" s="28" customFormat="1" x14ac:dyDescent="0.2">
      <c r="A1550" s="27"/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</row>
    <row r="1551" spans="1:24" s="28" customFormat="1" x14ac:dyDescent="0.2">
      <c r="A1551" s="27"/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</row>
    <row r="1552" spans="1:24" s="28" customFormat="1" x14ac:dyDescent="0.2">
      <c r="A1552" s="27"/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</row>
    <row r="1553" spans="1:24" s="28" customFormat="1" x14ac:dyDescent="0.2">
      <c r="A1553" s="27"/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</row>
    <row r="1554" spans="1:24" s="28" customFormat="1" x14ac:dyDescent="0.2">
      <c r="A1554" s="27"/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</row>
    <row r="1555" spans="1:24" s="28" customFormat="1" x14ac:dyDescent="0.2">
      <c r="A1555" s="27"/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</row>
    <row r="1556" spans="1:24" s="28" customFormat="1" x14ac:dyDescent="0.2">
      <c r="A1556" s="27"/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</row>
    <row r="1557" spans="1:24" s="28" customFormat="1" x14ac:dyDescent="0.2">
      <c r="A1557" s="27"/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</row>
    <row r="1558" spans="1:24" s="28" customFormat="1" x14ac:dyDescent="0.2">
      <c r="A1558" s="27"/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</row>
    <row r="1559" spans="1:24" s="28" customFormat="1" x14ac:dyDescent="0.2">
      <c r="A1559" s="27"/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</row>
    <row r="1560" spans="1:24" s="28" customFormat="1" x14ac:dyDescent="0.2">
      <c r="A1560" s="27"/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</row>
    <row r="1561" spans="1:24" s="28" customFormat="1" x14ac:dyDescent="0.2">
      <c r="A1561" s="27"/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</row>
    <row r="1562" spans="1:24" s="28" customFormat="1" x14ac:dyDescent="0.2">
      <c r="A1562" s="27"/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</row>
    <row r="1563" spans="1:24" s="28" customFormat="1" x14ac:dyDescent="0.2">
      <c r="A1563" s="27"/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</row>
    <row r="1564" spans="1:24" s="28" customFormat="1" x14ac:dyDescent="0.2">
      <c r="A1564" s="27"/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</row>
    <row r="1565" spans="1:24" s="28" customFormat="1" x14ac:dyDescent="0.2">
      <c r="A1565" s="27"/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</row>
    <row r="1566" spans="1:24" s="28" customFormat="1" x14ac:dyDescent="0.2">
      <c r="A1566" s="27"/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</row>
    <row r="1567" spans="1:24" s="28" customFormat="1" x14ac:dyDescent="0.2">
      <c r="A1567" s="27"/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</row>
    <row r="1568" spans="1:24" s="28" customFormat="1" x14ac:dyDescent="0.2">
      <c r="A1568" s="27"/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</row>
    <row r="1569" spans="1:24" s="28" customFormat="1" x14ac:dyDescent="0.2">
      <c r="A1569" s="27"/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</row>
    <row r="1570" spans="1:24" s="28" customFormat="1" x14ac:dyDescent="0.2">
      <c r="A1570" s="27"/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</row>
    <row r="1571" spans="1:24" s="28" customFormat="1" x14ac:dyDescent="0.2">
      <c r="A1571" s="27"/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</row>
    <row r="1572" spans="1:24" s="28" customFormat="1" x14ac:dyDescent="0.2">
      <c r="A1572" s="27"/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</row>
    <row r="1573" spans="1:24" s="28" customFormat="1" x14ac:dyDescent="0.2">
      <c r="A1573" s="27"/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</row>
    <row r="1574" spans="1:24" s="28" customFormat="1" x14ac:dyDescent="0.2">
      <c r="A1574" s="27"/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</row>
    <row r="1575" spans="1:24" s="28" customFormat="1" x14ac:dyDescent="0.2">
      <c r="A1575" s="27"/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</row>
    <row r="1576" spans="1:24" s="28" customFormat="1" x14ac:dyDescent="0.2">
      <c r="A1576" s="27"/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</row>
    <row r="1577" spans="1:24" s="28" customFormat="1" x14ac:dyDescent="0.2">
      <c r="A1577" s="27"/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</row>
    <row r="1578" spans="1:24" s="28" customFormat="1" x14ac:dyDescent="0.2">
      <c r="A1578" s="27"/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</row>
    <row r="1579" spans="1:24" s="28" customFormat="1" x14ac:dyDescent="0.2">
      <c r="A1579" s="27"/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</row>
    <row r="1580" spans="1:24" s="28" customFormat="1" x14ac:dyDescent="0.2">
      <c r="A1580" s="27"/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</row>
    <row r="1581" spans="1:24" s="28" customFormat="1" x14ac:dyDescent="0.2">
      <c r="A1581" s="27"/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</row>
    <row r="1582" spans="1:24" s="28" customFormat="1" x14ac:dyDescent="0.2">
      <c r="A1582" s="27"/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</row>
    <row r="1583" spans="1:24" s="28" customFormat="1" x14ac:dyDescent="0.2">
      <c r="A1583" s="27"/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</row>
    <row r="1584" spans="1:24" s="28" customFormat="1" x14ac:dyDescent="0.2">
      <c r="A1584" s="27"/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</row>
    <row r="1585" spans="1:24" s="28" customFormat="1" x14ac:dyDescent="0.2">
      <c r="A1585" s="27"/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</row>
    <row r="1586" spans="1:24" s="28" customFormat="1" x14ac:dyDescent="0.2">
      <c r="A1586" s="27"/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</row>
    <row r="1587" spans="1:24" s="28" customFormat="1" x14ac:dyDescent="0.2">
      <c r="A1587" s="27"/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</row>
    <row r="1588" spans="1:24" s="28" customFormat="1" x14ac:dyDescent="0.2">
      <c r="A1588" s="27"/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</row>
    <row r="1589" spans="1:24" s="28" customFormat="1" x14ac:dyDescent="0.2">
      <c r="A1589" s="27"/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</row>
    <row r="1590" spans="1:24" s="28" customFormat="1" x14ac:dyDescent="0.2">
      <c r="A1590" s="27"/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</row>
    <row r="1591" spans="1:24" s="28" customFormat="1" x14ac:dyDescent="0.2">
      <c r="A1591" s="27"/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</row>
    <row r="1592" spans="1:24" s="28" customFormat="1" x14ac:dyDescent="0.2">
      <c r="A1592" s="27"/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</row>
    <row r="1593" spans="1:24" s="28" customFormat="1" x14ac:dyDescent="0.2">
      <c r="A1593" s="27"/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</row>
    <row r="1594" spans="1:24" s="28" customFormat="1" x14ac:dyDescent="0.2">
      <c r="A1594" s="27"/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</row>
    <row r="1595" spans="1:24" s="28" customFormat="1" x14ac:dyDescent="0.2">
      <c r="A1595" s="27"/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</row>
    <row r="1596" spans="1:24" s="28" customFormat="1" x14ac:dyDescent="0.2">
      <c r="A1596" s="27"/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</row>
    <row r="1597" spans="1:24" s="28" customFormat="1" x14ac:dyDescent="0.2">
      <c r="A1597" s="27"/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</row>
    <row r="1598" spans="1:24" s="28" customFormat="1" x14ac:dyDescent="0.2">
      <c r="A1598" s="27"/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</row>
    <row r="1599" spans="1:24" s="28" customFormat="1" x14ac:dyDescent="0.2">
      <c r="A1599" s="27"/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</row>
    <row r="1600" spans="1:24" s="28" customFormat="1" x14ac:dyDescent="0.2">
      <c r="A1600" s="27"/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</row>
    <row r="1601" spans="1:24" s="28" customFormat="1" x14ac:dyDescent="0.2">
      <c r="A1601" s="27"/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</row>
    <row r="1602" spans="1:24" s="28" customFormat="1" x14ac:dyDescent="0.2">
      <c r="A1602" s="27"/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</row>
    <row r="1603" spans="1:24" s="28" customFormat="1" x14ac:dyDescent="0.2">
      <c r="A1603" s="27"/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</row>
    <row r="1604" spans="1:24" s="28" customFormat="1" x14ac:dyDescent="0.2">
      <c r="A1604" s="27"/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</row>
    <row r="1605" spans="1:24" s="28" customFormat="1" x14ac:dyDescent="0.2">
      <c r="A1605" s="27"/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</row>
    <row r="1606" spans="1:24" s="28" customFormat="1" x14ac:dyDescent="0.2">
      <c r="A1606" s="27"/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</row>
    <row r="1607" spans="1:24" s="28" customFormat="1" x14ac:dyDescent="0.2">
      <c r="A1607" s="27"/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</row>
    <row r="1608" spans="1:24" s="28" customFormat="1" x14ac:dyDescent="0.2">
      <c r="A1608" s="27"/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</row>
    <row r="1609" spans="1:24" s="28" customFormat="1" x14ac:dyDescent="0.2">
      <c r="A1609" s="27"/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</row>
    <row r="1610" spans="1:24" s="28" customFormat="1" x14ac:dyDescent="0.2">
      <c r="A1610" s="27"/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</row>
    <row r="1611" spans="1:24" s="28" customFormat="1" x14ac:dyDescent="0.2">
      <c r="A1611" s="27"/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</row>
    <row r="1612" spans="1:24" s="28" customFormat="1" x14ac:dyDescent="0.2">
      <c r="A1612" s="27"/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</row>
    <row r="1613" spans="1:24" s="28" customFormat="1" x14ac:dyDescent="0.2">
      <c r="A1613" s="27"/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</row>
    <row r="1614" spans="1:24" s="28" customFormat="1" x14ac:dyDescent="0.2">
      <c r="A1614" s="27"/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</row>
    <row r="1615" spans="1:24" s="28" customFormat="1" x14ac:dyDescent="0.2">
      <c r="A1615" s="27"/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</row>
    <row r="1616" spans="1:24" s="28" customFormat="1" x14ac:dyDescent="0.2">
      <c r="A1616" s="27"/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</row>
    <row r="1617" spans="1:24" s="28" customFormat="1" x14ac:dyDescent="0.2">
      <c r="A1617" s="27"/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</row>
    <row r="1618" spans="1:24" s="28" customFormat="1" x14ac:dyDescent="0.2">
      <c r="A1618" s="27"/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</row>
    <row r="1619" spans="1:24" s="28" customFormat="1" x14ac:dyDescent="0.2">
      <c r="A1619" s="27"/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</row>
    <row r="1620" spans="1:24" s="28" customFormat="1" x14ac:dyDescent="0.2">
      <c r="A1620" s="27"/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</row>
    <row r="1621" spans="1:24" s="28" customFormat="1" x14ac:dyDescent="0.2">
      <c r="A1621" s="27"/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</row>
    <row r="1622" spans="1:24" s="28" customFormat="1" x14ac:dyDescent="0.2">
      <c r="A1622" s="27"/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</row>
    <row r="1623" spans="1:24" s="28" customFormat="1" x14ac:dyDescent="0.2">
      <c r="A1623" s="27"/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</row>
    <row r="1624" spans="1:24" s="28" customFormat="1" x14ac:dyDescent="0.2">
      <c r="A1624" s="27"/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</row>
    <row r="1625" spans="1:24" s="28" customFormat="1" x14ac:dyDescent="0.2">
      <c r="A1625" s="27"/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</row>
    <row r="1626" spans="1:24" s="28" customFormat="1" x14ac:dyDescent="0.2">
      <c r="A1626" s="27"/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</row>
    <row r="1627" spans="1:24" s="28" customFormat="1" x14ac:dyDescent="0.2">
      <c r="A1627" s="27"/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</row>
    <row r="1628" spans="1:24" s="28" customFormat="1" x14ac:dyDescent="0.2">
      <c r="A1628" s="27"/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</row>
    <row r="1629" spans="1:24" s="28" customFormat="1" x14ac:dyDescent="0.2">
      <c r="A1629" s="27"/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</row>
    <row r="1630" spans="1:24" s="28" customFormat="1" x14ac:dyDescent="0.2">
      <c r="A1630" s="27"/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</row>
    <row r="1631" spans="1:24" s="28" customFormat="1" x14ac:dyDescent="0.2">
      <c r="A1631" s="27"/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</row>
    <row r="1632" spans="1:24" s="28" customFormat="1" x14ac:dyDescent="0.2">
      <c r="A1632" s="27"/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</row>
    <row r="1633" spans="1:24" s="28" customFormat="1" x14ac:dyDescent="0.2">
      <c r="A1633" s="27"/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</row>
    <row r="1634" spans="1:24" s="28" customFormat="1" x14ac:dyDescent="0.2">
      <c r="A1634" s="27"/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</row>
    <row r="1635" spans="1:24" s="28" customFormat="1" x14ac:dyDescent="0.2">
      <c r="A1635" s="27"/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</row>
    <row r="1636" spans="1:24" s="28" customFormat="1" x14ac:dyDescent="0.2">
      <c r="A1636" s="27"/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</row>
    <row r="1637" spans="1:24" s="28" customFormat="1" x14ac:dyDescent="0.2">
      <c r="A1637" s="27"/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</row>
    <row r="1638" spans="1:24" s="28" customFormat="1" x14ac:dyDescent="0.2">
      <c r="A1638" s="27"/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</row>
    <row r="1639" spans="1:24" s="28" customFormat="1" x14ac:dyDescent="0.2">
      <c r="A1639" s="27"/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</row>
    <row r="1640" spans="1:24" s="28" customFormat="1" x14ac:dyDescent="0.2">
      <c r="A1640" s="27"/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</row>
    <row r="1641" spans="1:24" s="28" customFormat="1" x14ac:dyDescent="0.2">
      <c r="A1641" s="27"/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</row>
    <row r="1642" spans="1:24" s="28" customFormat="1" x14ac:dyDescent="0.2">
      <c r="A1642" s="27"/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</row>
    <row r="1643" spans="1:24" s="28" customFormat="1" x14ac:dyDescent="0.2">
      <c r="A1643" s="27"/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</row>
    <row r="1644" spans="1:24" s="28" customFormat="1" x14ac:dyDescent="0.2">
      <c r="A1644" s="27"/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</row>
    <row r="1645" spans="1:24" s="28" customFormat="1" x14ac:dyDescent="0.2">
      <c r="A1645" s="27"/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</row>
    <row r="1646" spans="1:24" s="28" customFormat="1" x14ac:dyDescent="0.2">
      <c r="A1646" s="27"/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</row>
    <row r="1647" spans="1:24" s="28" customFormat="1" x14ac:dyDescent="0.2">
      <c r="A1647" s="27"/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</row>
    <row r="1648" spans="1:24" s="28" customFormat="1" x14ac:dyDescent="0.2">
      <c r="A1648" s="27"/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</row>
    <row r="1649" spans="1:24" s="28" customFormat="1" x14ac:dyDescent="0.2">
      <c r="A1649" s="27"/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</row>
    <row r="1650" spans="1:24" s="28" customFormat="1" x14ac:dyDescent="0.2">
      <c r="A1650" s="27"/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</row>
    <row r="1651" spans="1:24" s="28" customFormat="1" x14ac:dyDescent="0.2">
      <c r="A1651" s="27"/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</row>
    <row r="1652" spans="1:24" s="28" customFormat="1" x14ac:dyDescent="0.2">
      <c r="A1652" s="27"/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</row>
    <row r="1653" spans="1:24" s="28" customFormat="1" x14ac:dyDescent="0.2">
      <c r="A1653" s="27"/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</row>
    <row r="1654" spans="1:24" s="28" customFormat="1" x14ac:dyDescent="0.2">
      <c r="A1654" s="27"/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</row>
    <row r="1655" spans="1:24" s="28" customFormat="1" x14ac:dyDescent="0.2">
      <c r="A1655" s="27"/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</row>
    <row r="1656" spans="1:24" s="28" customFormat="1" x14ac:dyDescent="0.2">
      <c r="A1656" s="27"/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</row>
    <row r="1657" spans="1:24" s="28" customFormat="1" x14ac:dyDescent="0.2">
      <c r="A1657" s="27"/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</row>
    <row r="1658" spans="1:24" s="28" customFormat="1" x14ac:dyDescent="0.2">
      <c r="A1658" s="27"/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</row>
    <row r="1659" spans="1:24" s="28" customFormat="1" x14ac:dyDescent="0.2">
      <c r="A1659" s="27"/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</row>
    <row r="1660" spans="1:24" s="28" customFormat="1" x14ac:dyDescent="0.2">
      <c r="A1660" s="27"/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</row>
    <row r="1661" spans="1:24" s="28" customFormat="1" x14ac:dyDescent="0.2">
      <c r="A1661" s="27"/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</row>
    <row r="1662" spans="1:24" s="28" customFormat="1" x14ac:dyDescent="0.2">
      <c r="A1662" s="27"/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</row>
    <row r="1663" spans="1:24" s="28" customFormat="1" x14ac:dyDescent="0.2">
      <c r="A1663" s="27"/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</row>
    <row r="1664" spans="1:24" s="28" customFormat="1" x14ac:dyDescent="0.2">
      <c r="A1664" s="27"/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</row>
    <row r="1665" spans="1:24" s="28" customFormat="1" x14ac:dyDescent="0.2">
      <c r="A1665" s="27"/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</row>
    <row r="1666" spans="1:24" s="28" customFormat="1" x14ac:dyDescent="0.2">
      <c r="A1666" s="27"/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</row>
    <row r="1667" spans="1:24" s="28" customFormat="1" x14ac:dyDescent="0.2">
      <c r="A1667" s="27"/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</row>
    <row r="1668" spans="1:24" s="28" customFormat="1" x14ac:dyDescent="0.2">
      <c r="A1668" s="27"/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</row>
    <row r="1669" spans="1:24" s="28" customFormat="1" x14ac:dyDescent="0.2">
      <c r="A1669" s="27"/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</row>
    <row r="1670" spans="1:24" s="28" customFormat="1" x14ac:dyDescent="0.2">
      <c r="A1670" s="27"/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</row>
    <row r="1671" spans="1:24" s="28" customFormat="1" x14ac:dyDescent="0.2">
      <c r="A1671" s="27"/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</row>
    <row r="1672" spans="1:24" s="28" customFormat="1" x14ac:dyDescent="0.2">
      <c r="A1672" s="27"/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</row>
    <row r="1673" spans="1:24" s="28" customFormat="1" x14ac:dyDescent="0.2">
      <c r="A1673" s="27"/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</row>
    <row r="1674" spans="1:24" s="28" customFormat="1" x14ac:dyDescent="0.2">
      <c r="A1674" s="27"/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</row>
    <row r="1675" spans="1:24" s="28" customFormat="1" x14ac:dyDescent="0.2">
      <c r="A1675" s="27"/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</row>
    <row r="1676" spans="1:24" s="28" customFormat="1" x14ac:dyDescent="0.2">
      <c r="A1676" s="27"/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</row>
    <row r="1677" spans="1:24" s="28" customFormat="1" x14ac:dyDescent="0.2">
      <c r="A1677" s="27"/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</row>
    <row r="1678" spans="1:24" s="28" customFormat="1" x14ac:dyDescent="0.2">
      <c r="A1678" s="27"/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</row>
    <row r="1679" spans="1:24" s="28" customFormat="1" x14ac:dyDescent="0.2">
      <c r="A1679" s="27"/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</row>
    <row r="1680" spans="1:24" s="28" customFormat="1" x14ac:dyDescent="0.2">
      <c r="A1680" s="27"/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</row>
    <row r="1681" spans="1:24" s="28" customFormat="1" x14ac:dyDescent="0.2">
      <c r="A1681" s="27"/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</row>
    <row r="1682" spans="1:24" s="28" customFormat="1" x14ac:dyDescent="0.2">
      <c r="A1682" s="27"/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</row>
    <row r="1683" spans="1:24" s="28" customFormat="1" x14ac:dyDescent="0.2">
      <c r="A1683" s="27"/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</row>
    <row r="1684" spans="1:24" s="28" customFormat="1" x14ac:dyDescent="0.2">
      <c r="A1684" s="27"/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</row>
    <row r="1685" spans="1:24" s="28" customFormat="1" x14ac:dyDescent="0.2">
      <c r="A1685" s="27"/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</row>
    <row r="1686" spans="1:24" s="28" customFormat="1" x14ac:dyDescent="0.2">
      <c r="A1686" s="27"/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</row>
    <row r="1687" spans="1:24" s="28" customFormat="1" x14ac:dyDescent="0.2">
      <c r="A1687" s="27"/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</row>
    <row r="1688" spans="1:24" s="28" customFormat="1" x14ac:dyDescent="0.2">
      <c r="A1688" s="27"/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</row>
    <row r="1689" spans="1:24" s="28" customFormat="1" x14ac:dyDescent="0.2">
      <c r="A1689" s="27"/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</row>
    <row r="1690" spans="1:24" s="28" customFormat="1" x14ac:dyDescent="0.2">
      <c r="A1690" s="27"/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</row>
    <row r="1691" spans="1:24" s="28" customFormat="1" x14ac:dyDescent="0.2">
      <c r="A1691" s="27"/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</row>
    <row r="1692" spans="1:24" s="28" customFormat="1" x14ac:dyDescent="0.2">
      <c r="A1692" s="27"/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</row>
    <row r="1693" spans="1:24" s="28" customFormat="1" x14ac:dyDescent="0.2">
      <c r="A1693" s="27"/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</row>
    <row r="1694" spans="1:24" s="28" customFormat="1" x14ac:dyDescent="0.2">
      <c r="A1694" s="27"/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</row>
    <row r="1695" spans="1:24" s="28" customFormat="1" x14ac:dyDescent="0.2">
      <c r="A1695" s="27"/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</row>
    <row r="1696" spans="1:24" s="28" customFormat="1" x14ac:dyDescent="0.2">
      <c r="A1696" s="27"/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</row>
    <row r="1697" spans="1:24" s="28" customFormat="1" x14ac:dyDescent="0.2">
      <c r="A1697" s="27"/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</row>
    <row r="1698" spans="1:24" s="28" customFormat="1" x14ac:dyDescent="0.2">
      <c r="A1698" s="27"/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</row>
    <row r="1699" spans="1:24" s="28" customFormat="1" x14ac:dyDescent="0.2">
      <c r="A1699" s="27"/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</row>
    <row r="1700" spans="1:24" s="28" customFormat="1" x14ac:dyDescent="0.2">
      <c r="A1700" s="27"/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</row>
    <row r="1701" spans="1:24" s="28" customFormat="1" x14ac:dyDescent="0.2">
      <c r="A1701" s="27"/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</row>
    <row r="1702" spans="1:24" s="28" customFormat="1" x14ac:dyDescent="0.2">
      <c r="A1702" s="27"/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</row>
    <row r="1703" spans="1:24" s="28" customFormat="1" x14ac:dyDescent="0.2">
      <c r="A1703" s="27"/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</row>
    <row r="1704" spans="1:24" s="28" customFormat="1" x14ac:dyDescent="0.2">
      <c r="A1704" s="27"/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</row>
    <row r="1705" spans="1:24" s="28" customFormat="1" x14ac:dyDescent="0.2">
      <c r="A1705" s="27"/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</row>
    <row r="1706" spans="1:24" s="28" customFormat="1" x14ac:dyDescent="0.2">
      <c r="A1706" s="27"/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</row>
    <row r="1707" spans="1:24" s="28" customFormat="1" x14ac:dyDescent="0.2">
      <c r="A1707" s="27"/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</row>
    <row r="1708" spans="1:24" s="28" customFormat="1" x14ac:dyDescent="0.2">
      <c r="A1708" s="27"/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</row>
    <row r="1709" spans="1:24" s="28" customFormat="1" x14ac:dyDescent="0.2">
      <c r="A1709" s="27"/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</row>
    <row r="1710" spans="1:24" s="28" customFormat="1" x14ac:dyDescent="0.2">
      <c r="A1710" s="27"/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</row>
    <row r="1711" spans="1:24" s="28" customFormat="1" x14ac:dyDescent="0.2">
      <c r="A1711" s="27"/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</row>
    <row r="1712" spans="1:24" s="28" customFormat="1" x14ac:dyDescent="0.2">
      <c r="A1712" s="27"/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</row>
    <row r="1713" spans="1:24" s="28" customFormat="1" x14ac:dyDescent="0.2">
      <c r="A1713" s="27"/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</row>
    <row r="1714" spans="1:24" s="28" customFormat="1" x14ac:dyDescent="0.2">
      <c r="A1714" s="27"/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</row>
    <row r="1715" spans="1:24" s="28" customFormat="1" x14ac:dyDescent="0.2">
      <c r="A1715" s="27"/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</row>
    <row r="1716" spans="1:24" s="28" customFormat="1" x14ac:dyDescent="0.2">
      <c r="A1716" s="27"/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</row>
    <row r="1717" spans="1:24" s="28" customFormat="1" x14ac:dyDescent="0.2">
      <c r="A1717" s="27"/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</row>
    <row r="1718" spans="1:24" s="28" customFormat="1" x14ac:dyDescent="0.2">
      <c r="A1718" s="27"/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</row>
    <row r="1719" spans="1:24" s="28" customFormat="1" x14ac:dyDescent="0.2">
      <c r="A1719" s="27"/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</row>
    <row r="1720" spans="1:24" s="28" customFormat="1" x14ac:dyDescent="0.2">
      <c r="A1720" s="27"/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</row>
    <row r="1721" spans="1:24" s="28" customFormat="1" x14ac:dyDescent="0.2">
      <c r="A1721" s="27"/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</row>
    <row r="1722" spans="1:24" s="28" customFormat="1" x14ac:dyDescent="0.2">
      <c r="A1722" s="27"/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</row>
    <row r="1723" spans="1:24" s="28" customFormat="1" x14ac:dyDescent="0.2">
      <c r="A1723" s="27"/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</row>
    <row r="1724" spans="1:24" s="28" customFormat="1" x14ac:dyDescent="0.2">
      <c r="A1724" s="27"/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</row>
    <row r="1725" spans="1:24" s="28" customFormat="1" x14ac:dyDescent="0.2">
      <c r="A1725" s="27"/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</row>
    <row r="1726" spans="1:24" s="28" customFormat="1" x14ac:dyDescent="0.2">
      <c r="A1726" s="27"/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</row>
    <row r="1727" spans="1:24" s="28" customFormat="1" x14ac:dyDescent="0.2">
      <c r="A1727" s="27"/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</row>
    <row r="1728" spans="1:24" s="28" customFormat="1" x14ac:dyDescent="0.2">
      <c r="A1728" s="27"/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</row>
    <row r="1729" spans="1:24" s="28" customFormat="1" x14ac:dyDescent="0.2">
      <c r="A1729" s="27"/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</row>
    <row r="1730" spans="1:24" s="28" customFormat="1" x14ac:dyDescent="0.2">
      <c r="A1730" s="27"/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</row>
    <row r="1731" spans="1:24" s="28" customFormat="1" x14ac:dyDescent="0.2">
      <c r="A1731" s="27"/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</row>
    <row r="1732" spans="1:24" s="28" customFormat="1" x14ac:dyDescent="0.2">
      <c r="A1732" s="27"/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</row>
    <row r="1733" spans="1:24" s="28" customFormat="1" x14ac:dyDescent="0.2">
      <c r="A1733" s="27"/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</row>
    <row r="1734" spans="1:24" s="28" customFormat="1" x14ac:dyDescent="0.2">
      <c r="A1734" s="27"/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</row>
    <row r="1735" spans="1:24" s="28" customFormat="1" x14ac:dyDescent="0.2">
      <c r="A1735" s="27"/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</row>
    <row r="1736" spans="1:24" s="28" customFormat="1" x14ac:dyDescent="0.2">
      <c r="A1736" s="27"/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</row>
    <row r="1737" spans="1:24" s="28" customFormat="1" x14ac:dyDescent="0.2">
      <c r="A1737" s="27"/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</row>
    <row r="1738" spans="1:24" s="28" customFormat="1" x14ac:dyDescent="0.2">
      <c r="A1738" s="27"/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</row>
    <row r="1739" spans="1:24" s="28" customFormat="1" x14ac:dyDescent="0.2">
      <c r="A1739" s="27"/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</row>
    <row r="1740" spans="1:24" s="28" customFormat="1" x14ac:dyDescent="0.2">
      <c r="A1740" s="27"/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</row>
    <row r="1741" spans="1:24" s="28" customFormat="1" x14ac:dyDescent="0.2">
      <c r="A1741" s="27"/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</row>
    <row r="1742" spans="1:24" s="28" customFormat="1" x14ac:dyDescent="0.2">
      <c r="A1742" s="27"/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</row>
    <row r="1743" spans="1:24" s="28" customFormat="1" x14ac:dyDescent="0.2">
      <c r="A1743" s="27"/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</row>
    <row r="1744" spans="1:24" s="28" customFormat="1" x14ac:dyDescent="0.2">
      <c r="A1744" s="27"/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</row>
    <row r="1745" spans="1:24" s="28" customFormat="1" x14ac:dyDescent="0.2">
      <c r="A1745" s="27"/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</row>
    <row r="1746" spans="1:24" s="28" customFormat="1" x14ac:dyDescent="0.2">
      <c r="A1746" s="27"/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</row>
    <row r="1747" spans="1:24" s="28" customFormat="1" x14ac:dyDescent="0.2">
      <c r="A1747" s="27"/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</row>
    <row r="1748" spans="1:24" s="28" customFormat="1" x14ac:dyDescent="0.2">
      <c r="A1748" s="27"/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</row>
    <row r="1749" spans="1:24" s="28" customFormat="1" x14ac:dyDescent="0.2">
      <c r="A1749" s="27"/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</row>
    <row r="1750" spans="1:24" s="28" customFormat="1" x14ac:dyDescent="0.2">
      <c r="A1750" s="27"/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</row>
    <row r="1751" spans="1:24" s="28" customFormat="1" x14ac:dyDescent="0.2">
      <c r="A1751" s="27"/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</row>
    <row r="1752" spans="1:24" s="28" customFormat="1" x14ac:dyDescent="0.2">
      <c r="A1752" s="27"/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</row>
    <row r="1753" spans="1:24" s="28" customFormat="1" x14ac:dyDescent="0.2">
      <c r="A1753" s="27"/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</row>
    <row r="1754" spans="1:24" s="28" customFormat="1" x14ac:dyDescent="0.2">
      <c r="A1754" s="27"/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</row>
    <row r="1755" spans="1:24" s="28" customFormat="1" x14ac:dyDescent="0.2">
      <c r="A1755" s="27"/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</row>
    <row r="1756" spans="1:24" s="28" customFormat="1" x14ac:dyDescent="0.2">
      <c r="A1756" s="27"/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</row>
    <row r="1757" spans="1:24" s="28" customFormat="1" x14ac:dyDescent="0.2">
      <c r="A1757" s="27"/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</row>
    <row r="1758" spans="1:24" s="28" customFormat="1" x14ac:dyDescent="0.2">
      <c r="A1758" s="27"/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</row>
    <row r="1759" spans="1:24" s="28" customFormat="1" x14ac:dyDescent="0.2">
      <c r="A1759" s="27"/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</row>
    <row r="1760" spans="1:24" s="28" customFormat="1" x14ac:dyDescent="0.2">
      <c r="A1760" s="27"/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</row>
    <row r="1761" spans="1:24" s="28" customFormat="1" x14ac:dyDescent="0.2">
      <c r="A1761" s="27"/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</row>
    <row r="1762" spans="1:24" s="28" customFormat="1" x14ac:dyDescent="0.2">
      <c r="A1762" s="27"/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</row>
    <row r="1763" spans="1:24" s="28" customFormat="1" x14ac:dyDescent="0.2">
      <c r="A1763" s="27"/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</row>
    <row r="1764" spans="1:24" s="28" customFormat="1" x14ac:dyDescent="0.2">
      <c r="A1764" s="27"/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</row>
    <row r="1765" spans="1:24" s="28" customFormat="1" x14ac:dyDescent="0.2">
      <c r="A1765" s="27"/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</row>
    <row r="1766" spans="1:24" s="28" customFormat="1" x14ac:dyDescent="0.2">
      <c r="A1766" s="27"/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</row>
    <row r="1767" spans="1:24" s="28" customFormat="1" x14ac:dyDescent="0.2">
      <c r="A1767" s="27"/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</row>
    <row r="1768" spans="1:24" s="28" customFormat="1" x14ac:dyDescent="0.2">
      <c r="A1768" s="27"/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</row>
    <row r="1769" spans="1:24" s="28" customFormat="1" x14ac:dyDescent="0.2">
      <c r="A1769" s="27"/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</row>
    <row r="1770" spans="1:24" s="28" customFormat="1" x14ac:dyDescent="0.2">
      <c r="A1770" s="27"/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</row>
    <row r="1771" spans="1:24" s="28" customFormat="1" x14ac:dyDescent="0.2">
      <c r="A1771" s="27"/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</row>
    <row r="1772" spans="1:24" s="28" customFormat="1" x14ac:dyDescent="0.2">
      <c r="A1772" s="27"/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</row>
    <row r="1773" spans="1:24" s="28" customFormat="1" x14ac:dyDescent="0.2">
      <c r="A1773" s="27"/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</row>
    <row r="1774" spans="1:24" s="28" customFormat="1" x14ac:dyDescent="0.2">
      <c r="A1774" s="27"/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</row>
    <row r="1775" spans="1:24" s="28" customFormat="1" x14ac:dyDescent="0.2">
      <c r="A1775" s="27"/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</row>
    <row r="1776" spans="1:24" s="28" customFormat="1" x14ac:dyDescent="0.2">
      <c r="A1776" s="27"/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</row>
    <row r="1777" spans="1:24" s="28" customFormat="1" x14ac:dyDescent="0.2">
      <c r="A1777" s="27"/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</row>
    <row r="1778" spans="1:24" s="28" customFormat="1" x14ac:dyDescent="0.2">
      <c r="A1778" s="27"/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</row>
    <row r="1779" spans="1:24" s="28" customFormat="1" x14ac:dyDescent="0.2">
      <c r="A1779" s="27"/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</row>
    <row r="1780" spans="1:24" s="28" customFormat="1" x14ac:dyDescent="0.2">
      <c r="A1780" s="27"/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</row>
    <row r="1781" spans="1:24" s="28" customFormat="1" x14ac:dyDescent="0.2">
      <c r="A1781" s="27"/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</row>
    <row r="1782" spans="1:24" s="28" customFormat="1" x14ac:dyDescent="0.2">
      <c r="A1782" s="27"/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</row>
    <row r="1783" spans="1:24" s="28" customFormat="1" x14ac:dyDescent="0.2">
      <c r="A1783" s="27"/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</row>
    <row r="1784" spans="1:24" s="28" customFormat="1" x14ac:dyDescent="0.2">
      <c r="A1784" s="27"/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</row>
    <row r="1785" spans="1:24" s="28" customFormat="1" x14ac:dyDescent="0.2">
      <c r="A1785" s="27"/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</row>
    <row r="1786" spans="1:24" s="28" customFormat="1" x14ac:dyDescent="0.2">
      <c r="A1786" s="27"/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</row>
    <row r="1787" spans="1:24" s="28" customFormat="1" x14ac:dyDescent="0.2">
      <c r="A1787" s="27"/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</row>
    <row r="1788" spans="1:24" s="28" customFormat="1" x14ac:dyDescent="0.2">
      <c r="A1788" s="27"/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</row>
    <row r="1789" spans="1:24" s="28" customFormat="1" x14ac:dyDescent="0.2">
      <c r="A1789" s="27"/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</row>
    <row r="1790" spans="1:24" s="28" customFormat="1" x14ac:dyDescent="0.2">
      <c r="A1790" s="27"/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</row>
    <row r="1791" spans="1:24" s="28" customFormat="1" x14ac:dyDescent="0.2">
      <c r="A1791" s="27"/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</row>
    <row r="1792" spans="1:24" s="28" customFormat="1" x14ac:dyDescent="0.2">
      <c r="A1792" s="27"/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</row>
    <row r="1793" spans="1:24" s="28" customFormat="1" x14ac:dyDescent="0.2">
      <c r="A1793" s="27"/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</row>
    <row r="1794" spans="1:24" s="28" customFormat="1" x14ac:dyDescent="0.2">
      <c r="A1794" s="27"/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</row>
    <row r="1795" spans="1:24" s="28" customFormat="1" x14ac:dyDescent="0.2">
      <c r="A1795" s="27"/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</row>
    <row r="1796" spans="1:24" s="28" customFormat="1" x14ac:dyDescent="0.2">
      <c r="A1796" s="27"/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</row>
    <row r="1797" spans="1:24" s="28" customFormat="1" x14ac:dyDescent="0.2">
      <c r="A1797" s="27"/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</row>
    <row r="1798" spans="1:24" s="28" customFormat="1" x14ac:dyDescent="0.2">
      <c r="A1798" s="27"/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</row>
    <row r="1799" spans="1:24" s="28" customFormat="1" x14ac:dyDescent="0.2">
      <c r="A1799" s="27"/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</row>
    <row r="1800" spans="1:24" s="28" customFormat="1" x14ac:dyDescent="0.2">
      <c r="A1800" s="27"/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</row>
    <row r="1801" spans="1:24" s="28" customFormat="1" x14ac:dyDescent="0.2">
      <c r="A1801" s="27"/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</row>
    <row r="1802" spans="1:24" s="28" customFormat="1" x14ac:dyDescent="0.2">
      <c r="A1802" s="27"/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</row>
    <row r="1803" spans="1:24" s="28" customFormat="1" x14ac:dyDescent="0.2">
      <c r="A1803" s="27"/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</row>
    <row r="1804" spans="1:24" s="28" customFormat="1" x14ac:dyDescent="0.2">
      <c r="A1804" s="27"/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</row>
    <row r="1805" spans="1:24" s="28" customFormat="1" x14ac:dyDescent="0.2">
      <c r="A1805" s="27"/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</row>
    <row r="1806" spans="1:24" s="28" customFormat="1" x14ac:dyDescent="0.2">
      <c r="A1806" s="27"/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</row>
    <row r="1807" spans="1:24" s="28" customFormat="1" x14ac:dyDescent="0.2">
      <c r="A1807" s="27"/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</row>
    <row r="1808" spans="1:24" s="28" customFormat="1" x14ac:dyDescent="0.2">
      <c r="A1808" s="27"/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</row>
    <row r="1809" spans="1:24" s="28" customFormat="1" x14ac:dyDescent="0.2">
      <c r="A1809" s="27"/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</row>
    <row r="1810" spans="1:24" s="28" customFormat="1" x14ac:dyDescent="0.2">
      <c r="A1810" s="27"/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</row>
    <row r="1811" spans="1:24" s="28" customFormat="1" x14ac:dyDescent="0.2">
      <c r="A1811" s="27"/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</row>
    <row r="1812" spans="1:24" s="28" customFormat="1" x14ac:dyDescent="0.2">
      <c r="A1812" s="27"/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</row>
    <row r="1813" spans="1:24" s="28" customFormat="1" x14ac:dyDescent="0.2">
      <c r="A1813" s="27"/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</row>
    <row r="1814" spans="1:24" s="28" customFormat="1" x14ac:dyDescent="0.2">
      <c r="A1814" s="27"/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</row>
    <row r="1815" spans="1:24" s="28" customFormat="1" x14ac:dyDescent="0.2">
      <c r="A1815" s="27"/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</row>
    <row r="1816" spans="1:24" s="28" customFormat="1" x14ac:dyDescent="0.2">
      <c r="A1816" s="27"/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</row>
    <row r="1817" spans="1:24" s="28" customFormat="1" x14ac:dyDescent="0.2">
      <c r="A1817" s="27"/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</row>
    <row r="1818" spans="1:24" s="28" customFormat="1" x14ac:dyDescent="0.2">
      <c r="A1818" s="27"/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</row>
    <row r="1819" spans="1:24" s="28" customFormat="1" x14ac:dyDescent="0.2">
      <c r="A1819" s="27"/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</row>
    <row r="1820" spans="1:24" s="28" customFormat="1" x14ac:dyDescent="0.2">
      <c r="A1820" s="27"/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</row>
    <row r="1821" spans="1:24" s="28" customFormat="1" x14ac:dyDescent="0.2">
      <c r="A1821" s="27"/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</row>
    <row r="1822" spans="1:24" s="28" customFormat="1" x14ac:dyDescent="0.2">
      <c r="A1822" s="27"/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</row>
    <row r="1823" spans="1:24" s="28" customFormat="1" x14ac:dyDescent="0.2">
      <c r="A1823" s="27"/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</row>
    <row r="1824" spans="1:24" s="28" customFormat="1" x14ac:dyDescent="0.2">
      <c r="A1824" s="27"/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</row>
    <row r="1825" spans="1:24" s="28" customFormat="1" x14ac:dyDescent="0.2">
      <c r="A1825" s="27"/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</row>
    <row r="1826" spans="1:24" s="28" customFormat="1" x14ac:dyDescent="0.2">
      <c r="A1826" s="27"/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</row>
    <row r="1827" spans="1:24" s="28" customFormat="1" x14ac:dyDescent="0.2">
      <c r="A1827" s="27"/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</row>
    <row r="1828" spans="1:24" s="28" customFormat="1" x14ac:dyDescent="0.2">
      <c r="A1828" s="27"/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</row>
    <row r="1829" spans="1:24" s="28" customFormat="1" x14ac:dyDescent="0.2">
      <c r="A1829" s="27"/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</row>
    <row r="1830" spans="1:24" s="28" customFormat="1" x14ac:dyDescent="0.2">
      <c r="A1830" s="27"/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</row>
    <row r="1831" spans="1:24" s="28" customFormat="1" x14ac:dyDescent="0.2">
      <c r="A1831" s="27"/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</row>
    <row r="1832" spans="1:24" s="28" customFormat="1" x14ac:dyDescent="0.2">
      <c r="A1832" s="27"/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</row>
    <row r="1833" spans="1:24" s="28" customFormat="1" x14ac:dyDescent="0.2">
      <c r="A1833" s="27"/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</row>
    <row r="1834" spans="1:24" s="28" customFormat="1" x14ac:dyDescent="0.2">
      <c r="A1834" s="27"/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</row>
    <row r="1835" spans="1:24" s="28" customFormat="1" x14ac:dyDescent="0.2">
      <c r="A1835" s="27"/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</row>
    <row r="1836" spans="1:24" s="28" customFormat="1" x14ac:dyDescent="0.2">
      <c r="A1836" s="27"/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</row>
    <row r="1837" spans="1:24" s="28" customFormat="1" x14ac:dyDescent="0.2">
      <c r="A1837" s="27"/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</row>
    <row r="1838" spans="1:24" s="28" customFormat="1" x14ac:dyDescent="0.2">
      <c r="A1838" s="27"/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</row>
    <row r="1839" spans="1:24" s="28" customFormat="1" x14ac:dyDescent="0.2">
      <c r="A1839" s="27"/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</row>
    <row r="1840" spans="1:24" s="28" customFormat="1" x14ac:dyDescent="0.2">
      <c r="A1840" s="27"/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</row>
    <row r="1841" spans="1:24" s="28" customFormat="1" x14ac:dyDescent="0.2">
      <c r="A1841" s="27"/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</row>
    <row r="1842" spans="1:24" s="28" customFormat="1" x14ac:dyDescent="0.2">
      <c r="A1842" s="27"/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</row>
    <row r="1843" spans="1:24" s="28" customFormat="1" x14ac:dyDescent="0.2">
      <c r="A1843" s="27"/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</row>
    <row r="1844" spans="1:24" s="28" customFormat="1" x14ac:dyDescent="0.2">
      <c r="A1844" s="27"/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</row>
    <row r="1845" spans="1:24" s="28" customFormat="1" x14ac:dyDescent="0.2">
      <c r="A1845" s="27"/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</row>
    <row r="1846" spans="1:24" s="28" customFormat="1" x14ac:dyDescent="0.2">
      <c r="A1846" s="27"/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</row>
    <row r="1847" spans="1:24" s="28" customFormat="1" x14ac:dyDescent="0.2">
      <c r="A1847" s="27"/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</row>
    <row r="1848" spans="1:24" s="28" customFormat="1" x14ac:dyDescent="0.2">
      <c r="A1848" s="27"/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</row>
    <row r="1849" spans="1:24" s="28" customFormat="1" x14ac:dyDescent="0.2">
      <c r="A1849" s="27"/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</row>
    <row r="1850" spans="1:24" s="28" customFormat="1" x14ac:dyDescent="0.2">
      <c r="A1850" s="27"/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</row>
    <row r="1851" spans="1:24" s="28" customFormat="1" x14ac:dyDescent="0.2">
      <c r="A1851" s="27"/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</row>
    <row r="1852" spans="1:24" s="28" customFormat="1" x14ac:dyDescent="0.2">
      <c r="A1852" s="27"/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</row>
    <row r="1853" spans="1:24" s="28" customFormat="1" x14ac:dyDescent="0.2">
      <c r="A1853" s="27"/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</row>
    <row r="1854" spans="1:24" s="28" customFormat="1" x14ac:dyDescent="0.2">
      <c r="A1854" s="27"/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</row>
    <row r="1855" spans="1:24" s="28" customFormat="1" x14ac:dyDescent="0.2">
      <c r="A1855" s="27"/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</row>
    <row r="1856" spans="1:24" s="28" customFormat="1" x14ac:dyDescent="0.2">
      <c r="A1856" s="27"/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</row>
    <row r="1857" spans="1:24" s="28" customFormat="1" x14ac:dyDescent="0.2">
      <c r="A1857" s="27"/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</row>
    <row r="1858" spans="1:24" s="28" customFormat="1" x14ac:dyDescent="0.2">
      <c r="A1858" s="27"/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</row>
    <row r="1859" spans="1:24" s="28" customFormat="1" x14ac:dyDescent="0.2">
      <c r="A1859" s="27"/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</row>
    <row r="1860" spans="1:24" s="28" customFormat="1" x14ac:dyDescent="0.2">
      <c r="A1860" s="27"/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</row>
    <row r="1861" spans="1:24" s="28" customFormat="1" x14ac:dyDescent="0.2">
      <c r="A1861" s="27"/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</row>
    <row r="1862" spans="1:24" s="28" customFormat="1" x14ac:dyDescent="0.2">
      <c r="A1862" s="27"/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</row>
    <row r="1863" spans="1:24" s="28" customFormat="1" x14ac:dyDescent="0.2">
      <c r="A1863" s="27"/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</row>
    <row r="1864" spans="1:24" s="28" customFormat="1" x14ac:dyDescent="0.2">
      <c r="A1864" s="27"/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</row>
    <row r="1865" spans="1:24" s="28" customFormat="1" x14ac:dyDescent="0.2">
      <c r="A1865" s="27"/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</row>
    <row r="1866" spans="1:24" s="28" customFormat="1" x14ac:dyDescent="0.2">
      <c r="A1866" s="27"/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</row>
    <row r="1867" spans="1:24" s="28" customFormat="1" x14ac:dyDescent="0.2">
      <c r="A1867" s="27"/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</row>
    <row r="1868" spans="1:24" s="28" customFormat="1" x14ac:dyDescent="0.2">
      <c r="A1868" s="27"/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</row>
    <row r="1869" spans="1:24" s="28" customFormat="1" x14ac:dyDescent="0.2">
      <c r="A1869" s="27"/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</row>
    <row r="1870" spans="1:24" s="28" customFormat="1" x14ac:dyDescent="0.2">
      <c r="A1870" s="27"/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</row>
    <row r="1871" spans="1:24" s="28" customFormat="1" x14ac:dyDescent="0.2">
      <c r="A1871" s="27"/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</row>
    <row r="1872" spans="1:24" s="28" customFormat="1" x14ac:dyDescent="0.2">
      <c r="A1872" s="27"/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</row>
    <row r="1873" spans="1:24" s="28" customFormat="1" x14ac:dyDescent="0.2">
      <c r="A1873" s="27"/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</row>
    <row r="1874" spans="1:24" s="28" customFormat="1" x14ac:dyDescent="0.2">
      <c r="A1874" s="27"/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</row>
    <row r="1875" spans="1:24" s="28" customFormat="1" x14ac:dyDescent="0.2">
      <c r="A1875" s="27"/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</row>
    <row r="1876" spans="1:24" s="28" customFormat="1" x14ac:dyDescent="0.2">
      <c r="A1876" s="27"/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</row>
    <row r="1877" spans="1:24" s="28" customFormat="1" x14ac:dyDescent="0.2">
      <c r="A1877" s="27"/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</row>
    <row r="1878" spans="1:24" s="28" customFormat="1" x14ac:dyDescent="0.2">
      <c r="A1878" s="27"/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</row>
    <row r="1879" spans="1:24" s="28" customFormat="1" x14ac:dyDescent="0.2">
      <c r="A1879" s="27"/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</row>
    <row r="1880" spans="1:24" s="28" customFormat="1" x14ac:dyDescent="0.2">
      <c r="A1880" s="27"/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</row>
    <row r="1881" spans="1:24" s="28" customFormat="1" x14ac:dyDescent="0.2">
      <c r="A1881" s="27"/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</row>
    <row r="1882" spans="1:24" s="28" customFormat="1" x14ac:dyDescent="0.2">
      <c r="A1882" s="27"/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</row>
    <row r="1883" spans="1:24" s="28" customFormat="1" x14ac:dyDescent="0.2">
      <c r="A1883" s="27"/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</row>
    <row r="1884" spans="1:24" s="28" customFormat="1" x14ac:dyDescent="0.2">
      <c r="A1884" s="27"/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</row>
    <row r="1885" spans="1:24" s="28" customFormat="1" x14ac:dyDescent="0.2">
      <c r="A1885" s="27"/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</row>
    <row r="1886" spans="1:24" s="28" customFormat="1" x14ac:dyDescent="0.2">
      <c r="A1886" s="27"/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</row>
    <row r="1887" spans="1:24" s="28" customFormat="1" x14ac:dyDescent="0.2">
      <c r="A1887" s="27"/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</row>
    <row r="1888" spans="1:24" s="28" customFormat="1" x14ac:dyDescent="0.2">
      <c r="A1888" s="27"/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</row>
    <row r="1889" spans="1:24" s="28" customFormat="1" x14ac:dyDescent="0.2">
      <c r="A1889" s="27"/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</row>
    <row r="1890" spans="1:24" s="28" customFormat="1" x14ac:dyDescent="0.2">
      <c r="A1890" s="27"/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</row>
    <row r="1891" spans="1:24" s="28" customFormat="1" x14ac:dyDescent="0.2">
      <c r="A1891" s="27"/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</row>
    <row r="1892" spans="1:24" s="28" customFormat="1" x14ac:dyDescent="0.2">
      <c r="A1892" s="27"/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</row>
    <row r="1893" spans="1:24" s="28" customFormat="1" x14ac:dyDescent="0.2">
      <c r="A1893" s="27"/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</row>
    <row r="1894" spans="1:24" s="28" customFormat="1" x14ac:dyDescent="0.2">
      <c r="A1894" s="27"/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</row>
    <row r="1895" spans="1:24" s="28" customFormat="1" x14ac:dyDescent="0.2">
      <c r="A1895" s="27"/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</row>
    <row r="1896" spans="1:24" s="28" customFormat="1" x14ac:dyDescent="0.2">
      <c r="A1896" s="27"/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</row>
    <row r="1897" spans="1:24" s="28" customFormat="1" x14ac:dyDescent="0.2">
      <c r="A1897" s="27"/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</row>
    <row r="1898" spans="1:24" s="28" customFormat="1" x14ac:dyDescent="0.2">
      <c r="A1898" s="27"/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</row>
    <row r="1899" spans="1:24" s="28" customFormat="1" x14ac:dyDescent="0.2">
      <c r="A1899" s="27"/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</row>
    <row r="1900" spans="1:24" s="28" customFormat="1" x14ac:dyDescent="0.2">
      <c r="A1900" s="27"/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</row>
    <row r="1901" spans="1:24" s="28" customFormat="1" x14ac:dyDescent="0.2">
      <c r="A1901" s="27"/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</row>
    <row r="1902" spans="1:24" s="28" customFormat="1" x14ac:dyDescent="0.2">
      <c r="A1902" s="27"/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</row>
    <row r="1903" spans="1:24" s="28" customFormat="1" x14ac:dyDescent="0.2">
      <c r="A1903" s="27"/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</row>
    <row r="1904" spans="1:24" s="28" customFormat="1" x14ac:dyDescent="0.2">
      <c r="A1904" s="27"/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</row>
    <row r="1905" spans="1:24" s="28" customFormat="1" x14ac:dyDescent="0.2">
      <c r="A1905" s="27"/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</row>
    <row r="1906" spans="1:24" s="28" customFormat="1" x14ac:dyDescent="0.2">
      <c r="A1906" s="27"/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</row>
    <row r="1907" spans="1:24" s="28" customFormat="1" x14ac:dyDescent="0.2">
      <c r="A1907" s="27"/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</row>
    <row r="1908" spans="1:24" s="28" customFormat="1" x14ac:dyDescent="0.2">
      <c r="A1908" s="27"/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</row>
    <row r="1909" spans="1:24" s="28" customFormat="1" x14ac:dyDescent="0.2">
      <c r="A1909" s="27"/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</row>
    <row r="1910" spans="1:24" s="28" customFormat="1" x14ac:dyDescent="0.2">
      <c r="A1910" s="27"/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</row>
    <row r="1911" spans="1:24" s="28" customFormat="1" x14ac:dyDescent="0.2">
      <c r="A1911" s="27"/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</row>
    <row r="1912" spans="1:24" s="28" customFormat="1" x14ac:dyDescent="0.2">
      <c r="A1912" s="27"/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</row>
    <row r="1913" spans="1:24" s="28" customFormat="1" x14ac:dyDescent="0.2">
      <c r="A1913" s="27"/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</row>
    <row r="1914" spans="1:24" s="28" customFormat="1" x14ac:dyDescent="0.2">
      <c r="A1914" s="27"/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</row>
    <row r="1915" spans="1:24" s="28" customFormat="1" x14ac:dyDescent="0.2">
      <c r="A1915" s="27"/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</row>
    <row r="1916" spans="1:24" s="28" customFormat="1" x14ac:dyDescent="0.2">
      <c r="A1916" s="27"/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</row>
    <row r="1917" spans="1:24" s="28" customFormat="1" x14ac:dyDescent="0.2">
      <c r="A1917" s="27"/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</row>
    <row r="1918" spans="1:24" s="28" customFormat="1" x14ac:dyDescent="0.2">
      <c r="A1918" s="27"/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</row>
    <row r="1919" spans="1:24" s="28" customFormat="1" x14ac:dyDescent="0.2">
      <c r="A1919" s="27"/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</row>
    <row r="1920" spans="1:24" s="28" customFormat="1" x14ac:dyDescent="0.2">
      <c r="A1920" s="27"/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</row>
    <row r="1921" spans="1:24" s="28" customFormat="1" x14ac:dyDescent="0.2">
      <c r="A1921" s="27"/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</row>
    <row r="1922" spans="1:24" s="28" customFormat="1" x14ac:dyDescent="0.2">
      <c r="A1922" s="27"/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</row>
    <row r="1923" spans="1:24" s="28" customFormat="1" x14ac:dyDescent="0.2">
      <c r="A1923" s="27"/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</row>
    <row r="1924" spans="1:24" s="28" customFormat="1" x14ac:dyDescent="0.2">
      <c r="A1924" s="27"/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</row>
    <row r="1925" spans="1:24" s="28" customFormat="1" x14ac:dyDescent="0.2">
      <c r="A1925" s="27"/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</row>
    <row r="1926" spans="1:24" s="28" customFormat="1" x14ac:dyDescent="0.2">
      <c r="A1926" s="27"/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</row>
    <row r="1927" spans="1:24" s="28" customFormat="1" x14ac:dyDescent="0.2">
      <c r="A1927" s="27"/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</row>
    <row r="1928" spans="1:24" s="28" customFormat="1" x14ac:dyDescent="0.2">
      <c r="A1928" s="27"/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</row>
    <row r="1929" spans="1:24" s="28" customFormat="1" x14ac:dyDescent="0.2">
      <c r="A1929" s="27"/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</row>
    <row r="1930" spans="1:24" s="28" customFormat="1" x14ac:dyDescent="0.2">
      <c r="A1930" s="27"/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</row>
    <row r="1931" spans="1:24" s="28" customFormat="1" x14ac:dyDescent="0.2">
      <c r="A1931" s="27"/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</row>
    <row r="1932" spans="1:24" s="28" customFormat="1" x14ac:dyDescent="0.2">
      <c r="A1932" s="27"/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</row>
    <row r="1933" spans="1:24" s="28" customFormat="1" x14ac:dyDescent="0.2">
      <c r="A1933" s="27"/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</row>
    <row r="1934" spans="1:24" s="28" customFormat="1" x14ac:dyDescent="0.2">
      <c r="A1934" s="27"/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</row>
    <row r="1935" spans="1:24" s="28" customFormat="1" x14ac:dyDescent="0.2">
      <c r="A1935" s="27"/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</row>
    <row r="1936" spans="1:24" s="28" customFormat="1" x14ac:dyDescent="0.2">
      <c r="A1936" s="27"/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</row>
    <row r="1937" spans="1:24" s="28" customFormat="1" x14ac:dyDescent="0.2">
      <c r="A1937" s="27"/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</row>
    <row r="1938" spans="1:24" s="28" customFormat="1" x14ac:dyDescent="0.2">
      <c r="A1938" s="27"/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</row>
    <row r="1939" spans="1:24" s="28" customFormat="1" x14ac:dyDescent="0.2">
      <c r="A1939" s="27"/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</row>
    <row r="1940" spans="1:24" s="28" customFormat="1" x14ac:dyDescent="0.2">
      <c r="A1940" s="27"/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</row>
    <row r="1941" spans="1:24" s="28" customFormat="1" x14ac:dyDescent="0.2">
      <c r="A1941" s="27"/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</row>
    <row r="1942" spans="1:24" s="28" customFormat="1" x14ac:dyDescent="0.2">
      <c r="A1942" s="27"/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</row>
    <row r="1943" spans="1:24" s="28" customFormat="1" x14ac:dyDescent="0.2">
      <c r="A1943" s="27"/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</row>
    <row r="1944" spans="1:24" s="28" customFormat="1" x14ac:dyDescent="0.2">
      <c r="A1944" s="27"/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</row>
    <row r="1945" spans="1:24" s="28" customFormat="1" x14ac:dyDescent="0.2">
      <c r="A1945" s="27"/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</row>
    <row r="1946" spans="1:24" s="28" customFormat="1" x14ac:dyDescent="0.2">
      <c r="A1946" s="27"/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</row>
    <row r="1947" spans="1:24" s="28" customFormat="1" x14ac:dyDescent="0.2">
      <c r="A1947" s="27"/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</row>
    <row r="1948" spans="1:24" s="28" customFormat="1" x14ac:dyDescent="0.2">
      <c r="A1948" s="27"/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</row>
    <row r="1949" spans="1:24" s="28" customFormat="1" x14ac:dyDescent="0.2">
      <c r="A1949" s="27"/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</row>
    <row r="1950" spans="1:24" s="28" customFormat="1" x14ac:dyDescent="0.2">
      <c r="A1950" s="27"/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</row>
    <row r="1951" spans="1:24" s="28" customFormat="1" x14ac:dyDescent="0.2">
      <c r="A1951" s="27"/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</row>
    <row r="1952" spans="1:24" s="28" customFormat="1" x14ac:dyDescent="0.2">
      <c r="A1952" s="27"/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</row>
    <row r="1953" spans="1:24" s="28" customFormat="1" x14ac:dyDescent="0.2">
      <c r="A1953" s="27"/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</row>
    <row r="1954" spans="1:24" s="28" customFormat="1" x14ac:dyDescent="0.2">
      <c r="A1954" s="27"/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</row>
    <row r="1955" spans="1:24" s="28" customFormat="1" x14ac:dyDescent="0.2">
      <c r="A1955" s="27"/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</row>
    <row r="1956" spans="1:24" s="28" customFormat="1" x14ac:dyDescent="0.2">
      <c r="A1956" s="27"/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</row>
    <row r="1957" spans="1:24" s="28" customFormat="1" x14ac:dyDescent="0.2">
      <c r="A1957" s="27"/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</row>
    <row r="1958" spans="1:24" s="28" customFormat="1" x14ac:dyDescent="0.2">
      <c r="A1958" s="27"/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</row>
    <row r="1959" spans="1:24" s="28" customFormat="1" x14ac:dyDescent="0.2">
      <c r="A1959" s="27"/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</row>
    <row r="1960" spans="1:24" s="28" customFormat="1" x14ac:dyDescent="0.2">
      <c r="A1960" s="27"/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</row>
    <row r="1961" spans="1:24" s="28" customFormat="1" x14ac:dyDescent="0.2">
      <c r="A1961" s="27"/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</row>
    <row r="1962" spans="1:24" s="28" customFormat="1" x14ac:dyDescent="0.2">
      <c r="A1962" s="27"/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</row>
    <row r="1963" spans="1:24" s="28" customFormat="1" x14ac:dyDescent="0.2">
      <c r="A1963" s="27"/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</row>
    <row r="1964" spans="1:24" s="28" customFormat="1" x14ac:dyDescent="0.2">
      <c r="A1964" s="27"/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</row>
    <row r="1965" spans="1:24" s="28" customFormat="1" x14ac:dyDescent="0.2">
      <c r="A1965" s="27"/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</row>
    <row r="1966" spans="1:24" s="28" customFormat="1" x14ac:dyDescent="0.2">
      <c r="A1966" s="27"/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</row>
    <row r="1967" spans="1:24" s="28" customFormat="1" x14ac:dyDescent="0.2">
      <c r="A1967" s="27"/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</row>
    <row r="1968" spans="1:24" s="28" customFormat="1" x14ac:dyDescent="0.2">
      <c r="A1968" s="27"/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</row>
    <row r="1969" spans="1:24" s="28" customFormat="1" x14ac:dyDescent="0.2">
      <c r="A1969" s="27"/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</row>
    <row r="1970" spans="1:24" s="28" customFormat="1" x14ac:dyDescent="0.2">
      <c r="A1970" s="27"/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</row>
    <row r="1971" spans="1:24" s="28" customFormat="1" x14ac:dyDescent="0.2">
      <c r="A1971" s="27"/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</row>
    <row r="1972" spans="1:24" s="28" customFormat="1" x14ac:dyDescent="0.2">
      <c r="A1972" s="27"/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</row>
    <row r="1973" spans="1:24" s="28" customFormat="1" x14ac:dyDescent="0.2">
      <c r="A1973" s="27"/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</row>
    <row r="1974" spans="1:24" s="28" customFormat="1" x14ac:dyDescent="0.2">
      <c r="A1974" s="27"/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</row>
    <row r="1975" spans="1:24" s="28" customFormat="1" x14ac:dyDescent="0.2">
      <c r="A1975" s="27"/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</row>
    <row r="1976" spans="1:24" s="28" customFormat="1" x14ac:dyDescent="0.2">
      <c r="A1976" s="27"/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</row>
    <row r="1977" spans="1:24" s="28" customFormat="1" x14ac:dyDescent="0.2">
      <c r="A1977" s="27"/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</row>
    <row r="1978" spans="1:24" s="28" customFormat="1" x14ac:dyDescent="0.2">
      <c r="A1978" s="27"/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</row>
    <row r="1979" spans="1:24" s="28" customFormat="1" x14ac:dyDescent="0.2">
      <c r="A1979" s="27"/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</row>
    <row r="1980" spans="1:24" s="28" customFormat="1" x14ac:dyDescent="0.2">
      <c r="A1980" s="27"/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</row>
    <row r="1981" spans="1:24" s="28" customFormat="1" x14ac:dyDescent="0.2">
      <c r="A1981" s="27"/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</row>
    <row r="1982" spans="1:24" s="28" customFormat="1" x14ac:dyDescent="0.2">
      <c r="A1982" s="27"/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</row>
    <row r="1983" spans="1:24" s="28" customFormat="1" x14ac:dyDescent="0.2">
      <c r="A1983" s="27"/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</row>
    <row r="1984" spans="1:24" s="28" customFormat="1" x14ac:dyDescent="0.2">
      <c r="A1984" s="27"/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</row>
    <row r="1985" spans="1:24" s="28" customFormat="1" x14ac:dyDescent="0.2">
      <c r="A1985" s="27"/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</row>
    <row r="1986" spans="1:24" s="28" customFormat="1" x14ac:dyDescent="0.2">
      <c r="A1986" s="27"/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</row>
    <row r="1987" spans="1:24" s="28" customFormat="1" x14ac:dyDescent="0.2">
      <c r="A1987" s="27"/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</row>
    <row r="1988" spans="1:24" s="28" customFormat="1" x14ac:dyDescent="0.2">
      <c r="A1988" s="27"/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</row>
    <row r="1989" spans="1:24" s="28" customFormat="1" x14ac:dyDescent="0.2">
      <c r="A1989" s="27"/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</row>
    <row r="1990" spans="1:24" s="28" customFormat="1" x14ac:dyDescent="0.2">
      <c r="A1990" s="27"/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</row>
    <row r="1991" spans="1:24" s="28" customFormat="1" x14ac:dyDescent="0.2">
      <c r="A1991" s="27"/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</row>
    <row r="1992" spans="1:24" s="28" customFormat="1" x14ac:dyDescent="0.2">
      <c r="A1992" s="27"/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</row>
    <row r="1993" spans="1:24" s="28" customFormat="1" x14ac:dyDescent="0.2">
      <c r="A1993" s="27"/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</row>
    <row r="1994" spans="1:24" s="28" customFormat="1" x14ac:dyDescent="0.2">
      <c r="A1994" s="27"/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</row>
    <row r="1995" spans="1:24" s="28" customFormat="1" x14ac:dyDescent="0.2">
      <c r="A1995" s="27"/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</row>
    <row r="1996" spans="1:24" s="28" customFormat="1" x14ac:dyDescent="0.2">
      <c r="A1996" s="27"/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</row>
    <row r="1997" spans="1:24" s="28" customFormat="1" x14ac:dyDescent="0.2">
      <c r="A1997" s="27"/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</row>
    <row r="1998" spans="1:24" s="28" customFormat="1" x14ac:dyDescent="0.2">
      <c r="A1998" s="27"/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</row>
    <row r="1999" spans="1:24" s="28" customFormat="1" x14ac:dyDescent="0.2">
      <c r="A1999" s="27"/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</row>
    <row r="2000" spans="1:24" s="28" customFormat="1" x14ac:dyDescent="0.2">
      <c r="A2000" s="27"/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</row>
    <row r="2001" spans="1:24" s="28" customFormat="1" x14ac:dyDescent="0.2">
      <c r="A2001" s="27"/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</row>
    <row r="2002" spans="1:24" s="28" customFormat="1" x14ac:dyDescent="0.2">
      <c r="A2002" s="27"/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</row>
    <row r="2003" spans="1:24" s="28" customFormat="1" x14ac:dyDescent="0.2">
      <c r="A2003" s="27"/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</row>
    <row r="2004" spans="1:24" s="28" customFormat="1" x14ac:dyDescent="0.2">
      <c r="A2004" s="27"/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</row>
    <row r="2005" spans="1:24" s="28" customFormat="1" x14ac:dyDescent="0.2">
      <c r="A2005" s="27"/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</row>
    <row r="2006" spans="1:24" s="28" customFormat="1" x14ac:dyDescent="0.2">
      <c r="A2006" s="27"/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</row>
    <row r="2007" spans="1:24" s="28" customFormat="1" x14ac:dyDescent="0.2">
      <c r="A2007" s="27"/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</row>
    <row r="2008" spans="1:24" s="28" customFormat="1" x14ac:dyDescent="0.2">
      <c r="A2008" s="27"/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</row>
    <row r="2009" spans="1:24" s="28" customFormat="1" x14ac:dyDescent="0.2">
      <c r="A2009" s="27"/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</row>
    <row r="2010" spans="1:24" s="28" customFormat="1" x14ac:dyDescent="0.2">
      <c r="A2010" s="27"/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</row>
    <row r="2011" spans="1:24" s="28" customFormat="1" x14ac:dyDescent="0.2">
      <c r="A2011" s="27"/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</row>
    <row r="2012" spans="1:24" s="28" customFormat="1" x14ac:dyDescent="0.2">
      <c r="A2012" s="27"/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</row>
    <row r="2013" spans="1:24" s="28" customFormat="1" x14ac:dyDescent="0.2">
      <c r="A2013" s="27"/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</row>
    <row r="2014" spans="1:24" s="28" customFormat="1" x14ac:dyDescent="0.2">
      <c r="A2014" s="27"/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</row>
    <row r="2015" spans="1:24" s="28" customFormat="1" x14ac:dyDescent="0.2">
      <c r="A2015" s="27"/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</row>
    <row r="2016" spans="1:24" s="28" customFormat="1" x14ac:dyDescent="0.2">
      <c r="A2016" s="27"/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</row>
    <row r="2017" spans="1:24" s="28" customFormat="1" x14ac:dyDescent="0.2">
      <c r="A2017" s="27"/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</row>
    <row r="2018" spans="1:24" s="28" customFormat="1" x14ac:dyDescent="0.2">
      <c r="A2018" s="27"/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</row>
    <row r="2019" spans="1:24" s="28" customFormat="1" x14ac:dyDescent="0.2">
      <c r="A2019" s="27"/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</row>
    <row r="2020" spans="1:24" s="28" customFormat="1" x14ac:dyDescent="0.2">
      <c r="A2020" s="27"/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</row>
    <row r="2021" spans="1:24" s="28" customFormat="1" x14ac:dyDescent="0.2">
      <c r="A2021" s="27"/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</row>
    <row r="2022" spans="1:24" s="28" customFormat="1" x14ac:dyDescent="0.2">
      <c r="A2022" s="27"/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</row>
    <row r="2023" spans="1:24" s="28" customFormat="1" x14ac:dyDescent="0.2">
      <c r="A2023" s="27"/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</row>
    <row r="2024" spans="1:24" s="28" customFormat="1" x14ac:dyDescent="0.2">
      <c r="A2024" s="27"/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</row>
    <row r="2025" spans="1:24" s="28" customFormat="1" x14ac:dyDescent="0.2">
      <c r="A2025" s="27"/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</row>
    <row r="2026" spans="1:24" s="28" customFormat="1" x14ac:dyDescent="0.2">
      <c r="A2026" s="27"/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</row>
    <row r="2027" spans="1:24" s="28" customFormat="1" x14ac:dyDescent="0.2">
      <c r="A2027" s="27"/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</row>
    <row r="2028" spans="1:24" s="28" customFormat="1" x14ac:dyDescent="0.2">
      <c r="A2028" s="27"/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</row>
    <row r="2029" spans="1:24" s="28" customFormat="1" x14ac:dyDescent="0.2">
      <c r="A2029" s="27"/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</row>
    <row r="2030" spans="1:24" s="28" customFormat="1" x14ac:dyDescent="0.2">
      <c r="A2030" s="27"/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</row>
    <row r="2031" spans="1:24" s="28" customFormat="1" x14ac:dyDescent="0.2">
      <c r="A2031" s="27"/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</row>
    <row r="2032" spans="1:24" s="28" customFormat="1" x14ac:dyDescent="0.2">
      <c r="A2032" s="27"/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</row>
    <row r="2033" spans="1:24" s="28" customFormat="1" x14ac:dyDescent="0.2">
      <c r="A2033" s="27"/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</row>
    <row r="2034" spans="1:24" s="28" customFormat="1" x14ac:dyDescent="0.2">
      <c r="A2034" s="27"/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</row>
    <row r="2035" spans="1:24" s="28" customFormat="1" x14ac:dyDescent="0.2">
      <c r="A2035" s="27"/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</row>
  </sheetData>
  <sortState ref="A4:X50">
    <sortCondition descending="1" ref="C4:C50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1713"/>
  <sheetViews>
    <sheetView workbookViewId="0">
      <selection activeCell="A4" sqref="A4"/>
    </sheetView>
  </sheetViews>
  <sheetFormatPr baseColWidth="10" defaultRowHeight="16" x14ac:dyDescent="0.2"/>
  <cols>
    <col min="1" max="4" width="12" style="9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1254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9" t="s">
        <v>1086</v>
      </c>
      <c r="B4" s="9" t="s">
        <v>1087</v>
      </c>
      <c r="C4" s="15" t="s">
        <v>1605</v>
      </c>
      <c r="D4" s="9">
        <f t="shared" ref="D4:D35" si="0">TTEST(E4:H4,O4:R4,2,2)</f>
        <v>4.7205449868361928E-2</v>
      </c>
      <c r="E4" s="10">
        <v>4.7820000000000002E-4</v>
      </c>
      <c r="F4" s="10">
        <v>4.3538000000000002E-4</v>
      </c>
      <c r="G4" s="10">
        <v>8.8221000000000003E-4</v>
      </c>
      <c r="H4" s="10">
        <v>0</v>
      </c>
      <c r="I4" s="10">
        <f t="shared" ref="I4:I35" si="1">AVERAGEIF(E4:H4,"&lt;&gt;0")</f>
        <v>5.9859666666666671E-4</v>
      </c>
      <c r="J4" s="10">
        <v>3</v>
      </c>
      <c r="K4" s="10">
        <v>2</v>
      </c>
      <c r="L4" s="10">
        <v>3</v>
      </c>
      <c r="M4" s="10">
        <v>0</v>
      </c>
      <c r="N4" s="10">
        <f t="shared" ref="N4:N35" si="2">AVERAGE(J4:M4)</f>
        <v>2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35" si="3">AVERAGE(T4:W4)</f>
        <v>0</v>
      </c>
    </row>
    <row r="5" spans="1:24" x14ac:dyDescent="0.2">
      <c r="A5" s="9" t="s">
        <v>898</v>
      </c>
      <c r="B5" s="9" t="s">
        <v>899</v>
      </c>
      <c r="C5" s="45" t="s">
        <v>1605</v>
      </c>
      <c r="D5" s="9">
        <f t="shared" si="0"/>
        <v>2.0792846025950957E-2</v>
      </c>
      <c r="E5" s="10">
        <v>2.3096999999999999E-4</v>
      </c>
      <c r="F5" s="10">
        <v>7.0099999999999996E-5</v>
      </c>
      <c r="G5" s="10">
        <v>1.4203999999999999E-4</v>
      </c>
      <c r="H5" s="10">
        <v>5.6020000000000002E-5</v>
      </c>
      <c r="I5" s="10">
        <f t="shared" si="1"/>
        <v>1.2478249999999999E-4</v>
      </c>
      <c r="J5" s="10">
        <v>9</v>
      </c>
      <c r="K5" s="10">
        <v>2</v>
      </c>
      <c r="L5" s="10">
        <v>3</v>
      </c>
      <c r="M5" s="10">
        <v>2</v>
      </c>
      <c r="N5" s="10">
        <f t="shared" si="2"/>
        <v>4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9" t="s">
        <v>1092</v>
      </c>
      <c r="B6" s="9" t="s">
        <v>1093</v>
      </c>
      <c r="C6" s="45" t="s">
        <v>1605</v>
      </c>
      <c r="D6" s="9">
        <f t="shared" si="0"/>
        <v>4.1789634384251914E-2</v>
      </c>
      <c r="E6" s="10">
        <v>2.5390999999999999E-4</v>
      </c>
      <c r="F6" s="10">
        <v>0</v>
      </c>
      <c r="G6" s="10">
        <v>4.6842999999999999E-4</v>
      </c>
      <c r="H6" s="10">
        <v>5.5427000000000004E-4</v>
      </c>
      <c r="I6" s="10">
        <f t="shared" si="1"/>
        <v>4.2553666666666671E-4</v>
      </c>
      <c r="J6" s="10">
        <v>2</v>
      </c>
      <c r="K6" s="10">
        <v>0</v>
      </c>
      <c r="L6" s="10">
        <v>2</v>
      </c>
      <c r="M6" s="10">
        <v>4</v>
      </c>
      <c r="N6" s="10">
        <f t="shared" si="2"/>
        <v>2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9" t="s">
        <v>1122</v>
      </c>
      <c r="B7" s="9" t="s">
        <v>1123</v>
      </c>
      <c r="C7" s="45" t="s">
        <v>1605</v>
      </c>
      <c r="D7" s="9">
        <f t="shared" si="0"/>
        <v>5.0217118211514323E-3</v>
      </c>
      <c r="E7" s="10">
        <v>2.5710000000000002E-4</v>
      </c>
      <c r="F7" s="10">
        <v>3.5112000000000001E-4</v>
      </c>
      <c r="G7" s="10">
        <v>2.8457999999999999E-4</v>
      </c>
      <c r="H7" s="10">
        <v>6.4541000000000002E-4</v>
      </c>
      <c r="I7" s="10">
        <f t="shared" si="1"/>
        <v>3.8455249999999998E-4</v>
      </c>
      <c r="J7" s="10">
        <v>10</v>
      </c>
      <c r="K7" s="10">
        <v>10</v>
      </c>
      <c r="L7" s="10">
        <v>6</v>
      </c>
      <c r="M7" s="10">
        <v>23</v>
      </c>
      <c r="N7" s="10">
        <f t="shared" si="2"/>
        <v>12.25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9" t="s">
        <v>974</v>
      </c>
      <c r="B8" s="9" t="s">
        <v>975</v>
      </c>
      <c r="C8" s="45" t="s">
        <v>1605</v>
      </c>
      <c r="D8" s="9">
        <f t="shared" si="0"/>
        <v>3.553411584483791E-3</v>
      </c>
      <c r="E8" s="10">
        <v>8.7299999999999994E-5</v>
      </c>
      <c r="F8" s="10">
        <v>2.7524E-4</v>
      </c>
      <c r="G8" s="10">
        <v>3.0421000000000002E-4</v>
      </c>
      <c r="H8" s="10">
        <v>2.2498E-4</v>
      </c>
      <c r="I8" s="10">
        <f t="shared" si="1"/>
        <v>2.2293250000000002E-4</v>
      </c>
      <c r="J8" s="10">
        <v>1.0588235294117647</v>
      </c>
      <c r="K8" s="10">
        <v>2.4444444444444446</v>
      </c>
      <c r="L8" s="10">
        <v>2</v>
      </c>
      <c r="M8" s="10">
        <v>2.5</v>
      </c>
      <c r="N8" s="10">
        <f t="shared" si="2"/>
        <v>2.0008169934640523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9" t="s">
        <v>858</v>
      </c>
      <c r="B9" s="9" t="s">
        <v>859</v>
      </c>
      <c r="C9" s="45" t="s">
        <v>1605</v>
      </c>
      <c r="D9" s="9">
        <f t="shared" si="0"/>
        <v>2.5456880371218626E-2</v>
      </c>
      <c r="E9" s="10">
        <v>1.3407E-4</v>
      </c>
      <c r="F9" s="10">
        <v>9.1550000000000003E-5</v>
      </c>
      <c r="G9" s="10">
        <v>3.7102000000000001E-4</v>
      </c>
      <c r="H9" s="10">
        <v>1.4634000000000001E-4</v>
      </c>
      <c r="I9" s="10">
        <f t="shared" si="1"/>
        <v>1.8574500000000002E-4</v>
      </c>
      <c r="J9" s="10">
        <v>2</v>
      </c>
      <c r="K9" s="10">
        <v>1</v>
      </c>
      <c r="L9" s="10">
        <v>3</v>
      </c>
      <c r="M9" s="10">
        <v>2</v>
      </c>
      <c r="N9" s="10">
        <f t="shared" si="2"/>
        <v>2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f t="shared" si="3"/>
        <v>0</v>
      </c>
    </row>
    <row r="10" spans="1:24" x14ac:dyDescent="0.2">
      <c r="A10" s="9" t="s">
        <v>1098</v>
      </c>
      <c r="B10" s="9" t="s">
        <v>1099</v>
      </c>
      <c r="C10" s="45" t="s">
        <v>1605</v>
      </c>
      <c r="D10" s="9">
        <f t="shared" si="0"/>
        <v>5.0511870906077031E-3</v>
      </c>
      <c r="E10" s="10">
        <v>1.2158E-4</v>
      </c>
      <c r="F10" s="10">
        <v>2.0754000000000001E-4</v>
      </c>
      <c r="G10" s="10">
        <v>1.1213999999999999E-4</v>
      </c>
      <c r="H10" s="10">
        <v>6.635E-5</v>
      </c>
      <c r="I10" s="10">
        <f t="shared" si="1"/>
        <v>1.2690250000000001E-4</v>
      </c>
      <c r="J10" s="10">
        <v>4</v>
      </c>
      <c r="K10" s="10">
        <v>5</v>
      </c>
      <c r="L10" s="10">
        <v>2</v>
      </c>
      <c r="M10" s="10">
        <v>2</v>
      </c>
      <c r="N10" s="10">
        <f t="shared" si="2"/>
        <v>3.25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f t="shared" si="3"/>
        <v>0</v>
      </c>
    </row>
    <row r="11" spans="1:24" x14ac:dyDescent="0.2">
      <c r="A11" s="9" t="s">
        <v>1088</v>
      </c>
      <c r="B11" s="9" t="s">
        <v>1089</v>
      </c>
      <c r="C11" s="45" t="s">
        <v>1605</v>
      </c>
      <c r="D11" s="9">
        <f t="shared" si="0"/>
        <v>2.023186211524022E-3</v>
      </c>
      <c r="E11" s="10">
        <v>1.9343E-4</v>
      </c>
      <c r="F11" s="10">
        <v>8.8049999999999999E-5</v>
      </c>
      <c r="G11" s="10">
        <v>1.1895E-4</v>
      </c>
      <c r="H11" s="10">
        <v>2.1112E-4</v>
      </c>
      <c r="I11" s="10">
        <f t="shared" si="1"/>
        <v>1.528875E-4</v>
      </c>
      <c r="J11" s="10">
        <v>3</v>
      </c>
      <c r="K11" s="10">
        <v>1</v>
      </c>
      <c r="L11" s="10">
        <v>1</v>
      </c>
      <c r="M11" s="10">
        <v>3</v>
      </c>
      <c r="N11" s="10">
        <f t="shared" si="2"/>
        <v>2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f t="shared" si="3"/>
        <v>0</v>
      </c>
    </row>
    <row r="12" spans="1:24" x14ac:dyDescent="0.2">
      <c r="A12" s="9" t="s">
        <v>56</v>
      </c>
      <c r="B12" s="9" t="s">
        <v>57</v>
      </c>
      <c r="C12" s="45" t="s">
        <v>1605</v>
      </c>
      <c r="D12" s="9">
        <f t="shared" si="0"/>
        <v>1.3181985744331227E-4</v>
      </c>
      <c r="E12" s="10">
        <v>3.8904E-4</v>
      </c>
      <c r="F12" s="10">
        <v>2.2138E-4</v>
      </c>
      <c r="G12" s="10">
        <v>2.9904999999999998E-4</v>
      </c>
      <c r="H12" s="10">
        <v>3.5386E-4</v>
      </c>
      <c r="I12" s="10">
        <f t="shared" si="1"/>
        <v>3.158325E-4</v>
      </c>
      <c r="J12" s="10">
        <v>4.8</v>
      </c>
      <c r="K12" s="10">
        <v>2</v>
      </c>
      <c r="L12" s="10">
        <v>2</v>
      </c>
      <c r="M12" s="10">
        <v>4</v>
      </c>
      <c r="N12" s="10">
        <f t="shared" si="2"/>
        <v>3.2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f t="shared" si="3"/>
        <v>0</v>
      </c>
    </row>
    <row r="13" spans="1:24" x14ac:dyDescent="0.2">
      <c r="A13" s="9" t="s">
        <v>115</v>
      </c>
      <c r="B13" s="9" t="s">
        <v>116</v>
      </c>
      <c r="C13" s="45" t="s">
        <v>1605</v>
      </c>
      <c r="D13" s="9">
        <f t="shared" si="0"/>
        <v>4.8599065634328989E-2</v>
      </c>
      <c r="E13" s="10">
        <v>3.5641999999999998E-4</v>
      </c>
      <c r="F13" s="10">
        <v>4.8675999999999998E-4</v>
      </c>
      <c r="G13" s="10">
        <v>0</v>
      </c>
      <c r="H13" s="10">
        <v>1.9451000000000001E-4</v>
      </c>
      <c r="I13" s="10">
        <f t="shared" si="1"/>
        <v>3.4589666666666664E-4</v>
      </c>
      <c r="J13" s="10">
        <v>6</v>
      </c>
      <c r="K13" s="10">
        <v>6</v>
      </c>
      <c r="L13" s="10">
        <v>0</v>
      </c>
      <c r="M13" s="10">
        <v>3</v>
      </c>
      <c r="N13" s="10">
        <f t="shared" si="2"/>
        <v>3.75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f t="shared" si="3"/>
        <v>0</v>
      </c>
    </row>
    <row r="14" spans="1:24" x14ac:dyDescent="0.2">
      <c r="A14" s="9" t="s">
        <v>1209</v>
      </c>
      <c r="B14" s="9" t="s">
        <v>1210</v>
      </c>
      <c r="C14" s="45" t="s">
        <v>1605</v>
      </c>
      <c r="D14" s="9">
        <f t="shared" si="0"/>
        <v>4.2829839695371173E-4</v>
      </c>
      <c r="E14" s="10">
        <v>2.0494E-4</v>
      </c>
      <c r="F14" s="10">
        <v>2.7988999999999998E-4</v>
      </c>
      <c r="G14" s="10">
        <v>3.7808999999999998E-4</v>
      </c>
      <c r="H14" s="10">
        <v>2.2368999999999999E-4</v>
      </c>
      <c r="I14" s="10">
        <f t="shared" si="1"/>
        <v>2.716525E-4</v>
      </c>
      <c r="J14" s="10">
        <v>2</v>
      </c>
      <c r="K14" s="10">
        <v>2</v>
      </c>
      <c r="L14" s="10">
        <v>2</v>
      </c>
      <c r="M14" s="10">
        <v>2</v>
      </c>
      <c r="N14" s="10">
        <f t="shared" si="2"/>
        <v>2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f t="shared" si="3"/>
        <v>0</v>
      </c>
    </row>
    <row r="15" spans="1:24" x14ac:dyDescent="0.2">
      <c r="A15" s="9" t="s">
        <v>1082</v>
      </c>
      <c r="B15" s="9" t="s">
        <v>1083</v>
      </c>
      <c r="C15" s="45" t="s">
        <v>1605</v>
      </c>
      <c r="D15" s="9">
        <f t="shared" si="0"/>
        <v>4.5364336344199108E-6</v>
      </c>
      <c r="E15" s="10">
        <v>2.1573E-4</v>
      </c>
      <c r="F15" s="10">
        <v>1.9641E-4</v>
      </c>
      <c r="G15" s="10">
        <v>2.6531999999999999E-4</v>
      </c>
      <c r="H15" s="10">
        <v>2.3546E-4</v>
      </c>
      <c r="I15" s="10">
        <f t="shared" si="1"/>
        <v>2.2823E-4</v>
      </c>
      <c r="J15" s="10">
        <v>3</v>
      </c>
      <c r="K15" s="10">
        <v>2</v>
      </c>
      <c r="L15" s="10">
        <v>2</v>
      </c>
      <c r="M15" s="10">
        <v>3</v>
      </c>
      <c r="N15" s="10">
        <f t="shared" si="2"/>
        <v>2.5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f t="shared" si="3"/>
        <v>0</v>
      </c>
    </row>
    <row r="16" spans="1:24" x14ac:dyDescent="0.2">
      <c r="A16" s="9" t="s">
        <v>1094</v>
      </c>
      <c r="B16" s="9" t="s">
        <v>1095</v>
      </c>
      <c r="C16" s="45" t="s">
        <v>1605</v>
      </c>
      <c r="D16" s="9">
        <f t="shared" si="0"/>
        <v>1.038751098984173E-2</v>
      </c>
      <c r="E16" s="10">
        <v>4.9045999999999996E-4</v>
      </c>
      <c r="F16" s="10">
        <v>3.3491E-4</v>
      </c>
      <c r="G16" s="10">
        <v>1.5080000000000001E-4</v>
      </c>
      <c r="H16" s="10">
        <v>1.7844000000000001E-4</v>
      </c>
      <c r="I16" s="10">
        <f t="shared" si="1"/>
        <v>2.8865249999999998E-4</v>
      </c>
      <c r="J16" s="10">
        <v>6</v>
      </c>
      <c r="K16" s="10">
        <v>3</v>
      </c>
      <c r="L16" s="10">
        <v>1</v>
      </c>
      <c r="M16" s="10">
        <v>2</v>
      </c>
      <c r="N16" s="10">
        <f t="shared" si="2"/>
        <v>3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f t="shared" si="3"/>
        <v>0</v>
      </c>
    </row>
    <row r="17" spans="1:24" x14ac:dyDescent="0.2">
      <c r="A17" s="9" t="s">
        <v>1100</v>
      </c>
      <c r="B17" s="9" t="s">
        <v>1101</v>
      </c>
      <c r="C17" s="45" t="s">
        <v>1605</v>
      </c>
      <c r="D17" s="9">
        <f t="shared" si="0"/>
        <v>2.6478158439807626E-2</v>
      </c>
      <c r="E17" s="10">
        <v>4.7039999999999997E-5</v>
      </c>
      <c r="F17" s="10">
        <v>1.2846999999999999E-4</v>
      </c>
      <c r="G17" s="10">
        <v>3.4709999999999998E-4</v>
      </c>
      <c r="H17" s="10">
        <v>2.5669000000000001E-4</v>
      </c>
      <c r="I17" s="10">
        <f t="shared" si="1"/>
        <v>1.9482499999999998E-4</v>
      </c>
      <c r="J17" s="10">
        <v>1</v>
      </c>
      <c r="K17" s="10">
        <v>2</v>
      </c>
      <c r="L17" s="10">
        <v>4</v>
      </c>
      <c r="M17" s="10">
        <v>5</v>
      </c>
      <c r="N17" s="10">
        <f t="shared" si="2"/>
        <v>3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f t="shared" si="3"/>
        <v>0</v>
      </c>
    </row>
    <row r="18" spans="1:24" x14ac:dyDescent="0.2">
      <c r="A18" s="9" t="s">
        <v>918</v>
      </c>
      <c r="B18" s="9" t="s">
        <v>919</v>
      </c>
      <c r="C18" s="45" t="s">
        <v>1605</v>
      </c>
      <c r="D18" s="9">
        <f t="shared" si="0"/>
        <v>2.5563916745893908E-2</v>
      </c>
      <c r="E18" s="10">
        <v>0</v>
      </c>
      <c r="F18" s="10">
        <v>6.1639999999999999E-5</v>
      </c>
      <c r="G18" s="10">
        <v>5.5510000000000002E-5</v>
      </c>
      <c r="H18" s="10">
        <v>4.9270000000000001E-5</v>
      </c>
      <c r="I18" s="10">
        <f t="shared" si="1"/>
        <v>5.547333333333333E-5</v>
      </c>
      <c r="J18" s="10">
        <v>0</v>
      </c>
      <c r="K18" s="10">
        <v>3</v>
      </c>
      <c r="L18" s="10">
        <v>2</v>
      </c>
      <c r="M18" s="10">
        <v>3</v>
      </c>
      <c r="N18" s="10">
        <f t="shared" si="2"/>
        <v>2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f t="shared" si="3"/>
        <v>0</v>
      </c>
    </row>
    <row r="19" spans="1:24" x14ac:dyDescent="0.2">
      <c r="A19" s="9" t="s">
        <v>1072</v>
      </c>
      <c r="B19" s="9" t="s">
        <v>1073</v>
      </c>
      <c r="C19" s="45" t="s">
        <v>1605</v>
      </c>
      <c r="D19" s="9">
        <f t="shared" si="0"/>
        <v>1.1955624568912272E-3</v>
      </c>
      <c r="E19" s="10">
        <v>8.3772000000000002E-4</v>
      </c>
      <c r="F19" s="10">
        <v>8.5804999999999996E-4</v>
      </c>
      <c r="G19" s="10">
        <v>1.1590999999999999E-3</v>
      </c>
      <c r="H19" s="10">
        <v>4.5718000000000001E-4</v>
      </c>
      <c r="I19" s="10">
        <f t="shared" si="1"/>
        <v>8.2801249999999999E-4</v>
      </c>
      <c r="J19" s="10">
        <v>4</v>
      </c>
      <c r="K19" s="10">
        <v>3</v>
      </c>
      <c r="L19" s="10">
        <v>3</v>
      </c>
      <c r="M19" s="10">
        <v>2</v>
      </c>
      <c r="N19" s="10">
        <f t="shared" si="2"/>
        <v>3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f t="shared" si="3"/>
        <v>0</v>
      </c>
    </row>
    <row r="20" spans="1:24" x14ac:dyDescent="0.2">
      <c r="A20" s="9" t="s">
        <v>1236</v>
      </c>
      <c r="B20" s="9" t="s">
        <v>1237</v>
      </c>
      <c r="C20" s="45" t="s">
        <v>1605</v>
      </c>
      <c r="D20" s="9">
        <f t="shared" si="0"/>
        <v>3.9268487138699217E-2</v>
      </c>
      <c r="E20" s="10">
        <v>1.0085E-4</v>
      </c>
      <c r="F20" s="10">
        <v>2.0660000000000001E-4</v>
      </c>
      <c r="G20" s="10">
        <v>0</v>
      </c>
      <c r="H20" s="10">
        <v>1.6511E-4</v>
      </c>
      <c r="I20" s="10">
        <f t="shared" si="1"/>
        <v>1.5752E-4</v>
      </c>
      <c r="J20" s="10">
        <v>2</v>
      </c>
      <c r="K20" s="10">
        <v>3</v>
      </c>
      <c r="L20" s="10">
        <v>0</v>
      </c>
      <c r="M20" s="10">
        <v>3</v>
      </c>
      <c r="N20" s="10">
        <f t="shared" si="2"/>
        <v>2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f t="shared" si="3"/>
        <v>0</v>
      </c>
    </row>
    <row r="21" spans="1:24" x14ac:dyDescent="0.2">
      <c r="A21" s="9" t="s">
        <v>121</v>
      </c>
      <c r="B21" s="9" t="s">
        <v>122</v>
      </c>
      <c r="C21" s="45" t="s">
        <v>1605</v>
      </c>
      <c r="D21" s="9">
        <f t="shared" si="0"/>
        <v>1.8969853458372483E-6</v>
      </c>
      <c r="E21" s="10">
        <v>6.4432400000000003E-3</v>
      </c>
      <c r="F21" s="10">
        <v>6.00718E-3</v>
      </c>
      <c r="G21" s="10">
        <v>4.9383600000000001E-3</v>
      </c>
      <c r="H21" s="10">
        <v>5.6084899999999998E-3</v>
      </c>
      <c r="I21" s="10">
        <f t="shared" si="1"/>
        <v>5.7493175000000001E-3</v>
      </c>
      <c r="J21" s="10">
        <v>479</v>
      </c>
      <c r="K21" s="10">
        <v>327</v>
      </c>
      <c r="L21" s="10">
        <v>199</v>
      </c>
      <c r="M21" s="10">
        <v>382</v>
      </c>
      <c r="N21" s="10">
        <f t="shared" si="2"/>
        <v>346.75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f t="shared" si="3"/>
        <v>0</v>
      </c>
    </row>
    <row r="22" spans="1:24" x14ac:dyDescent="0.2">
      <c r="A22" s="9" t="s">
        <v>1006</v>
      </c>
      <c r="B22" s="9" t="s">
        <v>1007</v>
      </c>
      <c r="C22" s="45" t="s">
        <v>1605</v>
      </c>
      <c r="D22" s="9">
        <f t="shared" si="0"/>
        <v>4.0818333417103544E-3</v>
      </c>
      <c r="E22" s="10">
        <v>2.8763999999999998E-4</v>
      </c>
      <c r="F22" s="10">
        <v>2.9461999999999999E-4</v>
      </c>
      <c r="G22" s="10">
        <v>2.6531999999999999E-4</v>
      </c>
      <c r="H22" s="10">
        <v>7.8490000000000002E-5</v>
      </c>
      <c r="I22" s="10">
        <f t="shared" si="1"/>
        <v>2.3151749999999999E-4</v>
      </c>
      <c r="J22" s="10">
        <v>4</v>
      </c>
      <c r="K22" s="10">
        <v>3</v>
      </c>
      <c r="L22" s="10">
        <v>2</v>
      </c>
      <c r="M22" s="10">
        <v>1</v>
      </c>
      <c r="N22" s="10">
        <f t="shared" si="2"/>
        <v>2.5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f t="shared" si="3"/>
        <v>0</v>
      </c>
    </row>
    <row r="23" spans="1:24" x14ac:dyDescent="0.2">
      <c r="A23" s="9" t="s">
        <v>1201</v>
      </c>
      <c r="B23" s="9" t="s">
        <v>1202</v>
      </c>
      <c r="C23" s="45" t="s">
        <v>1605</v>
      </c>
      <c r="D23" s="9">
        <f t="shared" si="0"/>
        <v>8.3302851602122235E-3</v>
      </c>
      <c r="E23" s="10">
        <v>7.2210000000000002E-5</v>
      </c>
      <c r="F23" s="10">
        <v>6.5749999999999999E-5</v>
      </c>
      <c r="G23" s="10">
        <v>1.7762999999999999E-4</v>
      </c>
      <c r="H23" s="10">
        <v>1.8390999999999999E-4</v>
      </c>
      <c r="I23" s="10">
        <f t="shared" si="1"/>
        <v>1.2487500000000001E-4</v>
      </c>
      <c r="J23" s="10">
        <v>3</v>
      </c>
      <c r="K23" s="10">
        <v>2</v>
      </c>
      <c r="L23" s="10">
        <v>4</v>
      </c>
      <c r="M23" s="10">
        <v>7</v>
      </c>
      <c r="N23" s="10">
        <f t="shared" si="2"/>
        <v>4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f t="shared" si="3"/>
        <v>0</v>
      </c>
    </row>
    <row r="24" spans="1:24" x14ac:dyDescent="0.2">
      <c r="A24" s="9" t="s">
        <v>1058</v>
      </c>
      <c r="B24" s="9" t="s">
        <v>1059</v>
      </c>
      <c r="C24" s="45" t="s">
        <v>1605</v>
      </c>
      <c r="D24" s="9">
        <f t="shared" si="0"/>
        <v>1.2991525381553519E-3</v>
      </c>
      <c r="E24" s="10">
        <v>1.3663E-4</v>
      </c>
      <c r="F24" s="10">
        <v>2.7988999999999998E-4</v>
      </c>
      <c r="G24" s="10">
        <v>2.5206000000000002E-4</v>
      </c>
      <c r="H24" s="10">
        <v>1.4913E-4</v>
      </c>
      <c r="I24" s="10">
        <f t="shared" si="1"/>
        <v>2.0442750000000001E-4</v>
      </c>
      <c r="J24" s="10">
        <v>2</v>
      </c>
      <c r="K24" s="10">
        <v>3</v>
      </c>
      <c r="L24" s="10">
        <v>2</v>
      </c>
      <c r="M24" s="10">
        <v>2</v>
      </c>
      <c r="N24" s="10">
        <f t="shared" si="2"/>
        <v>2.25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f t="shared" si="3"/>
        <v>0</v>
      </c>
    </row>
    <row r="25" spans="1:24" x14ac:dyDescent="0.2">
      <c r="A25" s="9" t="s">
        <v>972</v>
      </c>
      <c r="B25" s="9" t="s">
        <v>973</v>
      </c>
      <c r="C25" s="45" t="s">
        <v>1605</v>
      </c>
      <c r="D25" s="9">
        <f t="shared" si="0"/>
        <v>6.8467225263207842E-3</v>
      </c>
      <c r="E25" s="10">
        <v>7.1909999999999994E-5</v>
      </c>
      <c r="F25" s="10">
        <v>1.9641E-4</v>
      </c>
      <c r="G25" s="10">
        <v>2.6531999999999999E-4</v>
      </c>
      <c r="H25" s="10">
        <v>3.1395000000000001E-4</v>
      </c>
      <c r="I25" s="10">
        <f t="shared" si="1"/>
        <v>2.1189749999999999E-4</v>
      </c>
      <c r="J25" s="10">
        <v>1</v>
      </c>
      <c r="K25" s="10">
        <v>2</v>
      </c>
      <c r="L25" s="10">
        <v>2</v>
      </c>
      <c r="M25" s="10">
        <v>4</v>
      </c>
      <c r="N25" s="10">
        <f t="shared" si="2"/>
        <v>2.25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f t="shared" si="3"/>
        <v>0</v>
      </c>
    </row>
    <row r="26" spans="1:24" x14ac:dyDescent="0.2">
      <c r="A26" s="9" t="s">
        <v>1096</v>
      </c>
      <c r="B26" s="9" t="s">
        <v>1097</v>
      </c>
      <c r="C26" s="45" t="s">
        <v>1605</v>
      </c>
      <c r="D26" s="9">
        <f t="shared" si="0"/>
        <v>2.4711919530520855E-2</v>
      </c>
      <c r="E26" s="10">
        <v>1.3101000000000001E-4</v>
      </c>
      <c r="F26" s="10">
        <v>3.5785E-4</v>
      </c>
      <c r="G26" s="10">
        <v>7.2510000000000001E-4</v>
      </c>
      <c r="H26" s="10">
        <v>2.8600000000000001E-4</v>
      </c>
      <c r="I26" s="10">
        <f t="shared" si="1"/>
        <v>3.7499000000000001E-4</v>
      </c>
      <c r="J26" s="10">
        <v>1</v>
      </c>
      <c r="K26" s="10">
        <v>2</v>
      </c>
      <c r="L26" s="10">
        <v>3</v>
      </c>
      <c r="M26" s="10">
        <v>2</v>
      </c>
      <c r="N26" s="10">
        <f t="shared" si="2"/>
        <v>2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f t="shared" si="3"/>
        <v>0</v>
      </c>
    </row>
    <row r="27" spans="1:24" x14ac:dyDescent="0.2">
      <c r="A27" s="9" t="s">
        <v>1042</v>
      </c>
      <c r="B27" s="9" t="s">
        <v>1043</v>
      </c>
      <c r="C27" s="45" t="s">
        <v>1605</v>
      </c>
      <c r="D27" s="9">
        <f t="shared" si="0"/>
        <v>7.1171361017184089E-4</v>
      </c>
      <c r="E27" s="10">
        <v>7.1955000000000001E-4</v>
      </c>
      <c r="F27" s="10">
        <v>7.3700999999999997E-4</v>
      </c>
      <c r="G27" s="10">
        <v>3.3186000000000001E-4</v>
      </c>
      <c r="H27" s="10">
        <v>5.8903000000000004E-4</v>
      </c>
      <c r="I27" s="10">
        <f t="shared" si="1"/>
        <v>5.9436250000000003E-4</v>
      </c>
      <c r="J27" s="10">
        <v>8</v>
      </c>
      <c r="K27" s="10">
        <v>6</v>
      </c>
      <c r="L27" s="10">
        <v>2</v>
      </c>
      <c r="M27" s="10">
        <v>6</v>
      </c>
      <c r="N27" s="10">
        <f t="shared" si="2"/>
        <v>5.5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f t="shared" si="3"/>
        <v>0</v>
      </c>
    </row>
    <row r="28" spans="1:24" x14ac:dyDescent="0.2">
      <c r="A28" s="9" t="s">
        <v>1054</v>
      </c>
      <c r="B28" s="9" t="s">
        <v>1055</v>
      </c>
      <c r="C28" s="45" t="s">
        <v>1605</v>
      </c>
      <c r="D28" s="9">
        <f t="shared" si="0"/>
        <v>2.5028623534332349E-2</v>
      </c>
      <c r="E28" s="10">
        <v>6.9979999999999999E-4</v>
      </c>
      <c r="F28" s="10">
        <v>6.3714999999999996E-4</v>
      </c>
      <c r="G28" s="10">
        <v>0</v>
      </c>
      <c r="H28" s="10">
        <v>7.6382000000000002E-4</v>
      </c>
      <c r="I28" s="10">
        <f t="shared" si="1"/>
        <v>7.0025666666666665E-4</v>
      </c>
      <c r="J28" s="10">
        <v>3</v>
      </c>
      <c r="K28" s="10">
        <v>2</v>
      </c>
      <c r="L28" s="10">
        <v>0</v>
      </c>
      <c r="M28" s="10">
        <v>3</v>
      </c>
      <c r="N28" s="10">
        <f t="shared" si="2"/>
        <v>2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f t="shared" si="3"/>
        <v>0</v>
      </c>
    </row>
    <row r="29" spans="1:24" x14ac:dyDescent="0.2">
      <c r="A29" s="9" t="s">
        <v>924</v>
      </c>
      <c r="B29" s="9" t="s">
        <v>925</v>
      </c>
      <c r="C29" s="45" t="s">
        <v>1605</v>
      </c>
      <c r="D29" s="9">
        <f t="shared" si="0"/>
        <v>4.4951337450555164E-2</v>
      </c>
      <c r="E29" s="10">
        <v>0</v>
      </c>
      <c r="F29" s="10">
        <v>3.6507E-4</v>
      </c>
      <c r="G29" s="10">
        <v>1.6438999999999999E-4</v>
      </c>
      <c r="H29" s="10">
        <v>2.4314000000000001E-4</v>
      </c>
      <c r="I29" s="10">
        <f t="shared" si="1"/>
        <v>2.5753333333333332E-4</v>
      </c>
      <c r="J29" s="10">
        <v>0</v>
      </c>
      <c r="K29" s="10">
        <v>6</v>
      </c>
      <c r="L29" s="10">
        <v>2</v>
      </c>
      <c r="M29" s="10">
        <v>5</v>
      </c>
      <c r="N29" s="10">
        <f t="shared" si="2"/>
        <v>3.25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f t="shared" si="3"/>
        <v>0</v>
      </c>
    </row>
    <row r="30" spans="1:24" x14ac:dyDescent="0.2">
      <c r="A30" s="9" t="s">
        <v>1234</v>
      </c>
      <c r="B30" s="9" t="s">
        <v>1235</v>
      </c>
      <c r="C30" s="45" t="s">
        <v>1605</v>
      </c>
      <c r="D30" s="9">
        <f t="shared" si="0"/>
        <v>2.5508460998969602E-2</v>
      </c>
      <c r="E30" s="10">
        <v>2.8596999999999997E-4</v>
      </c>
      <c r="F30" s="10">
        <v>3.9053999999999998E-4</v>
      </c>
      <c r="G30" s="10">
        <v>7.0341999999999996E-4</v>
      </c>
      <c r="H30" s="10">
        <v>1.0404E-4</v>
      </c>
      <c r="I30" s="10">
        <f t="shared" si="1"/>
        <v>3.7099249999999996E-4</v>
      </c>
      <c r="J30" s="10">
        <v>3</v>
      </c>
      <c r="K30" s="10">
        <v>3</v>
      </c>
      <c r="L30" s="10">
        <v>4</v>
      </c>
      <c r="M30" s="10">
        <v>1</v>
      </c>
      <c r="N30" s="10">
        <f t="shared" si="2"/>
        <v>2.75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f t="shared" si="3"/>
        <v>0</v>
      </c>
    </row>
    <row r="31" spans="1:24" x14ac:dyDescent="0.2">
      <c r="A31" s="9" t="s">
        <v>1009</v>
      </c>
      <c r="B31" s="9" t="s">
        <v>1010</v>
      </c>
      <c r="C31" s="45" t="s">
        <v>1605</v>
      </c>
      <c r="D31" s="9">
        <f t="shared" si="0"/>
        <v>2.6180540852091646E-2</v>
      </c>
      <c r="E31" s="10">
        <v>3.3925999999999997E-4</v>
      </c>
      <c r="F31" s="10">
        <v>3.3094999999999999E-4</v>
      </c>
      <c r="G31" s="10">
        <v>0</v>
      </c>
      <c r="H31" s="10">
        <v>2.6449999999999998E-4</v>
      </c>
      <c r="I31" s="10">
        <f t="shared" si="1"/>
        <v>3.1157E-4</v>
      </c>
      <c r="J31" s="10">
        <v>7</v>
      </c>
      <c r="K31" s="10">
        <v>5</v>
      </c>
      <c r="L31" s="10">
        <v>0</v>
      </c>
      <c r="M31" s="10">
        <v>5</v>
      </c>
      <c r="N31" s="10">
        <f t="shared" si="2"/>
        <v>4.25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f t="shared" si="3"/>
        <v>0</v>
      </c>
    </row>
    <row r="32" spans="1:24" x14ac:dyDescent="0.2">
      <c r="A32" s="9" t="s">
        <v>1080</v>
      </c>
      <c r="B32" s="9" t="s">
        <v>1081</v>
      </c>
      <c r="C32" s="45" t="s">
        <v>1605</v>
      </c>
      <c r="D32" s="9">
        <f t="shared" si="0"/>
        <v>3.5447237943758036E-2</v>
      </c>
      <c r="E32" s="10">
        <v>1.9043E-4</v>
      </c>
      <c r="F32" s="10">
        <v>0</v>
      </c>
      <c r="G32" s="10">
        <v>3.5132000000000002E-4</v>
      </c>
      <c r="H32" s="10">
        <v>2.7713999999999999E-4</v>
      </c>
      <c r="I32" s="10">
        <f t="shared" si="1"/>
        <v>2.7296333333333336E-4</v>
      </c>
      <c r="J32" s="10">
        <v>3</v>
      </c>
      <c r="K32" s="10">
        <v>0</v>
      </c>
      <c r="L32" s="10">
        <v>3</v>
      </c>
      <c r="M32" s="10">
        <v>4</v>
      </c>
      <c r="N32" s="10">
        <f t="shared" si="2"/>
        <v>2.5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f t="shared" si="3"/>
        <v>0</v>
      </c>
    </row>
    <row r="33" spans="1:24" x14ac:dyDescent="0.2">
      <c r="A33" s="9" t="s">
        <v>205</v>
      </c>
      <c r="B33" s="9" t="s">
        <v>206</v>
      </c>
      <c r="C33" s="45" t="s">
        <v>1605</v>
      </c>
      <c r="D33" s="9">
        <f t="shared" si="0"/>
        <v>4.5650858436582169E-2</v>
      </c>
      <c r="E33" s="10">
        <v>1.7710999999999999E-4</v>
      </c>
      <c r="F33" s="10">
        <v>3.6282000000000003E-4</v>
      </c>
      <c r="G33" s="10">
        <v>9.802299999999999E-4</v>
      </c>
      <c r="H33" s="10">
        <v>2.8997000000000002E-4</v>
      </c>
      <c r="I33" s="10">
        <f t="shared" si="1"/>
        <v>4.5253250000000002E-4</v>
      </c>
      <c r="J33" s="10">
        <v>2</v>
      </c>
      <c r="K33" s="10">
        <v>3</v>
      </c>
      <c r="L33" s="10">
        <v>6</v>
      </c>
      <c r="M33" s="10">
        <v>3</v>
      </c>
      <c r="N33" s="10">
        <f t="shared" si="2"/>
        <v>3.5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f t="shared" si="3"/>
        <v>0</v>
      </c>
    </row>
    <row r="34" spans="1:24" x14ac:dyDescent="0.2">
      <c r="A34" s="9" t="s">
        <v>365</v>
      </c>
      <c r="B34" s="9" t="s">
        <v>366</v>
      </c>
      <c r="C34" s="15">
        <f t="shared" ref="C34:C65" si="4">I34/S34</f>
        <v>8.4207272825667161</v>
      </c>
      <c r="D34" s="9">
        <f t="shared" si="0"/>
        <v>1.0079576084537187E-3</v>
      </c>
      <c r="E34" s="10">
        <v>8.2853500000000004E-3</v>
      </c>
      <c r="F34" s="10">
        <v>6.6542700000000003E-3</v>
      </c>
      <c r="G34" s="10">
        <v>1.207401E-2</v>
      </c>
      <c r="H34" s="10">
        <v>7.2189000000000003E-3</v>
      </c>
      <c r="I34" s="10">
        <f t="shared" si="1"/>
        <v>8.5581324999999993E-3</v>
      </c>
      <c r="J34" s="10">
        <v>129.65749525616698</v>
      </c>
      <c r="K34" s="10">
        <v>76.248842592592595</v>
      </c>
      <c r="L34" s="10">
        <v>102.41818181818184</v>
      </c>
      <c r="M34" s="10">
        <v>103.50077922077921</v>
      </c>
      <c r="N34" s="10">
        <f t="shared" si="2"/>
        <v>102.95632472193014</v>
      </c>
      <c r="O34" s="11">
        <v>8.2251999999999998E-4</v>
      </c>
      <c r="P34" s="11">
        <v>1.09866E-3</v>
      </c>
      <c r="Q34" s="11">
        <v>2.4248999999999999E-4</v>
      </c>
      <c r="R34" s="11">
        <v>1.9016E-3</v>
      </c>
      <c r="S34" s="11">
        <f t="shared" ref="S34:S35" si="5">AVERAGEIF(O34:R34,"&lt;&gt;0")</f>
        <v>1.0163175E-3</v>
      </c>
      <c r="T34" s="11">
        <v>10.950000000000001</v>
      </c>
      <c r="U34" s="11">
        <v>10.75</v>
      </c>
      <c r="V34" s="11">
        <v>1.3333333333333333</v>
      </c>
      <c r="W34" s="11">
        <v>22.142785319255903</v>
      </c>
      <c r="X34" s="11">
        <f t="shared" si="3"/>
        <v>11.29402966314731</v>
      </c>
    </row>
    <row r="35" spans="1:24" x14ac:dyDescent="0.2">
      <c r="A35" s="9" t="s">
        <v>939</v>
      </c>
      <c r="B35" s="9" t="s">
        <v>940</v>
      </c>
      <c r="C35" s="15">
        <f t="shared" si="4"/>
        <v>7.3374862761945678</v>
      </c>
      <c r="D35" s="9">
        <f t="shared" si="0"/>
        <v>3.4649490869457331E-2</v>
      </c>
      <c r="E35" s="10">
        <v>0</v>
      </c>
      <c r="F35" s="10">
        <v>4.0564000000000003E-4</v>
      </c>
      <c r="G35" s="10">
        <v>5.4794999999999996E-4</v>
      </c>
      <c r="H35" s="10">
        <v>5.8354000000000001E-4</v>
      </c>
      <c r="I35" s="10">
        <f t="shared" si="1"/>
        <v>5.1237666666666668E-4</v>
      </c>
      <c r="J35" s="10">
        <v>0</v>
      </c>
      <c r="K35" s="10">
        <v>5</v>
      </c>
      <c r="L35" s="10">
        <v>5</v>
      </c>
      <c r="M35" s="10">
        <v>9</v>
      </c>
      <c r="N35" s="10">
        <f t="shared" si="2"/>
        <v>4.75</v>
      </c>
      <c r="O35" s="11">
        <v>6.9830000000000001E-5</v>
      </c>
      <c r="P35" s="11">
        <v>0</v>
      </c>
      <c r="Q35" s="11">
        <v>0</v>
      </c>
      <c r="R35" s="11">
        <v>0</v>
      </c>
      <c r="S35" s="11">
        <f t="shared" si="5"/>
        <v>6.9830000000000001E-5</v>
      </c>
      <c r="T35" s="11">
        <v>1</v>
      </c>
      <c r="U35" s="11">
        <v>0</v>
      </c>
      <c r="V35" s="11">
        <v>0</v>
      </c>
      <c r="W35" s="11">
        <v>0</v>
      </c>
      <c r="X35" s="11">
        <f t="shared" si="3"/>
        <v>0.25</v>
      </c>
    </row>
    <row r="36" spans="1:24" x14ac:dyDescent="0.2">
      <c r="A36" s="9" t="s">
        <v>185</v>
      </c>
      <c r="B36" s="9" t="s">
        <v>186</v>
      </c>
      <c r="C36" s="15">
        <f t="shared" si="4"/>
        <v>6.6098109268997636</v>
      </c>
      <c r="D36" s="9">
        <f t="shared" ref="D36:D67" si="6">TTEST(E36:H36,O36:R36,2,2)</f>
        <v>5.0973890055980298E-4</v>
      </c>
      <c r="E36" s="10">
        <v>7.6172999999999996E-4</v>
      </c>
      <c r="F36" s="10">
        <v>1.0402899999999999E-3</v>
      </c>
      <c r="G36" s="10">
        <v>9.3685000000000003E-4</v>
      </c>
      <c r="H36" s="10">
        <v>5.5427000000000004E-4</v>
      </c>
      <c r="I36" s="10">
        <f t="shared" ref="I36:I67" si="7">AVERAGEIF(E36:H36,"&lt;&gt;0")</f>
        <v>8.2328499999999999E-4</v>
      </c>
      <c r="J36" s="10">
        <v>9</v>
      </c>
      <c r="K36" s="10">
        <v>9</v>
      </c>
      <c r="L36" s="10">
        <v>6</v>
      </c>
      <c r="M36" s="10">
        <v>6</v>
      </c>
      <c r="N36" s="10">
        <f t="shared" ref="N36:N67" si="8">AVERAGE(J36:M36)</f>
        <v>7.5</v>
      </c>
      <c r="O36" s="11">
        <v>0</v>
      </c>
      <c r="P36" s="11">
        <v>1.3536000000000001E-4</v>
      </c>
      <c r="Q36" s="11">
        <v>0</v>
      </c>
      <c r="R36" s="11">
        <v>1.1375E-4</v>
      </c>
      <c r="S36" s="11">
        <f t="shared" ref="S36:S67" si="9">AVERAGEIF(O36:R36,"&lt;&gt;0")</f>
        <v>1.2455499999999999E-4</v>
      </c>
      <c r="T36" s="11">
        <v>0</v>
      </c>
      <c r="U36" s="11">
        <v>1</v>
      </c>
      <c r="V36" s="11">
        <v>0</v>
      </c>
      <c r="W36" s="11">
        <v>1</v>
      </c>
      <c r="X36" s="11">
        <f t="shared" ref="X36:X67" si="10">AVERAGE(T36:W36)</f>
        <v>0.5</v>
      </c>
    </row>
    <row r="37" spans="1:24" x14ac:dyDescent="0.2">
      <c r="A37" s="9" t="s">
        <v>996</v>
      </c>
      <c r="B37" s="9" t="s">
        <v>997</v>
      </c>
      <c r="C37" s="15">
        <f t="shared" si="4"/>
        <v>6.1685186483454837</v>
      </c>
      <c r="D37" s="9">
        <f t="shared" si="6"/>
        <v>2.2013741063049251E-5</v>
      </c>
      <c r="E37" s="10">
        <v>3.2899999999999997E-4</v>
      </c>
      <c r="F37" s="10">
        <v>2.6013000000000002E-4</v>
      </c>
      <c r="G37" s="10">
        <v>3.1944999999999999E-4</v>
      </c>
      <c r="H37" s="10">
        <v>2.6458999999999999E-4</v>
      </c>
      <c r="I37" s="10">
        <f t="shared" si="7"/>
        <v>2.9329249999999996E-4</v>
      </c>
      <c r="J37" s="10">
        <v>19</v>
      </c>
      <c r="K37" s="10">
        <v>11</v>
      </c>
      <c r="L37" s="10">
        <v>10</v>
      </c>
      <c r="M37" s="10">
        <v>14</v>
      </c>
      <c r="N37" s="10">
        <f t="shared" si="8"/>
        <v>13.5</v>
      </c>
      <c r="O37" s="11">
        <v>4.0710000000000002E-5</v>
      </c>
      <c r="P37" s="11">
        <v>5.5390000000000003E-5</v>
      </c>
      <c r="Q37" s="11">
        <v>0</v>
      </c>
      <c r="R37" s="11">
        <v>4.6539999999999998E-5</v>
      </c>
      <c r="S37" s="11">
        <f t="shared" si="9"/>
        <v>4.754666666666667E-5</v>
      </c>
      <c r="T37" s="11">
        <v>2</v>
      </c>
      <c r="U37" s="11">
        <v>2</v>
      </c>
      <c r="V37" s="11">
        <v>0</v>
      </c>
      <c r="W37" s="11">
        <v>2</v>
      </c>
      <c r="X37" s="11">
        <f t="shared" si="10"/>
        <v>1.5</v>
      </c>
    </row>
    <row r="38" spans="1:24" x14ac:dyDescent="0.2">
      <c r="A38" s="9" t="s">
        <v>349</v>
      </c>
      <c r="B38" s="9" t="s">
        <v>350</v>
      </c>
      <c r="C38" s="15">
        <f t="shared" si="4"/>
        <v>6.0806112260181164</v>
      </c>
      <c r="D38" s="9">
        <f t="shared" si="6"/>
        <v>5.0607263437429516E-5</v>
      </c>
      <c r="E38" s="10">
        <v>7.5564999999999996E-4</v>
      </c>
      <c r="F38" s="10">
        <v>9.6944999999999996E-4</v>
      </c>
      <c r="G38" s="10">
        <v>7.6040000000000005E-4</v>
      </c>
      <c r="H38" s="10">
        <v>9.2475000000000001E-4</v>
      </c>
      <c r="I38" s="10">
        <f t="shared" si="7"/>
        <v>8.5256250000000002E-4</v>
      </c>
      <c r="J38" s="10">
        <v>33</v>
      </c>
      <c r="K38" s="10">
        <v>31</v>
      </c>
      <c r="L38" s="10">
        <v>18</v>
      </c>
      <c r="M38" s="10">
        <v>37</v>
      </c>
      <c r="N38" s="10">
        <f t="shared" si="8"/>
        <v>29.75</v>
      </c>
      <c r="O38" s="11">
        <v>1.3459E-4</v>
      </c>
      <c r="P38" s="11">
        <v>7.3250000000000005E-5</v>
      </c>
      <c r="Q38" s="11">
        <v>2.6068E-4</v>
      </c>
      <c r="R38" s="11">
        <v>9.2319999999999997E-5</v>
      </c>
      <c r="S38" s="11">
        <f t="shared" si="9"/>
        <v>1.4020999999999999E-4</v>
      </c>
      <c r="T38" s="11">
        <v>5</v>
      </c>
      <c r="U38" s="11">
        <v>2</v>
      </c>
      <c r="V38" s="11">
        <v>4</v>
      </c>
      <c r="W38" s="11">
        <v>3</v>
      </c>
      <c r="X38" s="11">
        <f t="shared" si="10"/>
        <v>3.5</v>
      </c>
    </row>
    <row r="39" spans="1:24" x14ac:dyDescent="0.2">
      <c r="A39" s="9" t="s">
        <v>978</v>
      </c>
      <c r="B39" s="9" t="s">
        <v>979</v>
      </c>
      <c r="C39" s="15">
        <f t="shared" si="4"/>
        <v>5.8580520422138074</v>
      </c>
      <c r="D39" s="9">
        <f t="shared" si="6"/>
        <v>1.7344645980013184E-2</v>
      </c>
      <c r="E39" s="10">
        <v>6.4260000000000001E-4</v>
      </c>
      <c r="F39" s="10">
        <v>1.7552E-4</v>
      </c>
      <c r="G39" s="10">
        <v>3.5565E-4</v>
      </c>
      <c r="H39" s="10">
        <v>2.8055000000000002E-4</v>
      </c>
      <c r="I39" s="10">
        <f t="shared" si="7"/>
        <v>3.6358000000000001E-4</v>
      </c>
      <c r="J39" s="10">
        <v>20</v>
      </c>
      <c r="K39" s="10">
        <v>4</v>
      </c>
      <c r="L39" s="10">
        <v>6</v>
      </c>
      <c r="M39" s="10">
        <v>8</v>
      </c>
      <c r="N39" s="10">
        <f t="shared" si="8"/>
        <v>9.5</v>
      </c>
      <c r="O39" s="11">
        <v>3.7769999999999999E-5</v>
      </c>
      <c r="P39" s="11">
        <v>0</v>
      </c>
      <c r="Q39" s="11">
        <v>0</v>
      </c>
      <c r="R39" s="11">
        <v>8.6360000000000007E-5</v>
      </c>
      <c r="S39" s="11">
        <f t="shared" si="9"/>
        <v>6.206500000000001E-5</v>
      </c>
      <c r="T39" s="11">
        <v>1</v>
      </c>
      <c r="U39" s="11">
        <v>0</v>
      </c>
      <c r="V39" s="11">
        <v>0</v>
      </c>
      <c r="W39" s="11">
        <v>2</v>
      </c>
      <c r="X39" s="11">
        <f t="shared" si="10"/>
        <v>0.75</v>
      </c>
    </row>
    <row r="40" spans="1:24" x14ac:dyDescent="0.2">
      <c r="A40" s="9" t="s">
        <v>1015</v>
      </c>
      <c r="B40" s="9" t="s">
        <v>1016</v>
      </c>
      <c r="C40" s="15">
        <f t="shared" si="4"/>
        <v>5.7793577549675099</v>
      </c>
      <c r="D40" s="9">
        <f t="shared" si="6"/>
        <v>1.1924366657645418E-2</v>
      </c>
      <c r="E40" s="10">
        <v>3.0852000000000001E-4</v>
      </c>
      <c r="F40" s="10">
        <v>1.9152000000000001E-4</v>
      </c>
      <c r="G40" s="10">
        <v>2.0697000000000001E-4</v>
      </c>
      <c r="H40" s="10">
        <v>5.2041000000000001E-4</v>
      </c>
      <c r="I40" s="10">
        <f t="shared" si="7"/>
        <v>3.0685499999999998E-4</v>
      </c>
      <c r="J40" s="10">
        <v>11</v>
      </c>
      <c r="K40" s="10">
        <v>5</v>
      </c>
      <c r="L40" s="10">
        <v>4</v>
      </c>
      <c r="M40" s="10">
        <v>17</v>
      </c>
      <c r="N40" s="10">
        <f t="shared" si="8"/>
        <v>9.25</v>
      </c>
      <c r="O40" s="11">
        <v>1.6480000000000001E-5</v>
      </c>
      <c r="P40" s="11">
        <v>8.9710000000000007E-5</v>
      </c>
      <c r="Q40" s="11">
        <v>0</v>
      </c>
      <c r="R40" s="11">
        <v>0</v>
      </c>
      <c r="S40" s="11">
        <f t="shared" si="9"/>
        <v>5.3095000000000006E-5</v>
      </c>
      <c r="T40" s="11">
        <v>0.5</v>
      </c>
      <c r="U40" s="11">
        <v>2</v>
      </c>
      <c r="V40" s="11">
        <v>0</v>
      </c>
      <c r="W40" s="11">
        <v>0</v>
      </c>
      <c r="X40" s="11">
        <f t="shared" si="10"/>
        <v>0.625</v>
      </c>
    </row>
    <row r="41" spans="1:24" x14ac:dyDescent="0.2">
      <c r="A41" s="9" t="s">
        <v>241</v>
      </c>
      <c r="B41" s="9" t="s">
        <v>242</v>
      </c>
      <c r="C41" s="15">
        <f t="shared" si="4"/>
        <v>5.5990300892758738</v>
      </c>
      <c r="D41" s="9">
        <f t="shared" si="6"/>
        <v>2.0703640508574618E-3</v>
      </c>
      <c r="E41" s="10">
        <v>7.7072000000000002E-4</v>
      </c>
      <c r="F41" s="10">
        <v>4.7844000000000001E-4</v>
      </c>
      <c r="G41" s="10">
        <v>1.0340900000000001E-3</v>
      </c>
      <c r="H41" s="10">
        <v>7.6475000000000002E-4</v>
      </c>
      <c r="I41" s="10">
        <f t="shared" si="7"/>
        <v>7.6200000000000009E-4</v>
      </c>
      <c r="J41" s="10">
        <v>22</v>
      </c>
      <c r="K41" s="10">
        <v>10</v>
      </c>
      <c r="L41" s="10">
        <v>16</v>
      </c>
      <c r="M41" s="10">
        <v>20</v>
      </c>
      <c r="N41" s="10">
        <f t="shared" si="8"/>
        <v>17</v>
      </c>
      <c r="O41" s="11">
        <v>4.1180000000000002E-5</v>
      </c>
      <c r="P41" s="11">
        <v>1.6809E-4</v>
      </c>
      <c r="Q41" s="11">
        <v>9.9699999999999998E-5</v>
      </c>
      <c r="R41" s="11">
        <v>2.3541E-4</v>
      </c>
      <c r="S41" s="11">
        <f t="shared" si="9"/>
        <v>1.36095E-4</v>
      </c>
      <c r="T41" s="11">
        <v>1</v>
      </c>
      <c r="U41" s="11">
        <v>3</v>
      </c>
      <c r="V41" s="11">
        <v>1</v>
      </c>
      <c r="W41" s="11">
        <v>5</v>
      </c>
      <c r="X41" s="11">
        <f t="shared" si="10"/>
        <v>2.5</v>
      </c>
    </row>
    <row r="42" spans="1:24" x14ac:dyDescent="0.2">
      <c r="A42" s="9" t="s">
        <v>772</v>
      </c>
      <c r="B42" s="9" t="s">
        <v>773</v>
      </c>
      <c r="C42" s="15">
        <f t="shared" si="4"/>
        <v>5.1540581929555893</v>
      </c>
      <c r="D42" s="9">
        <f t="shared" si="6"/>
        <v>5.6124300924385688E-3</v>
      </c>
      <c r="E42" s="10">
        <v>4.2862999999999999E-4</v>
      </c>
      <c r="F42" s="10">
        <v>7.1679000000000003E-4</v>
      </c>
      <c r="G42" s="10">
        <v>1.18345E-3</v>
      </c>
      <c r="H42" s="10">
        <v>7.0016999999999996E-4</v>
      </c>
      <c r="I42" s="10">
        <f t="shared" si="7"/>
        <v>7.5726000000000005E-4</v>
      </c>
      <c r="J42" s="10">
        <v>7.35</v>
      </c>
      <c r="K42" s="10">
        <v>9</v>
      </c>
      <c r="L42" s="10">
        <v>11</v>
      </c>
      <c r="M42" s="10">
        <v>11</v>
      </c>
      <c r="N42" s="10">
        <f t="shared" si="8"/>
        <v>9.5875000000000004</v>
      </c>
      <c r="O42" s="11">
        <v>1.371E-4</v>
      </c>
      <c r="P42" s="11">
        <v>0</v>
      </c>
      <c r="Q42" s="11">
        <v>0</v>
      </c>
      <c r="R42" s="11">
        <v>1.5674999999999999E-4</v>
      </c>
      <c r="S42" s="11">
        <f t="shared" si="9"/>
        <v>1.4692500000000001E-4</v>
      </c>
      <c r="T42" s="11">
        <v>2</v>
      </c>
      <c r="U42" s="11">
        <v>0</v>
      </c>
      <c r="V42" s="11">
        <v>0</v>
      </c>
      <c r="W42" s="11">
        <v>2</v>
      </c>
      <c r="X42" s="11">
        <f t="shared" si="10"/>
        <v>1</v>
      </c>
    </row>
    <row r="43" spans="1:24" x14ac:dyDescent="0.2">
      <c r="A43" s="9" t="s">
        <v>437</v>
      </c>
      <c r="B43" s="9" t="s">
        <v>438</v>
      </c>
      <c r="C43" s="15">
        <f t="shared" si="4"/>
        <v>4.4764109117462976</v>
      </c>
      <c r="D43" s="9">
        <f t="shared" si="6"/>
        <v>5.7443259712835655E-5</v>
      </c>
      <c r="E43" s="10">
        <v>3.1373000000000002E-4</v>
      </c>
      <c r="F43" s="10">
        <v>2.9212999999999998E-4</v>
      </c>
      <c r="G43" s="10">
        <v>2.8938999999999999E-4</v>
      </c>
      <c r="H43" s="10">
        <v>2.4904000000000001E-4</v>
      </c>
      <c r="I43" s="10">
        <f t="shared" si="7"/>
        <v>2.8607250000000002E-4</v>
      </c>
      <c r="J43" s="10">
        <v>22</v>
      </c>
      <c r="K43" s="10">
        <v>15</v>
      </c>
      <c r="L43" s="10">
        <v>11</v>
      </c>
      <c r="M43" s="10">
        <v>16</v>
      </c>
      <c r="N43" s="10">
        <f t="shared" si="8"/>
        <v>16</v>
      </c>
      <c r="O43" s="11">
        <v>5.0290000000000001E-5</v>
      </c>
      <c r="P43" s="11">
        <v>4.5609999999999999E-5</v>
      </c>
      <c r="Q43" s="11">
        <v>0</v>
      </c>
      <c r="R43" s="11">
        <v>9.5820000000000001E-5</v>
      </c>
      <c r="S43" s="11">
        <f t="shared" si="9"/>
        <v>6.3906666666666662E-5</v>
      </c>
      <c r="T43" s="11">
        <v>3</v>
      </c>
      <c r="U43" s="11">
        <v>2</v>
      </c>
      <c r="V43" s="11">
        <v>0</v>
      </c>
      <c r="W43" s="11">
        <v>5</v>
      </c>
      <c r="X43" s="11">
        <f t="shared" si="10"/>
        <v>2.5</v>
      </c>
    </row>
    <row r="44" spans="1:24" x14ac:dyDescent="0.2">
      <c r="A44" s="9" t="s">
        <v>1013</v>
      </c>
      <c r="B44" s="9" t="s">
        <v>1014</v>
      </c>
      <c r="C44" s="15">
        <f t="shared" si="4"/>
        <v>4.455538137196605</v>
      </c>
      <c r="D44" s="9">
        <f t="shared" si="6"/>
        <v>2.0946664355079941E-4</v>
      </c>
      <c r="E44" s="10">
        <v>1.0918600000000001E-3</v>
      </c>
      <c r="F44" s="10">
        <v>1.00289E-3</v>
      </c>
      <c r="G44" s="10">
        <v>1.3781500000000001E-3</v>
      </c>
      <c r="H44" s="10">
        <v>1.47248E-3</v>
      </c>
      <c r="I44" s="10">
        <f t="shared" si="7"/>
        <v>1.236345E-3</v>
      </c>
      <c r="J44" s="10">
        <v>11.34022988505747</v>
      </c>
      <c r="K44" s="10">
        <v>7.6270022883295185</v>
      </c>
      <c r="L44" s="10">
        <v>7.7587412587412583</v>
      </c>
      <c r="M44" s="10">
        <v>14.011764705882351</v>
      </c>
      <c r="N44" s="10">
        <f t="shared" si="8"/>
        <v>10.18443453450265</v>
      </c>
      <c r="O44" s="11">
        <v>2.8095000000000003E-4</v>
      </c>
      <c r="P44" s="11">
        <v>0</v>
      </c>
      <c r="Q44" s="11">
        <v>2.7401999999999998E-4</v>
      </c>
      <c r="R44" s="11">
        <v>0</v>
      </c>
      <c r="S44" s="11">
        <f t="shared" si="9"/>
        <v>2.77485E-4</v>
      </c>
      <c r="T44" s="11">
        <v>2.4823529411764707</v>
      </c>
      <c r="U44" s="11">
        <v>0</v>
      </c>
      <c r="V44" s="11">
        <v>1</v>
      </c>
      <c r="W44" s="11">
        <v>0</v>
      </c>
      <c r="X44" s="11">
        <f t="shared" si="10"/>
        <v>0.87058823529411766</v>
      </c>
    </row>
    <row r="45" spans="1:24" x14ac:dyDescent="0.2">
      <c r="A45" s="9" t="s">
        <v>111</v>
      </c>
      <c r="B45" s="9" t="s">
        <v>112</v>
      </c>
      <c r="C45" s="15">
        <f t="shared" si="4"/>
        <v>4.4398640247081955</v>
      </c>
      <c r="D45" s="9">
        <f t="shared" si="6"/>
        <v>2.8621947625218179E-5</v>
      </c>
      <c r="E45" s="10">
        <v>9.2754000000000003E-4</v>
      </c>
      <c r="F45" s="10">
        <v>1.0978400000000001E-3</v>
      </c>
      <c r="G45" s="10">
        <v>1.25486E-3</v>
      </c>
      <c r="H45" s="10">
        <v>1.14737E-3</v>
      </c>
      <c r="I45" s="10">
        <f t="shared" si="7"/>
        <v>1.1069025000000001E-3</v>
      </c>
      <c r="J45" s="10">
        <v>15</v>
      </c>
      <c r="K45" s="10">
        <v>13</v>
      </c>
      <c r="L45" s="10">
        <v>11</v>
      </c>
      <c r="M45" s="10">
        <v>17</v>
      </c>
      <c r="N45" s="10">
        <f t="shared" si="8"/>
        <v>14</v>
      </c>
      <c r="O45" s="11">
        <v>0</v>
      </c>
      <c r="P45" s="11">
        <v>0</v>
      </c>
      <c r="Q45" s="11">
        <v>0</v>
      </c>
      <c r="R45" s="11">
        <v>2.4930999999999998E-4</v>
      </c>
      <c r="S45" s="11">
        <f t="shared" si="9"/>
        <v>2.4930999999999998E-4</v>
      </c>
      <c r="T45" s="11">
        <v>0</v>
      </c>
      <c r="U45" s="11">
        <v>0</v>
      </c>
      <c r="V45" s="11">
        <v>0</v>
      </c>
      <c r="W45" s="11">
        <v>3</v>
      </c>
      <c r="X45" s="11">
        <f t="shared" si="10"/>
        <v>0.75</v>
      </c>
    </row>
    <row r="46" spans="1:24" x14ac:dyDescent="0.2">
      <c r="A46" s="9" t="s">
        <v>998</v>
      </c>
      <c r="B46" s="9" t="s">
        <v>999</v>
      </c>
      <c r="C46" s="15">
        <f t="shared" si="4"/>
        <v>4.2806570039096021</v>
      </c>
      <c r="D46" s="9">
        <f t="shared" si="6"/>
        <v>3.1912111900068339E-2</v>
      </c>
      <c r="E46" s="10">
        <v>2.4341E-4</v>
      </c>
      <c r="F46" s="10">
        <v>5.4018999999999996E-4</v>
      </c>
      <c r="G46" s="10">
        <v>2.8066000000000001E-4</v>
      </c>
      <c r="H46" s="10">
        <v>1.3284000000000001E-4</v>
      </c>
      <c r="I46" s="10">
        <f t="shared" si="7"/>
        <v>2.99275E-4</v>
      </c>
      <c r="J46" s="10">
        <v>8</v>
      </c>
      <c r="K46" s="10">
        <v>13</v>
      </c>
      <c r="L46" s="10">
        <v>5</v>
      </c>
      <c r="M46" s="10">
        <v>4</v>
      </c>
      <c r="N46" s="10">
        <f t="shared" si="8"/>
        <v>7.5</v>
      </c>
      <c r="O46" s="11">
        <v>7.1530000000000001E-5</v>
      </c>
      <c r="P46" s="11">
        <v>9.7319999999999997E-5</v>
      </c>
      <c r="Q46" s="11">
        <v>0</v>
      </c>
      <c r="R46" s="11">
        <v>4.0890000000000003E-5</v>
      </c>
      <c r="S46" s="11">
        <f t="shared" si="9"/>
        <v>6.991333333333334E-5</v>
      </c>
      <c r="T46" s="11">
        <v>2</v>
      </c>
      <c r="U46" s="11">
        <v>2</v>
      </c>
      <c r="V46" s="11">
        <v>0</v>
      </c>
      <c r="W46" s="11">
        <v>1</v>
      </c>
      <c r="X46" s="11">
        <f t="shared" si="10"/>
        <v>1.25</v>
      </c>
    </row>
    <row r="47" spans="1:24" x14ac:dyDescent="0.2">
      <c r="A47" s="9" t="s">
        <v>1025</v>
      </c>
      <c r="B47" s="9" t="s">
        <v>1026</v>
      </c>
      <c r="C47" s="15">
        <f t="shared" si="4"/>
        <v>4.2379385559540097</v>
      </c>
      <c r="D47" s="9">
        <f t="shared" si="6"/>
        <v>4.0245910317498476E-3</v>
      </c>
      <c r="E47" s="10">
        <v>3.4225E-4</v>
      </c>
      <c r="F47" s="10">
        <v>2.7265999999999998E-4</v>
      </c>
      <c r="G47" s="10">
        <v>1.5784999999999999E-4</v>
      </c>
      <c r="H47" s="10">
        <v>3.7355999999999999E-4</v>
      </c>
      <c r="I47" s="10">
        <f t="shared" si="7"/>
        <v>2.8657999999999998E-4</v>
      </c>
      <c r="J47" s="10">
        <v>12</v>
      </c>
      <c r="K47" s="10">
        <v>7</v>
      </c>
      <c r="L47" s="10">
        <v>3</v>
      </c>
      <c r="M47" s="10">
        <v>12</v>
      </c>
      <c r="N47" s="10">
        <f t="shared" si="8"/>
        <v>8.5</v>
      </c>
      <c r="O47" s="11">
        <v>6.7050000000000003E-5</v>
      </c>
      <c r="P47" s="11">
        <v>4.5609999999999999E-5</v>
      </c>
      <c r="Q47" s="11">
        <v>8.1169999999999997E-5</v>
      </c>
      <c r="R47" s="11">
        <v>7.6660000000000001E-5</v>
      </c>
      <c r="S47" s="11">
        <f t="shared" si="9"/>
        <v>6.7622499999999992E-5</v>
      </c>
      <c r="T47" s="11">
        <v>2</v>
      </c>
      <c r="U47" s="11">
        <v>1</v>
      </c>
      <c r="V47" s="11">
        <v>1</v>
      </c>
      <c r="W47" s="11">
        <v>2</v>
      </c>
      <c r="X47" s="11">
        <f t="shared" si="10"/>
        <v>1.5</v>
      </c>
    </row>
    <row r="48" spans="1:24" x14ac:dyDescent="0.2">
      <c r="A48" s="9" t="s">
        <v>363</v>
      </c>
      <c r="B48" s="9" t="s">
        <v>364</v>
      </c>
      <c r="C48" s="15">
        <f t="shared" si="4"/>
        <v>4.1980720377788217</v>
      </c>
      <c r="D48" s="9">
        <f t="shared" si="6"/>
        <v>4.005131732837874E-3</v>
      </c>
      <c r="E48" s="10">
        <v>2.1122900000000002E-3</v>
      </c>
      <c r="F48" s="10">
        <v>1.6827700000000001E-3</v>
      </c>
      <c r="G48" s="10">
        <v>2.2731700000000001E-3</v>
      </c>
      <c r="H48" s="10">
        <v>9.6062999999999997E-4</v>
      </c>
      <c r="I48" s="10">
        <f t="shared" si="7"/>
        <v>1.7572150000000001E-3</v>
      </c>
      <c r="J48" s="10">
        <v>24</v>
      </c>
      <c r="K48" s="10">
        <v>14</v>
      </c>
      <c r="L48" s="10">
        <v>14</v>
      </c>
      <c r="M48" s="10">
        <v>10</v>
      </c>
      <c r="N48" s="10">
        <f t="shared" si="8"/>
        <v>15.5</v>
      </c>
      <c r="O48" s="11">
        <v>4.1383000000000001E-4</v>
      </c>
      <c r="P48" s="11">
        <v>0</v>
      </c>
      <c r="Q48" s="11">
        <v>2.5049000000000002E-4</v>
      </c>
      <c r="R48" s="11">
        <v>5.9141E-4</v>
      </c>
      <c r="S48" s="11">
        <f t="shared" si="9"/>
        <v>4.1857666666666668E-4</v>
      </c>
      <c r="T48" s="11">
        <v>4</v>
      </c>
      <c r="U48" s="11">
        <v>0</v>
      </c>
      <c r="V48" s="11">
        <v>1</v>
      </c>
      <c r="W48" s="11">
        <v>5</v>
      </c>
      <c r="X48" s="11">
        <f t="shared" si="10"/>
        <v>2.5</v>
      </c>
    </row>
    <row r="49" spans="1:24" x14ac:dyDescent="0.2">
      <c r="A49" s="9" t="s">
        <v>174</v>
      </c>
      <c r="B49" s="9" t="s">
        <v>175</v>
      </c>
      <c r="C49" s="15">
        <f t="shared" si="4"/>
        <v>4.1950244117863535</v>
      </c>
      <c r="D49" s="9">
        <f t="shared" si="6"/>
        <v>2.057467166621222E-4</v>
      </c>
      <c r="E49" s="10">
        <v>8.3235999999999998E-4</v>
      </c>
      <c r="F49" s="10">
        <v>6.6867999999999995E-4</v>
      </c>
      <c r="G49" s="10">
        <v>9.0328000000000001E-4</v>
      </c>
      <c r="H49" s="10">
        <v>1.01538E-3</v>
      </c>
      <c r="I49" s="10">
        <f t="shared" si="7"/>
        <v>8.5492499999999987E-4</v>
      </c>
      <c r="J49" s="10">
        <v>17</v>
      </c>
      <c r="K49" s="10">
        <v>10</v>
      </c>
      <c r="L49" s="10">
        <v>10</v>
      </c>
      <c r="M49" s="10">
        <v>19</v>
      </c>
      <c r="N49" s="10">
        <f t="shared" si="8"/>
        <v>14</v>
      </c>
      <c r="O49" s="11">
        <v>1.7267000000000001E-4</v>
      </c>
      <c r="P49" s="11">
        <v>2.3492000000000001E-4</v>
      </c>
      <c r="Q49" s="11">
        <v>0</v>
      </c>
      <c r="R49" s="11">
        <v>0</v>
      </c>
      <c r="S49" s="11">
        <f t="shared" si="9"/>
        <v>2.03795E-4</v>
      </c>
      <c r="T49" s="11">
        <v>3</v>
      </c>
      <c r="U49" s="11">
        <v>3</v>
      </c>
      <c r="V49" s="11">
        <v>0</v>
      </c>
      <c r="W49" s="11">
        <v>0</v>
      </c>
      <c r="X49" s="11">
        <f t="shared" si="10"/>
        <v>1.5</v>
      </c>
    </row>
    <row r="50" spans="1:24" x14ac:dyDescent="0.2">
      <c r="A50" s="9" t="s">
        <v>331</v>
      </c>
      <c r="B50" s="9" t="s">
        <v>332</v>
      </c>
      <c r="C50" s="15">
        <f t="shared" si="4"/>
        <v>4.1401656392287656</v>
      </c>
      <c r="D50" s="9">
        <f t="shared" si="6"/>
        <v>1.6147502894816595E-4</v>
      </c>
      <c r="E50" s="10">
        <v>9.1399000000000005E-4</v>
      </c>
      <c r="F50" s="10">
        <v>1.1976300000000001E-3</v>
      </c>
      <c r="G50" s="10">
        <v>1.1279199999999999E-3</v>
      </c>
      <c r="H50" s="10">
        <v>1.1795899999999999E-3</v>
      </c>
      <c r="I50" s="10">
        <f t="shared" si="7"/>
        <v>1.1047825000000001E-3</v>
      </c>
      <c r="J50" s="10">
        <v>148</v>
      </c>
      <c r="K50" s="10">
        <v>142</v>
      </c>
      <c r="L50" s="10">
        <v>99</v>
      </c>
      <c r="M50" s="10">
        <v>175</v>
      </c>
      <c r="N50" s="10">
        <f t="shared" si="8"/>
        <v>141</v>
      </c>
      <c r="O50" s="11">
        <v>2.3955999999999999E-4</v>
      </c>
      <c r="P50" s="11">
        <v>3.2593999999999999E-4</v>
      </c>
      <c r="Q50" s="11">
        <v>7.0300000000000001E-5</v>
      </c>
      <c r="R50" s="11">
        <v>4.3157999999999998E-4</v>
      </c>
      <c r="S50" s="11">
        <f t="shared" si="9"/>
        <v>2.6684500000000004E-4</v>
      </c>
      <c r="T50" s="11">
        <v>33</v>
      </c>
      <c r="U50" s="11">
        <v>33</v>
      </c>
      <c r="V50" s="11">
        <v>4</v>
      </c>
      <c r="W50" s="11">
        <v>52</v>
      </c>
      <c r="X50" s="11">
        <f t="shared" si="10"/>
        <v>30.5</v>
      </c>
    </row>
    <row r="51" spans="1:24" x14ac:dyDescent="0.2">
      <c r="A51" s="9" t="s">
        <v>311</v>
      </c>
      <c r="B51" s="9" t="s">
        <v>312</v>
      </c>
      <c r="C51" s="15">
        <f t="shared" si="4"/>
        <v>4.030918885670066</v>
      </c>
      <c r="D51" s="9">
        <f t="shared" si="6"/>
        <v>2.5999678331685001E-2</v>
      </c>
      <c r="E51" s="10">
        <v>4.3413000000000002E-4</v>
      </c>
      <c r="F51" s="10">
        <v>3.7729000000000001E-4</v>
      </c>
      <c r="G51" s="10">
        <v>1.1649500000000001E-3</v>
      </c>
      <c r="H51" s="10">
        <v>7.3229999999999996E-4</v>
      </c>
      <c r="I51" s="10">
        <f t="shared" si="7"/>
        <v>6.7716749999999996E-4</v>
      </c>
      <c r="J51" s="10">
        <v>11</v>
      </c>
      <c r="K51" s="10">
        <v>7</v>
      </c>
      <c r="L51" s="10">
        <v>16</v>
      </c>
      <c r="M51" s="10">
        <v>17</v>
      </c>
      <c r="N51" s="10">
        <f t="shared" si="8"/>
        <v>12.75</v>
      </c>
      <c r="O51" s="11">
        <v>1.3918000000000001E-4</v>
      </c>
      <c r="P51" s="11">
        <v>2.5248000000000002E-4</v>
      </c>
      <c r="Q51" s="11">
        <v>1.1232E-4</v>
      </c>
      <c r="R51" s="11">
        <v>0</v>
      </c>
      <c r="S51" s="11">
        <f t="shared" si="9"/>
        <v>1.6799333333333334E-4</v>
      </c>
      <c r="T51" s="11">
        <v>3</v>
      </c>
      <c r="U51" s="11">
        <v>4</v>
      </c>
      <c r="V51" s="11">
        <v>1</v>
      </c>
      <c r="W51" s="11">
        <v>0</v>
      </c>
      <c r="X51" s="11">
        <f t="shared" si="10"/>
        <v>2</v>
      </c>
    </row>
    <row r="52" spans="1:24" x14ac:dyDescent="0.2">
      <c r="A52" s="9" t="s">
        <v>42</v>
      </c>
      <c r="B52" s="9" t="s">
        <v>43</v>
      </c>
      <c r="C52" s="15">
        <f t="shared" si="4"/>
        <v>4.0259079903147699</v>
      </c>
      <c r="D52" s="9">
        <f t="shared" si="6"/>
        <v>2.4507448263123347E-2</v>
      </c>
      <c r="E52" s="10">
        <v>7.0149999999999998E-5</v>
      </c>
      <c r="F52" s="10">
        <v>5.7479999999999999E-5</v>
      </c>
      <c r="G52" s="10">
        <v>5.1770000000000001E-5</v>
      </c>
      <c r="H52" s="10">
        <v>1.5313999999999999E-4</v>
      </c>
      <c r="I52" s="10">
        <f t="shared" si="7"/>
        <v>8.3134999999999996E-5</v>
      </c>
      <c r="J52" s="10">
        <v>5</v>
      </c>
      <c r="K52" s="10">
        <v>3</v>
      </c>
      <c r="L52" s="10">
        <v>2</v>
      </c>
      <c r="M52" s="10">
        <v>10</v>
      </c>
      <c r="N52" s="10">
        <f t="shared" si="8"/>
        <v>5</v>
      </c>
      <c r="O52" s="11">
        <v>0</v>
      </c>
      <c r="P52" s="11">
        <v>2.2439999999999999E-5</v>
      </c>
      <c r="Q52" s="11">
        <v>0</v>
      </c>
      <c r="R52" s="11">
        <v>1.8859999999999999E-5</v>
      </c>
      <c r="S52" s="11">
        <f t="shared" si="9"/>
        <v>2.065E-5</v>
      </c>
      <c r="T52" s="11">
        <v>0</v>
      </c>
      <c r="U52" s="11">
        <v>1</v>
      </c>
      <c r="V52" s="11">
        <v>0</v>
      </c>
      <c r="W52" s="11">
        <v>1</v>
      </c>
      <c r="X52" s="11">
        <f t="shared" si="10"/>
        <v>0.5</v>
      </c>
    </row>
    <row r="53" spans="1:24" x14ac:dyDescent="0.2">
      <c r="A53" s="9" t="s">
        <v>333</v>
      </c>
      <c r="B53" s="9" t="s">
        <v>334</v>
      </c>
      <c r="C53" s="15">
        <f t="shared" si="4"/>
        <v>3.9813997430277377</v>
      </c>
      <c r="D53" s="9">
        <f t="shared" si="6"/>
        <v>4.2563610469468598E-3</v>
      </c>
      <c r="E53" s="10">
        <v>8.0984999999999998E-4</v>
      </c>
      <c r="F53" s="10">
        <v>7.9000999999999995E-4</v>
      </c>
      <c r="G53" s="10">
        <v>1.2806199999999999E-3</v>
      </c>
      <c r="H53" s="10">
        <v>6.3137999999999996E-4</v>
      </c>
      <c r="I53" s="10">
        <f t="shared" si="7"/>
        <v>8.7796499999999987E-4</v>
      </c>
      <c r="J53" s="10">
        <v>7</v>
      </c>
      <c r="K53" s="10">
        <v>5</v>
      </c>
      <c r="L53" s="10">
        <v>6</v>
      </c>
      <c r="M53" s="10">
        <v>5</v>
      </c>
      <c r="N53" s="10">
        <f t="shared" si="8"/>
        <v>5.75</v>
      </c>
      <c r="O53" s="11">
        <v>1.36E-4</v>
      </c>
      <c r="P53" s="11">
        <v>3.7007000000000001E-4</v>
      </c>
      <c r="Q53" s="11">
        <v>0</v>
      </c>
      <c r="R53" s="11">
        <v>1.5548E-4</v>
      </c>
      <c r="S53" s="11">
        <f t="shared" si="9"/>
        <v>2.2051666666666664E-4</v>
      </c>
      <c r="T53" s="11">
        <v>1</v>
      </c>
      <c r="U53" s="11">
        <v>2</v>
      </c>
      <c r="V53" s="11">
        <v>0</v>
      </c>
      <c r="W53" s="11">
        <v>1</v>
      </c>
      <c r="X53" s="11">
        <f t="shared" si="10"/>
        <v>1</v>
      </c>
    </row>
    <row r="54" spans="1:24" x14ac:dyDescent="0.2">
      <c r="A54" s="9" t="s">
        <v>412</v>
      </c>
      <c r="B54" s="9" t="s">
        <v>413</v>
      </c>
      <c r="C54" s="15">
        <f t="shared" si="4"/>
        <v>3.9720219914477699</v>
      </c>
      <c r="D54" s="9">
        <f t="shared" si="6"/>
        <v>2.754664129300206E-2</v>
      </c>
      <c r="E54" s="10">
        <v>6.6693999999999998E-4</v>
      </c>
      <c r="F54" s="10">
        <v>5.1803000000000005E-4</v>
      </c>
      <c r="G54" s="10">
        <v>4.8703E-4</v>
      </c>
      <c r="H54" s="10">
        <v>1.25399E-3</v>
      </c>
      <c r="I54" s="10">
        <f t="shared" si="7"/>
        <v>7.3149749999999996E-4</v>
      </c>
      <c r="J54" s="10">
        <v>13.714471968709256</v>
      </c>
      <c r="K54" s="10">
        <v>7.8</v>
      </c>
      <c r="L54" s="10">
        <v>5.4285714285714279</v>
      </c>
      <c r="M54" s="10">
        <v>23.625</v>
      </c>
      <c r="N54" s="10">
        <f t="shared" si="8"/>
        <v>12.642010849320171</v>
      </c>
      <c r="O54" s="11">
        <v>5.9859999999999999E-5</v>
      </c>
      <c r="P54" s="11">
        <v>1.0889E-4</v>
      </c>
      <c r="Q54" s="11">
        <v>2.3067000000000001E-4</v>
      </c>
      <c r="R54" s="11">
        <v>3.3723E-4</v>
      </c>
      <c r="S54" s="11">
        <f t="shared" si="9"/>
        <v>1.8416250000000001E-4</v>
      </c>
      <c r="T54" s="11">
        <v>1.0472222222222221</v>
      </c>
      <c r="U54" s="11">
        <v>1.4</v>
      </c>
      <c r="V54" s="11">
        <v>1.6666666666666665</v>
      </c>
      <c r="W54" s="11">
        <v>5.16</v>
      </c>
      <c r="X54" s="11">
        <f t="shared" si="10"/>
        <v>2.3184722222222223</v>
      </c>
    </row>
    <row r="55" spans="1:24" x14ac:dyDescent="0.2">
      <c r="A55" s="9" t="s">
        <v>872</v>
      </c>
      <c r="B55" s="9" t="s">
        <v>873</v>
      </c>
      <c r="C55" s="15">
        <f t="shared" si="4"/>
        <v>3.9183740370431073</v>
      </c>
      <c r="D55" s="9">
        <f t="shared" si="6"/>
        <v>7.4642782755570479E-5</v>
      </c>
      <c r="E55" s="10">
        <v>2.3478999999999999E-4</v>
      </c>
      <c r="F55" s="10">
        <v>2.5652999999999999E-4</v>
      </c>
      <c r="G55" s="10">
        <v>2.5989999999999997E-4</v>
      </c>
      <c r="H55" s="10">
        <v>2.0502000000000001E-4</v>
      </c>
      <c r="I55" s="10">
        <f t="shared" si="7"/>
        <v>2.3905999999999998E-4</v>
      </c>
      <c r="J55" s="10">
        <v>10</v>
      </c>
      <c r="K55" s="10">
        <v>8</v>
      </c>
      <c r="L55" s="10">
        <v>6</v>
      </c>
      <c r="M55" s="10">
        <v>8</v>
      </c>
      <c r="N55" s="10">
        <f t="shared" si="8"/>
        <v>8</v>
      </c>
      <c r="O55" s="11">
        <v>5.52E-5</v>
      </c>
      <c r="P55" s="11">
        <v>0</v>
      </c>
      <c r="Q55" s="11">
        <v>6.6820000000000001E-5</v>
      </c>
      <c r="R55" s="11">
        <v>0</v>
      </c>
      <c r="S55" s="11">
        <f t="shared" si="9"/>
        <v>6.101E-5</v>
      </c>
      <c r="T55" s="11">
        <v>2</v>
      </c>
      <c r="U55" s="11">
        <v>0</v>
      </c>
      <c r="V55" s="11">
        <v>1</v>
      </c>
      <c r="W55" s="11">
        <v>0</v>
      </c>
      <c r="X55" s="11">
        <f t="shared" si="10"/>
        <v>0.75</v>
      </c>
    </row>
    <row r="56" spans="1:24" x14ac:dyDescent="0.2">
      <c r="A56" s="9" t="s">
        <v>1002</v>
      </c>
      <c r="B56" s="9" t="s">
        <v>1003</v>
      </c>
      <c r="C56" s="15">
        <f t="shared" si="4"/>
        <v>3.8319119914600877</v>
      </c>
      <c r="D56" s="9">
        <f t="shared" si="6"/>
        <v>3.5685214447331515E-4</v>
      </c>
      <c r="E56" s="10">
        <v>6.3197999999999998E-4</v>
      </c>
      <c r="F56" s="10">
        <v>5.1785999999999998E-4</v>
      </c>
      <c r="G56" s="10">
        <v>5.4409E-4</v>
      </c>
      <c r="H56" s="10">
        <v>4.5985999999999998E-4</v>
      </c>
      <c r="I56" s="10">
        <f t="shared" si="7"/>
        <v>5.3844750000000001E-4</v>
      </c>
      <c r="J56" s="10">
        <v>15</v>
      </c>
      <c r="K56" s="10">
        <v>9</v>
      </c>
      <c r="L56" s="10">
        <v>7</v>
      </c>
      <c r="M56" s="10">
        <v>10</v>
      </c>
      <c r="N56" s="10">
        <f t="shared" si="8"/>
        <v>10.25</v>
      </c>
      <c r="O56" s="11">
        <v>4.9530000000000002E-5</v>
      </c>
      <c r="P56" s="11">
        <v>2.0215000000000001E-4</v>
      </c>
      <c r="Q56" s="11">
        <v>0</v>
      </c>
      <c r="R56" s="11">
        <v>1.6987E-4</v>
      </c>
      <c r="S56" s="11">
        <f t="shared" si="9"/>
        <v>1.4051666666666668E-4</v>
      </c>
      <c r="T56" s="11">
        <v>1</v>
      </c>
      <c r="U56" s="11">
        <v>3</v>
      </c>
      <c r="V56" s="11">
        <v>0</v>
      </c>
      <c r="W56" s="11">
        <v>3</v>
      </c>
      <c r="X56" s="11">
        <f t="shared" si="10"/>
        <v>1.75</v>
      </c>
    </row>
    <row r="57" spans="1:24" x14ac:dyDescent="0.2">
      <c r="A57" s="9" t="s">
        <v>385</v>
      </c>
      <c r="B57" s="9" t="s">
        <v>386</v>
      </c>
      <c r="C57" s="15">
        <f t="shared" si="4"/>
        <v>3.6997462859937644</v>
      </c>
      <c r="D57" s="9">
        <f t="shared" si="6"/>
        <v>1.6848953714864027E-3</v>
      </c>
      <c r="E57" s="10">
        <v>2.3279E-4</v>
      </c>
      <c r="F57" s="10">
        <v>1.5896000000000001E-4</v>
      </c>
      <c r="G57" s="10">
        <v>1.6105000000000001E-4</v>
      </c>
      <c r="H57" s="10">
        <v>2.5409E-4</v>
      </c>
      <c r="I57" s="10">
        <f t="shared" si="7"/>
        <v>2.017225E-4</v>
      </c>
      <c r="J57" s="10">
        <v>8</v>
      </c>
      <c r="K57" s="10">
        <v>4</v>
      </c>
      <c r="L57" s="10">
        <v>3</v>
      </c>
      <c r="M57" s="10">
        <v>8</v>
      </c>
      <c r="N57" s="10">
        <f t="shared" si="8"/>
        <v>5.75</v>
      </c>
      <c r="O57" s="11">
        <v>3.4209999999999999E-5</v>
      </c>
      <c r="P57" s="11">
        <v>4.6539999999999998E-5</v>
      </c>
      <c r="Q57" s="11">
        <v>8.2819999999999996E-5</v>
      </c>
      <c r="R57" s="11">
        <v>0</v>
      </c>
      <c r="S57" s="11">
        <f t="shared" si="9"/>
        <v>5.4523333333333327E-5</v>
      </c>
      <c r="T57" s="11">
        <v>1</v>
      </c>
      <c r="U57" s="11">
        <v>1</v>
      </c>
      <c r="V57" s="11">
        <v>1</v>
      </c>
      <c r="W57" s="11">
        <v>0</v>
      </c>
      <c r="X57" s="11">
        <f t="shared" si="10"/>
        <v>0.75</v>
      </c>
    </row>
    <row r="58" spans="1:24" x14ac:dyDescent="0.2">
      <c r="A58" s="9" t="s">
        <v>98</v>
      </c>
      <c r="B58" s="9" t="s">
        <v>99</v>
      </c>
      <c r="C58" s="15">
        <f t="shared" si="4"/>
        <v>3.6667188893441636</v>
      </c>
      <c r="D58" s="9">
        <f t="shared" si="6"/>
        <v>7.3115830583904201E-3</v>
      </c>
      <c r="E58" s="10">
        <v>2.4351099999999999E-3</v>
      </c>
      <c r="F58" s="10">
        <v>2.7472500000000001E-3</v>
      </c>
      <c r="G58" s="10">
        <v>1.1719300000000001E-3</v>
      </c>
      <c r="H58" s="10">
        <v>2.77342E-3</v>
      </c>
      <c r="I58" s="10">
        <f t="shared" si="7"/>
        <v>2.2819275000000002E-3</v>
      </c>
      <c r="J58" s="10">
        <v>23</v>
      </c>
      <c r="K58" s="10">
        <v>19</v>
      </c>
      <c r="L58" s="10">
        <v>6</v>
      </c>
      <c r="M58" s="10">
        <v>24</v>
      </c>
      <c r="N58" s="10">
        <f t="shared" si="8"/>
        <v>18</v>
      </c>
      <c r="O58" s="11">
        <v>9.9563999999999989E-4</v>
      </c>
      <c r="P58" s="11">
        <v>3.3866000000000001E-4</v>
      </c>
      <c r="Q58" s="11">
        <v>3.0131999999999999E-4</v>
      </c>
      <c r="R58" s="11">
        <v>8.5371999999999998E-4</v>
      </c>
      <c r="S58" s="11">
        <f t="shared" si="9"/>
        <v>6.2233500000000001E-4</v>
      </c>
      <c r="T58" s="11">
        <v>8</v>
      </c>
      <c r="U58" s="11">
        <v>2</v>
      </c>
      <c r="V58" s="11">
        <v>1</v>
      </c>
      <c r="W58" s="11">
        <v>6</v>
      </c>
      <c r="X58" s="11">
        <f t="shared" si="10"/>
        <v>4.25</v>
      </c>
    </row>
    <row r="59" spans="1:24" x14ac:dyDescent="0.2">
      <c r="A59" s="9" t="s">
        <v>84</v>
      </c>
      <c r="B59" s="9" t="s">
        <v>85</v>
      </c>
      <c r="C59" s="15">
        <f t="shared" si="4"/>
        <v>3.6634518816092632</v>
      </c>
      <c r="D59" s="9">
        <f t="shared" si="6"/>
        <v>1.343963132947654E-2</v>
      </c>
      <c r="E59" s="10">
        <v>8.9066000000000004E-4</v>
      </c>
      <c r="F59" s="10">
        <v>2.6065000000000002E-4</v>
      </c>
      <c r="G59" s="10">
        <v>7.0419999999999999E-4</v>
      </c>
      <c r="H59" s="10">
        <v>6.2494000000000004E-4</v>
      </c>
      <c r="I59" s="10">
        <f t="shared" si="7"/>
        <v>6.2011249999999998E-4</v>
      </c>
      <c r="J59" s="10">
        <v>14</v>
      </c>
      <c r="K59" s="10">
        <v>3</v>
      </c>
      <c r="L59" s="10">
        <v>6</v>
      </c>
      <c r="M59" s="10">
        <v>9</v>
      </c>
      <c r="N59" s="10">
        <f t="shared" si="8"/>
        <v>8</v>
      </c>
      <c r="O59" s="11">
        <v>1.4956999999999999E-4</v>
      </c>
      <c r="P59" s="11">
        <v>1.0175000000000001E-4</v>
      </c>
      <c r="Q59" s="11">
        <v>0</v>
      </c>
      <c r="R59" s="11">
        <v>2.5649000000000001E-4</v>
      </c>
      <c r="S59" s="11">
        <f t="shared" si="9"/>
        <v>1.6927000000000001E-4</v>
      </c>
      <c r="T59" s="11">
        <v>2</v>
      </c>
      <c r="U59" s="11">
        <v>1</v>
      </c>
      <c r="V59" s="11">
        <v>0</v>
      </c>
      <c r="W59" s="11">
        <v>3</v>
      </c>
      <c r="X59" s="11">
        <f t="shared" si="10"/>
        <v>1.5</v>
      </c>
    </row>
    <row r="60" spans="1:24" x14ac:dyDescent="0.2">
      <c r="A60" s="9" t="s">
        <v>301</v>
      </c>
      <c r="B60" s="9" t="s">
        <v>302</v>
      </c>
      <c r="C60" s="15">
        <f t="shared" si="4"/>
        <v>3.6334947057757527</v>
      </c>
      <c r="D60" s="9">
        <f t="shared" si="6"/>
        <v>1.4032987055680563E-3</v>
      </c>
      <c r="E60" s="10">
        <v>9.0819000000000002E-4</v>
      </c>
      <c r="F60" s="10">
        <v>1.3321800000000001E-3</v>
      </c>
      <c r="G60" s="10">
        <v>8.6876E-4</v>
      </c>
      <c r="H60" s="10">
        <v>1.1014E-3</v>
      </c>
      <c r="I60" s="10">
        <f t="shared" si="7"/>
        <v>1.0526325000000001E-3</v>
      </c>
      <c r="J60" s="10">
        <v>27</v>
      </c>
      <c r="K60" s="10">
        <v>29</v>
      </c>
      <c r="L60" s="10">
        <v>14</v>
      </c>
      <c r="M60" s="10">
        <v>30</v>
      </c>
      <c r="N60" s="10">
        <f t="shared" si="8"/>
        <v>25</v>
      </c>
      <c r="O60" s="11">
        <v>1.5815999999999999E-4</v>
      </c>
      <c r="P60" s="11">
        <v>5.3795999999999998E-4</v>
      </c>
      <c r="Q60" s="11">
        <v>1.9146000000000001E-4</v>
      </c>
      <c r="R60" s="11">
        <v>2.7123000000000002E-4</v>
      </c>
      <c r="S60" s="11">
        <f t="shared" si="9"/>
        <v>2.8970250000000003E-4</v>
      </c>
      <c r="T60" s="11">
        <v>4</v>
      </c>
      <c r="U60" s="11">
        <v>10</v>
      </c>
      <c r="V60" s="11">
        <v>2</v>
      </c>
      <c r="W60" s="11">
        <v>6</v>
      </c>
      <c r="X60" s="11">
        <f t="shared" si="10"/>
        <v>5.5</v>
      </c>
    </row>
    <row r="61" spans="1:24" x14ac:dyDescent="0.2">
      <c r="A61" s="9" t="s">
        <v>1195</v>
      </c>
      <c r="B61" s="9" t="s">
        <v>1196</v>
      </c>
      <c r="C61" s="15">
        <f t="shared" si="4"/>
        <v>3.6320953182374538</v>
      </c>
      <c r="D61" s="9">
        <f t="shared" si="6"/>
        <v>5.8732566973158486E-3</v>
      </c>
      <c r="E61" s="10">
        <v>2.3929999999999999E-4</v>
      </c>
      <c r="F61" s="10">
        <v>1.3072E-4</v>
      </c>
      <c r="G61" s="10">
        <v>1.3244E-4</v>
      </c>
      <c r="H61" s="10">
        <v>1.3059000000000001E-4</v>
      </c>
      <c r="I61" s="10">
        <f t="shared" si="7"/>
        <v>1.5826249999999998E-4</v>
      </c>
      <c r="J61" s="10">
        <v>10</v>
      </c>
      <c r="K61" s="10">
        <v>4</v>
      </c>
      <c r="L61" s="10">
        <v>3</v>
      </c>
      <c r="M61" s="10">
        <v>5</v>
      </c>
      <c r="N61" s="10">
        <f t="shared" si="8"/>
        <v>5.5</v>
      </c>
      <c r="O61" s="11">
        <v>2.813E-5</v>
      </c>
      <c r="P61" s="11">
        <v>3.8269999999999998E-5</v>
      </c>
      <c r="Q61" s="11">
        <v>0</v>
      </c>
      <c r="R61" s="11">
        <v>6.4319999999999994E-5</v>
      </c>
      <c r="S61" s="11">
        <f t="shared" si="9"/>
        <v>4.3573333333333332E-5</v>
      </c>
      <c r="T61" s="11">
        <v>1</v>
      </c>
      <c r="U61" s="11">
        <v>1</v>
      </c>
      <c r="V61" s="11">
        <v>0</v>
      </c>
      <c r="W61" s="11">
        <v>2</v>
      </c>
      <c r="X61" s="11">
        <f t="shared" si="10"/>
        <v>1</v>
      </c>
    </row>
    <row r="62" spans="1:24" x14ac:dyDescent="0.2">
      <c r="A62" s="9" t="s">
        <v>1078</v>
      </c>
      <c r="B62" s="9" t="s">
        <v>1079</v>
      </c>
      <c r="C62" s="15">
        <f t="shared" si="4"/>
        <v>3.5273179556761645</v>
      </c>
      <c r="D62" s="9">
        <f t="shared" si="6"/>
        <v>3.9155101700920859E-3</v>
      </c>
      <c r="E62" s="10">
        <v>2.6927E-4</v>
      </c>
      <c r="F62" s="10">
        <v>2.0430000000000001E-4</v>
      </c>
      <c r="G62" s="10">
        <v>1.1039000000000001E-4</v>
      </c>
      <c r="H62" s="10">
        <v>1.9593E-4</v>
      </c>
      <c r="I62" s="10">
        <f t="shared" si="7"/>
        <v>1.949725E-4</v>
      </c>
      <c r="J62" s="10">
        <v>9</v>
      </c>
      <c r="K62" s="10">
        <v>5</v>
      </c>
      <c r="L62" s="10">
        <v>2</v>
      </c>
      <c r="M62" s="10">
        <v>6</v>
      </c>
      <c r="N62" s="10">
        <f t="shared" si="8"/>
        <v>5.5</v>
      </c>
      <c r="O62" s="11">
        <v>7.0339999999999994E-5</v>
      </c>
      <c r="P62" s="11">
        <v>0</v>
      </c>
      <c r="Q62" s="11">
        <v>0</v>
      </c>
      <c r="R62" s="11">
        <v>4.0210000000000003E-5</v>
      </c>
      <c r="S62" s="11">
        <f t="shared" si="9"/>
        <v>5.5275000000000002E-5</v>
      </c>
      <c r="T62" s="11">
        <v>2</v>
      </c>
      <c r="U62" s="11">
        <v>0</v>
      </c>
      <c r="V62" s="11">
        <v>0</v>
      </c>
      <c r="W62" s="11">
        <v>1</v>
      </c>
      <c r="X62" s="11">
        <f t="shared" si="10"/>
        <v>0.75</v>
      </c>
    </row>
    <row r="63" spans="1:24" x14ac:dyDescent="0.2">
      <c r="A63" s="9" t="s">
        <v>315</v>
      </c>
      <c r="B63" s="9" t="s">
        <v>316</v>
      </c>
      <c r="C63" s="15">
        <f t="shared" si="4"/>
        <v>3.481127541589649</v>
      </c>
      <c r="D63" s="9">
        <f t="shared" si="6"/>
        <v>2.4050205213391834E-2</v>
      </c>
      <c r="E63" s="10">
        <v>4.5490999999999999E-4</v>
      </c>
      <c r="F63" s="10">
        <v>3.1063999999999999E-4</v>
      </c>
      <c r="G63" s="10">
        <v>3.4968E-4</v>
      </c>
      <c r="H63" s="10">
        <v>7.6805999999999999E-4</v>
      </c>
      <c r="I63" s="10">
        <f t="shared" si="7"/>
        <v>4.7082250000000003E-4</v>
      </c>
      <c r="J63" s="10">
        <v>14</v>
      </c>
      <c r="K63" s="10">
        <v>7</v>
      </c>
      <c r="L63" s="10">
        <v>5.833333333333333</v>
      </c>
      <c r="M63" s="10">
        <v>21.65625</v>
      </c>
      <c r="N63" s="10">
        <f t="shared" si="8"/>
        <v>12.122395833333332</v>
      </c>
      <c r="O63" s="11">
        <v>7.6390000000000006E-5</v>
      </c>
      <c r="P63" s="11">
        <v>2.5984000000000001E-4</v>
      </c>
      <c r="Q63" s="11">
        <v>9.2479999999999995E-5</v>
      </c>
      <c r="R63" s="11">
        <v>1.1229E-4</v>
      </c>
      <c r="S63" s="11">
        <f t="shared" si="9"/>
        <v>1.3525000000000001E-4</v>
      </c>
      <c r="T63" s="11">
        <v>2</v>
      </c>
      <c r="U63" s="11">
        <v>5</v>
      </c>
      <c r="V63" s="11">
        <v>1</v>
      </c>
      <c r="W63" s="11">
        <v>2.5714285714285712</v>
      </c>
      <c r="X63" s="11">
        <f t="shared" si="10"/>
        <v>2.6428571428571428</v>
      </c>
    </row>
    <row r="64" spans="1:24" x14ac:dyDescent="0.2">
      <c r="A64" s="9" t="s">
        <v>762</v>
      </c>
      <c r="B64" s="9" t="s">
        <v>763</v>
      </c>
      <c r="C64" s="15">
        <f t="shared" si="4"/>
        <v>3.4696298227320126</v>
      </c>
      <c r="D64" s="9">
        <f t="shared" si="6"/>
        <v>1.1537239422971204E-2</v>
      </c>
      <c r="E64" s="10">
        <v>2.9464999999999998E-4</v>
      </c>
      <c r="F64" s="10">
        <v>2.5149999999999999E-4</v>
      </c>
      <c r="G64" s="10">
        <v>5.4359000000000005E-4</v>
      </c>
      <c r="H64" s="10">
        <v>2.4121E-4</v>
      </c>
      <c r="I64" s="10">
        <f t="shared" si="7"/>
        <v>3.327375E-4</v>
      </c>
      <c r="J64" s="10">
        <v>8</v>
      </c>
      <c r="K64" s="10">
        <v>5</v>
      </c>
      <c r="L64" s="10">
        <v>8</v>
      </c>
      <c r="M64" s="10">
        <v>6</v>
      </c>
      <c r="N64" s="10">
        <f t="shared" si="8"/>
        <v>6.75</v>
      </c>
      <c r="O64" s="11">
        <v>4.3300000000000002E-5</v>
      </c>
      <c r="P64" s="11">
        <v>0</v>
      </c>
      <c r="Q64" s="11">
        <v>0</v>
      </c>
      <c r="R64" s="11">
        <v>1.485E-4</v>
      </c>
      <c r="S64" s="11">
        <f t="shared" si="9"/>
        <v>9.59E-5</v>
      </c>
      <c r="T64" s="11">
        <v>1</v>
      </c>
      <c r="U64" s="11">
        <v>0</v>
      </c>
      <c r="V64" s="11">
        <v>0</v>
      </c>
      <c r="W64" s="11">
        <v>3</v>
      </c>
      <c r="X64" s="11">
        <f t="shared" si="10"/>
        <v>1</v>
      </c>
    </row>
    <row r="65" spans="1:24" x14ac:dyDescent="0.2">
      <c r="A65" s="9" t="s">
        <v>1230</v>
      </c>
      <c r="B65" s="9" t="s">
        <v>1231</v>
      </c>
      <c r="C65" s="15">
        <f t="shared" si="4"/>
        <v>3.3991140642303437</v>
      </c>
      <c r="D65" s="9">
        <f t="shared" si="6"/>
        <v>6.307716297039483E-4</v>
      </c>
      <c r="E65" s="10">
        <v>2.6877999999999998E-4</v>
      </c>
      <c r="F65" s="10">
        <v>3.6706999999999999E-4</v>
      </c>
      <c r="G65" s="10">
        <v>3.7188999999999999E-4</v>
      </c>
      <c r="H65" s="10">
        <v>2.2002E-4</v>
      </c>
      <c r="I65" s="10">
        <f t="shared" si="7"/>
        <v>3.0694000000000001E-4</v>
      </c>
      <c r="J65" s="10">
        <v>4</v>
      </c>
      <c r="K65" s="10">
        <v>4</v>
      </c>
      <c r="L65" s="10">
        <v>3</v>
      </c>
      <c r="M65" s="10">
        <v>3</v>
      </c>
      <c r="N65" s="10">
        <f t="shared" si="8"/>
        <v>3.5</v>
      </c>
      <c r="O65" s="11">
        <v>0</v>
      </c>
      <c r="P65" s="11">
        <v>0</v>
      </c>
      <c r="Q65" s="11">
        <v>0</v>
      </c>
      <c r="R65" s="11">
        <v>9.0299999999999999E-5</v>
      </c>
      <c r="S65" s="11">
        <f t="shared" si="9"/>
        <v>9.0299999999999999E-5</v>
      </c>
      <c r="T65" s="11">
        <v>0</v>
      </c>
      <c r="U65" s="11">
        <v>0</v>
      </c>
      <c r="V65" s="11">
        <v>0</v>
      </c>
      <c r="W65" s="11">
        <v>1</v>
      </c>
      <c r="X65" s="11">
        <f t="shared" si="10"/>
        <v>0.25</v>
      </c>
    </row>
    <row r="66" spans="1:24" x14ac:dyDescent="0.2">
      <c r="A66" s="9" t="s">
        <v>359</v>
      </c>
      <c r="B66" s="9" t="s">
        <v>360</v>
      </c>
      <c r="C66" s="15">
        <f t="shared" ref="C66:C83" si="11">I66/S66</f>
        <v>3.3564534210742178</v>
      </c>
      <c r="D66" s="9">
        <f t="shared" si="6"/>
        <v>1.6231023733299661E-3</v>
      </c>
      <c r="E66" s="10">
        <v>6.9017999999999998E-4</v>
      </c>
      <c r="F66" s="10">
        <v>1.0772399999999999E-3</v>
      </c>
      <c r="G66" s="10">
        <v>1.00044E-3</v>
      </c>
      <c r="H66" s="10">
        <v>9.1474000000000004E-4</v>
      </c>
      <c r="I66" s="10">
        <f t="shared" si="7"/>
        <v>9.2065000000000007E-4</v>
      </c>
      <c r="J66" s="10">
        <v>14</v>
      </c>
      <c r="K66" s="10">
        <v>16</v>
      </c>
      <c r="L66" s="10">
        <v>11</v>
      </c>
      <c r="M66" s="10">
        <v>17</v>
      </c>
      <c r="N66" s="10">
        <f t="shared" si="8"/>
        <v>14.5</v>
      </c>
      <c r="O66" s="11">
        <v>5.2156000000000001E-4</v>
      </c>
      <c r="P66" s="11">
        <v>2.3654000000000001E-4</v>
      </c>
      <c r="Q66" s="11">
        <v>1.4030999999999999E-4</v>
      </c>
      <c r="R66" s="11">
        <v>1.9876E-4</v>
      </c>
      <c r="S66" s="11">
        <f t="shared" si="9"/>
        <v>2.7429250000000004E-4</v>
      </c>
      <c r="T66" s="11">
        <v>9</v>
      </c>
      <c r="U66" s="11">
        <v>3</v>
      </c>
      <c r="V66" s="11">
        <v>1</v>
      </c>
      <c r="W66" s="11">
        <v>3</v>
      </c>
      <c r="X66" s="11">
        <f t="shared" si="10"/>
        <v>4</v>
      </c>
    </row>
    <row r="67" spans="1:24" x14ac:dyDescent="0.2">
      <c r="A67" s="9" t="s">
        <v>958</v>
      </c>
      <c r="B67" s="9" t="s">
        <v>959</v>
      </c>
      <c r="C67" s="15">
        <f t="shared" si="11"/>
        <v>3.338762099550443</v>
      </c>
      <c r="D67" s="9">
        <f t="shared" si="6"/>
        <v>1.0136744465878166E-2</v>
      </c>
      <c r="E67" s="10">
        <v>4.4239000000000002E-4</v>
      </c>
      <c r="F67" s="10">
        <v>3.4524000000000002E-4</v>
      </c>
      <c r="G67" s="10">
        <v>5.8295000000000005E-4</v>
      </c>
      <c r="H67" s="10">
        <v>8.2775000000000004E-4</v>
      </c>
      <c r="I67" s="10">
        <f t="shared" si="7"/>
        <v>5.4958250000000002E-4</v>
      </c>
      <c r="J67" s="10">
        <v>7</v>
      </c>
      <c r="K67" s="10">
        <v>4</v>
      </c>
      <c r="L67" s="10">
        <v>5</v>
      </c>
      <c r="M67" s="10">
        <v>12</v>
      </c>
      <c r="N67" s="10">
        <f t="shared" si="8"/>
        <v>7</v>
      </c>
      <c r="O67" s="11">
        <v>2.2287000000000001E-4</v>
      </c>
      <c r="P67" s="11">
        <v>1.0108E-4</v>
      </c>
      <c r="Q67" s="11">
        <v>0</v>
      </c>
      <c r="R67" s="11">
        <v>1.6987E-4</v>
      </c>
      <c r="S67" s="11">
        <f t="shared" si="9"/>
        <v>1.646066666666667E-4</v>
      </c>
      <c r="T67" s="11">
        <v>3</v>
      </c>
      <c r="U67" s="11">
        <v>1</v>
      </c>
      <c r="V67" s="11">
        <v>0</v>
      </c>
      <c r="W67" s="11">
        <v>2</v>
      </c>
      <c r="X67" s="11">
        <f t="shared" si="10"/>
        <v>1.5</v>
      </c>
    </row>
    <row r="68" spans="1:24" x14ac:dyDescent="0.2">
      <c r="A68" s="9" t="s">
        <v>287</v>
      </c>
      <c r="B68" s="9" t="s">
        <v>288</v>
      </c>
      <c r="C68" s="15">
        <f t="shared" si="11"/>
        <v>3.2976921862192903</v>
      </c>
      <c r="D68" s="9">
        <f t="shared" ref="D68:D83" si="12">TTEST(E68:H68,O68:R68,2,2)</f>
        <v>1.8885173845641652E-2</v>
      </c>
      <c r="E68" s="10">
        <v>9.8642000000000001E-4</v>
      </c>
      <c r="F68" s="10">
        <v>1.3471500000000001E-3</v>
      </c>
      <c r="G68" s="10">
        <v>5.5385000000000005E-4</v>
      </c>
      <c r="H68" s="10">
        <v>1.4979500000000001E-3</v>
      </c>
      <c r="I68" s="10">
        <f t="shared" ref="I68:I83" si="13">AVERAGEIF(E68:H68,"&lt;&gt;0")</f>
        <v>1.0963424999999999E-3</v>
      </c>
      <c r="J68" s="10">
        <v>23</v>
      </c>
      <c r="K68" s="10">
        <v>23</v>
      </c>
      <c r="L68" s="10">
        <v>7</v>
      </c>
      <c r="M68" s="10">
        <v>32</v>
      </c>
      <c r="N68" s="10">
        <f t="shared" ref="N68:N83" si="14">AVERAGE(J68:M68)</f>
        <v>21.25</v>
      </c>
      <c r="O68" s="11">
        <v>1.5124E-4</v>
      </c>
      <c r="P68" s="11">
        <v>4.8014999999999999E-4</v>
      </c>
      <c r="Q68" s="11">
        <v>1.2205999999999999E-4</v>
      </c>
      <c r="R68" s="11">
        <v>5.7638000000000003E-4</v>
      </c>
      <c r="S68" s="11">
        <f t="shared" ref="S68:S83" si="15">AVERAGEIF(O68:R68,"&lt;&gt;0")</f>
        <v>3.3245750000000004E-4</v>
      </c>
      <c r="T68" s="11">
        <v>3</v>
      </c>
      <c r="U68" s="11">
        <v>7</v>
      </c>
      <c r="V68" s="11">
        <v>1</v>
      </c>
      <c r="W68" s="11">
        <v>10</v>
      </c>
      <c r="X68" s="11">
        <f t="shared" ref="X68:X83" si="16">AVERAGE(T68:W68)</f>
        <v>5.25</v>
      </c>
    </row>
    <row r="69" spans="1:24" x14ac:dyDescent="0.2">
      <c r="A69" s="9" t="s">
        <v>395</v>
      </c>
      <c r="B69" s="9" t="s">
        <v>396</v>
      </c>
      <c r="C69" s="15">
        <f t="shared" si="11"/>
        <v>3.2949592917631909</v>
      </c>
      <c r="D69" s="9">
        <f t="shared" si="12"/>
        <v>3.9888330131854883E-4</v>
      </c>
      <c r="E69" s="10">
        <v>3.0722200000000001E-3</v>
      </c>
      <c r="F69" s="10">
        <v>3.70617E-3</v>
      </c>
      <c r="G69" s="10">
        <v>3.3454299999999999E-3</v>
      </c>
      <c r="H69" s="10">
        <v>3.5875600000000001E-3</v>
      </c>
      <c r="I69" s="10">
        <f t="shared" si="13"/>
        <v>3.4278450000000001E-3</v>
      </c>
      <c r="J69" s="10">
        <v>47.755938422759833</v>
      </c>
      <c r="K69" s="10">
        <v>42.183903749891634</v>
      </c>
      <c r="L69" s="10">
        <v>28.188131313131315</v>
      </c>
      <c r="M69" s="10">
        <v>51.092904505146819</v>
      </c>
      <c r="N69" s="10">
        <f t="shared" si="14"/>
        <v>42.305219497732395</v>
      </c>
      <c r="O69" s="11">
        <v>1.5077599999999999E-3</v>
      </c>
      <c r="P69" s="11">
        <v>2.4007E-4</v>
      </c>
      <c r="Q69" s="11">
        <v>1.5346299999999999E-3</v>
      </c>
      <c r="R69" s="11">
        <v>8.7885999999999997E-4</v>
      </c>
      <c r="S69" s="11">
        <f t="shared" si="15"/>
        <v>1.0403299999999999E-3</v>
      </c>
      <c r="T69" s="11">
        <v>19.938202247191011</v>
      </c>
      <c r="U69" s="11">
        <v>2.3333333333333335</v>
      </c>
      <c r="V69" s="11">
        <v>8.3818181818181809</v>
      </c>
      <c r="W69" s="11">
        <v>10.165302144249512</v>
      </c>
      <c r="X69" s="11">
        <f t="shared" si="16"/>
        <v>10.204663976648011</v>
      </c>
    </row>
    <row r="70" spans="1:24" x14ac:dyDescent="0.2">
      <c r="A70" s="9" t="s">
        <v>319</v>
      </c>
      <c r="B70" s="9" t="s">
        <v>320</v>
      </c>
      <c r="C70" s="15">
        <f t="shared" si="11"/>
        <v>3.2503287024569518</v>
      </c>
      <c r="D70" s="9">
        <f t="shared" si="12"/>
        <v>2.6582953364260271E-2</v>
      </c>
      <c r="E70" s="10">
        <v>2.2458999999999999E-4</v>
      </c>
      <c r="F70" s="10">
        <v>8.4349999999999996E-4</v>
      </c>
      <c r="G70" s="10">
        <v>9.3227000000000002E-4</v>
      </c>
      <c r="H70" s="10">
        <v>7.3541999999999998E-4</v>
      </c>
      <c r="I70" s="10">
        <f t="shared" si="13"/>
        <v>6.8394499999999993E-4</v>
      </c>
      <c r="J70" s="10">
        <v>4</v>
      </c>
      <c r="K70" s="10">
        <v>11</v>
      </c>
      <c r="L70" s="10">
        <v>9</v>
      </c>
      <c r="M70" s="10">
        <v>12</v>
      </c>
      <c r="N70" s="10">
        <f t="shared" si="14"/>
        <v>9</v>
      </c>
      <c r="O70" s="11">
        <v>3.9601000000000003E-4</v>
      </c>
      <c r="P70" s="11">
        <v>0</v>
      </c>
      <c r="Q70" s="11">
        <v>1.5980000000000001E-4</v>
      </c>
      <c r="R70" s="11">
        <v>7.5459999999999999E-5</v>
      </c>
      <c r="S70" s="11">
        <f t="shared" si="15"/>
        <v>2.1042333333333332E-4</v>
      </c>
      <c r="T70" s="11">
        <v>6</v>
      </c>
      <c r="U70" s="11">
        <v>0</v>
      </c>
      <c r="V70" s="11">
        <v>1</v>
      </c>
      <c r="W70" s="11">
        <v>1</v>
      </c>
      <c r="X70" s="11">
        <f t="shared" si="16"/>
        <v>2</v>
      </c>
    </row>
    <row r="71" spans="1:24" x14ac:dyDescent="0.2">
      <c r="A71" s="9" t="s">
        <v>271</v>
      </c>
      <c r="B71" s="9" t="s">
        <v>272</v>
      </c>
      <c r="C71" s="15">
        <f t="shared" si="11"/>
        <v>3.226683213311893</v>
      </c>
      <c r="D71" s="9">
        <f t="shared" si="12"/>
        <v>4.042144028300788E-3</v>
      </c>
      <c r="E71" s="10">
        <v>8.3684999999999999E-4</v>
      </c>
      <c r="F71" s="10">
        <v>5.7143999999999999E-4</v>
      </c>
      <c r="G71" s="10">
        <v>6.6164999999999996E-4</v>
      </c>
      <c r="H71" s="10">
        <v>3.9146E-4</v>
      </c>
      <c r="I71" s="10">
        <f t="shared" si="13"/>
        <v>6.1535000000000008E-4</v>
      </c>
      <c r="J71" s="10">
        <v>14</v>
      </c>
      <c r="K71" s="10">
        <v>7</v>
      </c>
      <c r="L71" s="10">
        <v>6</v>
      </c>
      <c r="M71" s="10">
        <v>6</v>
      </c>
      <c r="N71" s="10">
        <f t="shared" si="14"/>
        <v>8.25</v>
      </c>
      <c r="O71" s="11">
        <v>2.108E-4</v>
      </c>
      <c r="P71" s="11">
        <v>1.9120000000000001E-4</v>
      </c>
      <c r="Q71" s="11">
        <v>1.7012E-4</v>
      </c>
      <c r="R71" s="11">
        <v>0</v>
      </c>
      <c r="S71" s="11">
        <f t="shared" si="15"/>
        <v>1.9070666666666665E-4</v>
      </c>
      <c r="T71" s="11">
        <v>3</v>
      </c>
      <c r="U71" s="11">
        <v>2</v>
      </c>
      <c r="V71" s="11">
        <v>1</v>
      </c>
      <c r="W71" s="11">
        <v>0</v>
      </c>
      <c r="X71" s="11">
        <f t="shared" si="16"/>
        <v>1.5</v>
      </c>
    </row>
    <row r="72" spans="1:24" x14ac:dyDescent="0.2">
      <c r="A72" s="9" t="s">
        <v>1226</v>
      </c>
      <c r="B72" s="9" t="s">
        <v>1227</v>
      </c>
      <c r="C72" s="15">
        <f t="shared" si="11"/>
        <v>3.2107085183689952</v>
      </c>
      <c r="D72" s="9">
        <f t="shared" si="12"/>
        <v>3.6737617675426503E-3</v>
      </c>
      <c r="E72" s="10">
        <v>1.9887E-4</v>
      </c>
      <c r="F72" s="10">
        <v>3.4567000000000002E-4</v>
      </c>
      <c r="G72" s="10">
        <v>2.0012E-4</v>
      </c>
      <c r="H72" s="10">
        <v>3.1573000000000001E-4</v>
      </c>
      <c r="I72" s="10">
        <f t="shared" si="13"/>
        <v>2.6509750000000001E-4</v>
      </c>
      <c r="J72" s="10">
        <v>11</v>
      </c>
      <c r="K72" s="10">
        <v>14</v>
      </c>
      <c r="L72" s="10">
        <v>6</v>
      </c>
      <c r="M72" s="10">
        <v>16</v>
      </c>
      <c r="N72" s="10">
        <f t="shared" si="14"/>
        <v>11.75</v>
      </c>
      <c r="O72" s="11">
        <v>6.3759999999999999E-5</v>
      </c>
      <c r="P72" s="11">
        <v>8.6749999999999994E-5</v>
      </c>
      <c r="Q72" s="11">
        <v>0</v>
      </c>
      <c r="R72" s="11">
        <v>9.7189999999999996E-5</v>
      </c>
      <c r="S72" s="11">
        <f t="shared" si="15"/>
        <v>8.2566666666666663E-5</v>
      </c>
      <c r="T72" s="11">
        <v>3</v>
      </c>
      <c r="U72" s="11">
        <v>3</v>
      </c>
      <c r="V72" s="11">
        <v>0</v>
      </c>
      <c r="W72" s="11">
        <v>4</v>
      </c>
      <c r="X72" s="11">
        <f t="shared" si="16"/>
        <v>2.5</v>
      </c>
    </row>
    <row r="73" spans="1:24" x14ac:dyDescent="0.2">
      <c r="A73" s="9" t="s">
        <v>418</v>
      </c>
      <c r="B73" s="9" t="s">
        <v>419</v>
      </c>
      <c r="C73" s="15">
        <f t="shared" si="11"/>
        <v>3.1934431687302038</v>
      </c>
      <c r="D73" s="9">
        <f t="shared" si="12"/>
        <v>1.8075451997766768E-2</v>
      </c>
      <c r="E73" s="10">
        <v>1.2196799999999999E-3</v>
      </c>
      <c r="F73" s="10">
        <v>1.08212E-3</v>
      </c>
      <c r="G73" s="10">
        <v>2.9677499999999999E-3</v>
      </c>
      <c r="H73" s="10">
        <v>1.82858E-3</v>
      </c>
      <c r="I73" s="10">
        <f t="shared" si="13"/>
        <v>1.7745324999999998E-3</v>
      </c>
      <c r="J73" s="10">
        <v>21.042267373227212</v>
      </c>
      <c r="K73" s="10">
        <v>13.669950713206923</v>
      </c>
      <c r="L73" s="10">
        <v>27.753069153069152</v>
      </c>
      <c r="M73" s="10">
        <v>28.903145461182209</v>
      </c>
      <c r="N73" s="10">
        <f t="shared" si="14"/>
        <v>22.842108175171372</v>
      </c>
      <c r="O73" s="11">
        <v>3.7474999999999997E-4</v>
      </c>
      <c r="P73" s="11">
        <v>0</v>
      </c>
      <c r="Q73" s="11">
        <v>0</v>
      </c>
      <c r="R73" s="11">
        <v>7.3660999999999996E-4</v>
      </c>
      <c r="S73" s="11">
        <f t="shared" si="15"/>
        <v>5.5568000000000002E-4</v>
      </c>
      <c r="T73" s="11">
        <v>5.5</v>
      </c>
      <c r="U73" s="11">
        <v>0</v>
      </c>
      <c r="V73" s="11">
        <v>0</v>
      </c>
      <c r="W73" s="11">
        <v>9.4560434111755534</v>
      </c>
      <c r="X73" s="11">
        <f t="shared" si="16"/>
        <v>3.7390108527938883</v>
      </c>
    </row>
    <row r="74" spans="1:24" x14ac:dyDescent="0.2">
      <c r="A74" s="9" t="s">
        <v>824</v>
      </c>
      <c r="B74" s="9" t="s">
        <v>825</v>
      </c>
      <c r="C74" s="15">
        <f t="shared" si="11"/>
        <v>3.1463137665967853</v>
      </c>
      <c r="D74" s="9">
        <f t="shared" si="12"/>
        <v>6.8285967852169957E-3</v>
      </c>
      <c r="E74" s="10">
        <v>2.1688999999999999E-4</v>
      </c>
      <c r="F74" s="10">
        <v>2.5389E-4</v>
      </c>
      <c r="G74" s="10">
        <v>1.1432E-4</v>
      </c>
      <c r="H74" s="10">
        <v>1.3527999999999999E-4</v>
      </c>
      <c r="I74" s="10">
        <f t="shared" si="13"/>
        <v>1.8009499999999999E-4</v>
      </c>
      <c r="J74" s="10">
        <v>7</v>
      </c>
      <c r="K74" s="10">
        <v>6</v>
      </c>
      <c r="L74" s="10">
        <v>2</v>
      </c>
      <c r="M74" s="10">
        <v>4</v>
      </c>
      <c r="N74" s="10">
        <f t="shared" si="14"/>
        <v>4.75</v>
      </c>
      <c r="O74" s="11">
        <v>7.2840000000000001E-5</v>
      </c>
      <c r="P74" s="11">
        <v>0</v>
      </c>
      <c r="Q74" s="11">
        <v>0</v>
      </c>
      <c r="R74" s="11">
        <v>4.1640000000000001E-5</v>
      </c>
      <c r="S74" s="11">
        <f t="shared" si="15"/>
        <v>5.7240000000000001E-5</v>
      </c>
      <c r="T74" s="11">
        <v>2</v>
      </c>
      <c r="U74" s="11">
        <v>0</v>
      </c>
      <c r="V74" s="11">
        <v>0</v>
      </c>
      <c r="W74" s="11">
        <v>1</v>
      </c>
      <c r="X74" s="11">
        <f t="shared" si="16"/>
        <v>0.75</v>
      </c>
    </row>
    <row r="75" spans="1:24" x14ac:dyDescent="0.2">
      <c r="A75" s="9" t="s">
        <v>151</v>
      </c>
      <c r="B75" s="9" t="s">
        <v>158</v>
      </c>
      <c r="C75" s="15">
        <f t="shared" si="11"/>
        <v>3.0842556723851686</v>
      </c>
      <c r="D75" s="9">
        <f t="shared" si="12"/>
        <v>1.4168519540297403E-2</v>
      </c>
      <c r="E75" s="10">
        <v>3.1590000000000001E-5</v>
      </c>
      <c r="F75" s="10">
        <v>5.5229999999999998E-5</v>
      </c>
      <c r="G75" s="10">
        <v>5.2460000000000003E-5</v>
      </c>
      <c r="H75" s="10">
        <v>8.365E-5</v>
      </c>
      <c r="I75" s="10">
        <f t="shared" si="13"/>
        <v>5.5732500000000002E-5</v>
      </c>
      <c r="J75" s="10">
        <v>2.2727272727272725</v>
      </c>
      <c r="K75" s="10">
        <v>2.9090909090909083</v>
      </c>
      <c r="L75" s="10">
        <v>2.0454545454545454</v>
      </c>
      <c r="M75" s="10">
        <v>5.5129870129870113</v>
      </c>
      <c r="N75" s="10">
        <f t="shared" si="14"/>
        <v>3.1850649350649345</v>
      </c>
      <c r="O75" s="11">
        <v>1.4219999999999999E-5</v>
      </c>
      <c r="P75" s="11">
        <v>1.819E-5</v>
      </c>
      <c r="Q75" s="11">
        <v>1.4389999999999999E-5</v>
      </c>
      <c r="R75" s="11">
        <v>2.548E-5</v>
      </c>
      <c r="S75" s="11">
        <f t="shared" si="15"/>
        <v>1.8070000000000001E-5</v>
      </c>
      <c r="T75" s="11">
        <v>0.8701298701298702</v>
      </c>
      <c r="U75" s="11">
        <v>0.81818181818181823</v>
      </c>
      <c r="V75" s="11">
        <v>0.36363636363636365</v>
      </c>
      <c r="W75" s="11">
        <v>1.3636363636363635</v>
      </c>
      <c r="X75" s="11">
        <f t="shared" si="16"/>
        <v>0.85389610389610393</v>
      </c>
    </row>
    <row r="76" spans="1:24" x14ac:dyDescent="0.2">
      <c r="A76" s="9" t="s">
        <v>403</v>
      </c>
      <c r="B76" s="9" t="s">
        <v>404</v>
      </c>
      <c r="C76" s="15">
        <f t="shared" si="11"/>
        <v>3.0717063949066725</v>
      </c>
      <c r="D76" s="9">
        <f t="shared" si="12"/>
        <v>1.8027830734715939E-2</v>
      </c>
      <c r="E76" s="10">
        <v>2.8865E-4</v>
      </c>
      <c r="F76" s="10">
        <v>7.0958000000000002E-4</v>
      </c>
      <c r="G76" s="10">
        <v>3.1951000000000001E-4</v>
      </c>
      <c r="H76" s="10">
        <v>5.6709999999999996E-4</v>
      </c>
      <c r="I76" s="10">
        <f t="shared" si="13"/>
        <v>4.7121000000000001E-4</v>
      </c>
      <c r="J76" s="10">
        <v>5</v>
      </c>
      <c r="K76" s="10">
        <v>9</v>
      </c>
      <c r="L76" s="10">
        <v>3</v>
      </c>
      <c r="M76" s="10">
        <v>9</v>
      </c>
      <c r="N76" s="10">
        <f t="shared" si="14"/>
        <v>6.5</v>
      </c>
      <c r="O76" s="11">
        <v>2.0358E-4</v>
      </c>
      <c r="P76" s="11">
        <v>9.2330000000000005E-5</v>
      </c>
      <c r="Q76" s="11">
        <v>1.6430000000000001E-4</v>
      </c>
      <c r="R76" s="11">
        <v>0</v>
      </c>
      <c r="S76" s="11">
        <f t="shared" si="15"/>
        <v>1.5340333333333336E-4</v>
      </c>
      <c r="T76" s="11">
        <v>3</v>
      </c>
      <c r="U76" s="11">
        <v>1</v>
      </c>
      <c r="V76" s="11">
        <v>1</v>
      </c>
      <c r="W76" s="11">
        <v>0</v>
      </c>
      <c r="X76" s="11">
        <f t="shared" si="16"/>
        <v>1.25</v>
      </c>
    </row>
    <row r="77" spans="1:24" x14ac:dyDescent="0.2">
      <c r="A77" s="9" t="s">
        <v>1021</v>
      </c>
      <c r="B77" s="9" t="s">
        <v>1022</v>
      </c>
      <c r="C77" s="15">
        <f t="shared" si="11"/>
        <v>3.0711519451067044</v>
      </c>
      <c r="D77" s="9">
        <f t="shared" si="12"/>
        <v>9.673687843758513E-3</v>
      </c>
      <c r="E77" s="10">
        <v>7.0626E-4</v>
      </c>
      <c r="F77" s="10">
        <v>4.8226999999999998E-4</v>
      </c>
      <c r="G77" s="10">
        <v>4.8861E-4</v>
      </c>
      <c r="H77" s="10">
        <v>9.6358999999999995E-4</v>
      </c>
      <c r="I77" s="10">
        <f t="shared" si="13"/>
        <v>6.601825E-4</v>
      </c>
      <c r="J77" s="10">
        <v>8</v>
      </c>
      <c r="K77" s="10">
        <v>4</v>
      </c>
      <c r="L77" s="10">
        <v>3</v>
      </c>
      <c r="M77" s="10">
        <v>10</v>
      </c>
      <c r="N77" s="10">
        <f t="shared" si="14"/>
        <v>6.25</v>
      </c>
      <c r="O77" s="11">
        <v>2.0755E-4</v>
      </c>
      <c r="P77" s="11">
        <v>2.8238999999999998E-4</v>
      </c>
      <c r="Q77" s="11">
        <v>2.5126E-4</v>
      </c>
      <c r="R77" s="11">
        <v>1.1865E-4</v>
      </c>
      <c r="S77" s="11">
        <f t="shared" si="15"/>
        <v>2.149625E-4</v>
      </c>
      <c r="T77" s="11">
        <v>2</v>
      </c>
      <c r="U77" s="11">
        <v>2</v>
      </c>
      <c r="V77" s="11">
        <v>1</v>
      </c>
      <c r="W77" s="11">
        <v>1</v>
      </c>
      <c r="X77" s="11">
        <f t="shared" si="16"/>
        <v>1.5</v>
      </c>
    </row>
    <row r="78" spans="1:24" x14ac:dyDescent="0.2">
      <c r="A78" s="9" t="s">
        <v>808</v>
      </c>
      <c r="B78" s="9" t="s">
        <v>809</v>
      </c>
      <c r="C78" s="15">
        <f t="shared" si="11"/>
        <v>3.0642468684527255</v>
      </c>
      <c r="D78" s="9">
        <f t="shared" si="12"/>
        <v>8.3465993928667544E-3</v>
      </c>
      <c r="E78" s="10">
        <v>8.6162000000000001E-4</v>
      </c>
      <c r="F78" s="10">
        <v>4.7068000000000001E-4</v>
      </c>
      <c r="G78" s="10">
        <v>4.7687000000000001E-4</v>
      </c>
      <c r="H78" s="10">
        <v>9.4043999999999996E-4</v>
      </c>
      <c r="I78" s="10">
        <f t="shared" si="13"/>
        <v>6.874025E-4</v>
      </c>
      <c r="J78" s="10">
        <v>10</v>
      </c>
      <c r="K78" s="10">
        <v>4</v>
      </c>
      <c r="L78" s="10">
        <v>3</v>
      </c>
      <c r="M78" s="10">
        <v>10</v>
      </c>
      <c r="N78" s="10">
        <f t="shared" si="14"/>
        <v>6.75</v>
      </c>
      <c r="O78" s="11">
        <v>1.0128000000000001E-4</v>
      </c>
      <c r="P78" s="11">
        <v>0</v>
      </c>
      <c r="Q78" s="11">
        <v>0</v>
      </c>
      <c r="R78" s="11">
        <v>3.4738E-4</v>
      </c>
      <c r="S78" s="11">
        <f t="shared" si="15"/>
        <v>2.2433000000000002E-4</v>
      </c>
      <c r="T78" s="11">
        <v>1</v>
      </c>
      <c r="U78" s="11">
        <v>0</v>
      </c>
      <c r="V78" s="11">
        <v>0</v>
      </c>
      <c r="W78" s="11">
        <v>3</v>
      </c>
      <c r="X78" s="11">
        <f t="shared" si="16"/>
        <v>1</v>
      </c>
    </row>
    <row r="79" spans="1:24" x14ac:dyDescent="0.2">
      <c r="A79" s="9" t="s">
        <v>962</v>
      </c>
      <c r="B79" s="9" t="s">
        <v>963</v>
      </c>
      <c r="C79" s="15">
        <f t="shared" si="11"/>
        <v>3.0592638451148129</v>
      </c>
      <c r="D79" s="9">
        <f t="shared" si="12"/>
        <v>2.5069612244165498E-3</v>
      </c>
      <c r="E79" s="10">
        <v>3.8599000000000001E-4</v>
      </c>
      <c r="F79" s="10">
        <v>4.0999999999999999E-4</v>
      </c>
      <c r="G79" s="10">
        <v>5.5385000000000005E-4</v>
      </c>
      <c r="H79" s="10">
        <v>2.8087000000000001E-4</v>
      </c>
      <c r="I79" s="10">
        <f t="shared" si="13"/>
        <v>4.0767750000000001E-4</v>
      </c>
      <c r="J79" s="10">
        <v>9</v>
      </c>
      <c r="K79" s="10">
        <v>7</v>
      </c>
      <c r="L79" s="10">
        <v>7</v>
      </c>
      <c r="M79" s="10">
        <v>6</v>
      </c>
      <c r="N79" s="10">
        <f t="shared" si="14"/>
        <v>7.25</v>
      </c>
      <c r="O79" s="11">
        <v>1.5124E-4</v>
      </c>
      <c r="P79" s="11">
        <v>0</v>
      </c>
      <c r="Q79" s="11">
        <v>0</v>
      </c>
      <c r="R79" s="11">
        <v>1.1527999999999999E-4</v>
      </c>
      <c r="S79" s="11">
        <f t="shared" si="15"/>
        <v>1.3326000000000001E-4</v>
      </c>
      <c r="T79" s="11">
        <v>3</v>
      </c>
      <c r="U79" s="11">
        <v>0</v>
      </c>
      <c r="V79" s="11">
        <v>0</v>
      </c>
      <c r="W79" s="11">
        <v>2</v>
      </c>
      <c r="X79" s="11">
        <f t="shared" si="16"/>
        <v>1.25</v>
      </c>
    </row>
    <row r="80" spans="1:24" x14ac:dyDescent="0.2">
      <c r="A80" s="9" t="s">
        <v>988</v>
      </c>
      <c r="B80" s="9" t="s">
        <v>989</v>
      </c>
      <c r="C80" s="15">
        <f t="shared" si="11"/>
        <v>3.0340436248959746</v>
      </c>
      <c r="D80" s="9">
        <f t="shared" si="12"/>
        <v>8.1237913147448708E-3</v>
      </c>
      <c r="E80" s="10">
        <v>4.1886000000000001E-4</v>
      </c>
      <c r="F80" s="10">
        <v>8.5804999999999996E-4</v>
      </c>
      <c r="G80" s="10">
        <v>5.7954999999999997E-4</v>
      </c>
      <c r="H80" s="10">
        <v>9.1434999999999997E-4</v>
      </c>
      <c r="I80" s="10">
        <f t="shared" si="13"/>
        <v>6.9270249999999996E-4</v>
      </c>
      <c r="J80" s="10">
        <v>4</v>
      </c>
      <c r="K80" s="10">
        <v>6</v>
      </c>
      <c r="L80" s="10">
        <v>3</v>
      </c>
      <c r="M80" s="10">
        <v>8</v>
      </c>
      <c r="N80" s="10">
        <f t="shared" si="14"/>
        <v>5.25</v>
      </c>
      <c r="O80" s="11">
        <v>2.4617999999999998E-4</v>
      </c>
      <c r="P80" s="11">
        <v>0</v>
      </c>
      <c r="Q80" s="11">
        <v>2.9802000000000002E-4</v>
      </c>
      <c r="R80" s="11">
        <v>1.4072999999999999E-4</v>
      </c>
      <c r="S80" s="11">
        <f t="shared" si="15"/>
        <v>2.2831000000000001E-4</v>
      </c>
      <c r="T80" s="11">
        <v>2</v>
      </c>
      <c r="U80" s="11">
        <v>0</v>
      </c>
      <c r="V80" s="11">
        <v>1</v>
      </c>
      <c r="W80" s="11">
        <v>1</v>
      </c>
      <c r="X80" s="11">
        <f t="shared" si="16"/>
        <v>1</v>
      </c>
    </row>
    <row r="81" spans="1:24" x14ac:dyDescent="0.2">
      <c r="A81" s="9" t="s">
        <v>131</v>
      </c>
      <c r="B81" s="9" t="s">
        <v>132</v>
      </c>
      <c r="C81" s="15">
        <f t="shared" si="11"/>
        <v>3.0213701051065018</v>
      </c>
      <c r="D81" s="9">
        <f t="shared" si="12"/>
        <v>2.1886007017224334E-3</v>
      </c>
      <c r="E81" s="10">
        <v>3.1997999999999998E-4</v>
      </c>
      <c r="F81" s="10">
        <v>2.185E-4</v>
      </c>
      <c r="G81" s="10">
        <v>2.9515999999999999E-4</v>
      </c>
      <c r="H81" s="10">
        <v>4.6567000000000001E-4</v>
      </c>
      <c r="I81" s="10">
        <f t="shared" si="13"/>
        <v>3.2482750000000003E-4</v>
      </c>
      <c r="J81" s="10">
        <v>12</v>
      </c>
      <c r="K81" s="10">
        <v>6</v>
      </c>
      <c r="L81" s="10">
        <v>6</v>
      </c>
      <c r="M81" s="10">
        <v>16</v>
      </c>
      <c r="N81" s="10">
        <f t="shared" si="14"/>
        <v>10</v>
      </c>
      <c r="O81" s="11">
        <v>0</v>
      </c>
      <c r="P81" s="11">
        <v>0</v>
      </c>
      <c r="Q81" s="11">
        <v>0</v>
      </c>
      <c r="R81" s="11">
        <v>1.0751000000000001E-4</v>
      </c>
      <c r="S81" s="11">
        <f t="shared" si="15"/>
        <v>1.0751000000000001E-4</v>
      </c>
      <c r="T81" s="11">
        <v>0</v>
      </c>
      <c r="U81" s="11">
        <v>0</v>
      </c>
      <c r="V81" s="11">
        <v>0</v>
      </c>
      <c r="W81" s="11">
        <v>3</v>
      </c>
      <c r="X81" s="11">
        <f t="shared" si="16"/>
        <v>0.75</v>
      </c>
    </row>
    <row r="82" spans="1:24" x14ac:dyDescent="0.2">
      <c r="A82" s="9" t="s">
        <v>151</v>
      </c>
      <c r="B82" s="9" t="s">
        <v>152</v>
      </c>
      <c r="C82" s="15">
        <f t="shared" si="11"/>
        <v>3.0053152222058168</v>
      </c>
      <c r="D82" s="9">
        <f t="shared" si="12"/>
        <v>9.3181445736425575E-3</v>
      </c>
      <c r="E82" s="10">
        <v>3.4449999999999997E-5</v>
      </c>
      <c r="F82" s="10">
        <v>5.3489999999999998E-5</v>
      </c>
      <c r="G82" s="10">
        <v>4.1940000000000002E-5</v>
      </c>
      <c r="H82" s="10">
        <v>7.3670000000000004E-5</v>
      </c>
      <c r="I82" s="10">
        <f t="shared" si="13"/>
        <v>5.0887499999999997E-5</v>
      </c>
      <c r="J82" s="10">
        <v>2.5584415584415581</v>
      </c>
      <c r="K82" s="10">
        <v>2.9090909090909083</v>
      </c>
      <c r="L82" s="10">
        <v>1.6883116883116882</v>
      </c>
      <c r="M82" s="10">
        <v>5.0129870129870113</v>
      </c>
      <c r="N82" s="10">
        <f t="shared" si="14"/>
        <v>3.0422077922077913</v>
      </c>
      <c r="O82" s="11">
        <v>1.151E-5</v>
      </c>
      <c r="P82" s="11">
        <v>1.7620000000000001E-5</v>
      </c>
      <c r="Q82" s="11">
        <v>1.393E-5</v>
      </c>
      <c r="R82" s="11">
        <v>2.4669999999999999E-5</v>
      </c>
      <c r="S82" s="11">
        <f t="shared" si="15"/>
        <v>1.6932500000000001E-5</v>
      </c>
      <c r="T82" s="11">
        <v>0.7272727272727274</v>
      </c>
      <c r="U82" s="11">
        <v>0.81818181818181823</v>
      </c>
      <c r="V82" s="11">
        <v>0.36363636363636365</v>
      </c>
      <c r="W82" s="11">
        <v>1.3636363636363635</v>
      </c>
      <c r="X82" s="11">
        <f t="shared" si="16"/>
        <v>0.81818181818181812</v>
      </c>
    </row>
    <row r="83" spans="1:24" x14ac:dyDescent="0.2">
      <c r="A83" s="9" t="s">
        <v>151</v>
      </c>
      <c r="B83" s="9" t="s">
        <v>154</v>
      </c>
      <c r="C83" s="15">
        <f t="shared" si="11"/>
        <v>3.0046016681046881</v>
      </c>
      <c r="D83" s="9">
        <f t="shared" si="12"/>
        <v>9.3253486606804919E-3</v>
      </c>
      <c r="E83" s="10">
        <v>3.536E-5</v>
      </c>
      <c r="F83" s="10">
        <v>5.4910000000000001E-5</v>
      </c>
      <c r="G83" s="10">
        <v>4.3050000000000003E-5</v>
      </c>
      <c r="H83" s="10">
        <v>7.5619999999999998E-5</v>
      </c>
      <c r="I83" s="10">
        <f t="shared" si="13"/>
        <v>5.2235000000000004E-5</v>
      </c>
      <c r="J83" s="10">
        <v>2.5584415584415581</v>
      </c>
      <c r="K83" s="10">
        <v>2.9090909090909083</v>
      </c>
      <c r="L83" s="10">
        <v>1.6883116883116882</v>
      </c>
      <c r="M83" s="10">
        <v>5.0129870129870113</v>
      </c>
      <c r="N83" s="10">
        <f t="shared" si="14"/>
        <v>3.0422077922077913</v>
      </c>
      <c r="O83" s="11">
        <v>1.182E-5</v>
      </c>
      <c r="P83" s="11">
        <v>1.8090000000000001E-5</v>
      </c>
      <c r="Q83" s="11">
        <v>1.43E-5</v>
      </c>
      <c r="R83" s="11">
        <v>2.533E-5</v>
      </c>
      <c r="S83" s="11">
        <f t="shared" si="15"/>
        <v>1.7385E-5</v>
      </c>
      <c r="T83" s="11">
        <v>0.7272727272727274</v>
      </c>
      <c r="U83" s="11">
        <v>0.81818181818181823</v>
      </c>
      <c r="V83" s="11">
        <v>0.36363636363636365</v>
      </c>
      <c r="W83" s="11">
        <v>1.3636363636363635</v>
      </c>
      <c r="X83" s="11">
        <f t="shared" si="16"/>
        <v>0.81818181818181812</v>
      </c>
    </row>
    <row r="84" spans="1:24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</row>
    <row r="85" spans="1:24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</row>
    <row r="86" spans="1:24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</row>
    <row r="87" spans="1:24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</row>
    <row r="88" spans="1:24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</row>
    <row r="89" spans="1:24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</row>
    <row r="90" spans="1:24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</row>
    <row r="91" spans="1:24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</row>
    <row r="92" spans="1:24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</row>
    <row r="93" spans="1:24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</row>
    <row r="94" spans="1:24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</row>
    <row r="95" spans="1:24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</row>
    <row r="96" spans="1:24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</row>
    <row r="97" spans="1:24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</row>
    <row r="98" spans="1:24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</row>
    <row r="99" spans="1:24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</row>
    <row r="100" spans="1:24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</row>
    <row r="101" spans="1:24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</row>
    <row r="102" spans="1:24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</row>
    <row r="103" spans="1:24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</row>
    <row r="104" spans="1:24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</row>
    <row r="105" spans="1:24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</row>
    <row r="106" spans="1:24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</row>
    <row r="107" spans="1:24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</row>
    <row r="108" spans="1:24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</row>
    <row r="109" spans="1:24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</row>
    <row r="110" spans="1:24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</row>
    <row r="111" spans="1:24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</row>
    <row r="112" spans="1:24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</row>
    <row r="113" spans="1:24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</row>
    <row r="114" spans="1:24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</row>
    <row r="115" spans="1:24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</row>
    <row r="116" spans="1:24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</row>
    <row r="117" spans="1:24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</row>
    <row r="118" spans="1:24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</row>
    <row r="119" spans="1:24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</row>
    <row r="120" spans="1:24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</row>
    <row r="121" spans="1:24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</row>
    <row r="122" spans="1:24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</row>
    <row r="123" spans="1:24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</row>
    <row r="124" spans="1:24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</row>
    <row r="125" spans="1:24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</row>
    <row r="126" spans="1:24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</row>
    <row r="127" spans="1:24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</row>
    <row r="128" spans="1:24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</row>
    <row r="129" spans="1:24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</row>
    <row r="130" spans="1:24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</row>
    <row r="131" spans="1:24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</row>
    <row r="132" spans="1:24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</row>
    <row r="133" spans="1:24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</row>
    <row r="134" spans="1:24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</row>
    <row r="135" spans="1:24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</row>
    <row r="136" spans="1:24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</row>
    <row r="137" spans="1:24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</row>
    <row r="138" spans="1:24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</row>
    <row r="139" spans="1:24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</row>
    <row r="140" spans="1:24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</row>
    <row r="141" spans="1:24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</row>
    <row r="142" spans="1:24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</row>
    <row r="143" spans="1:24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</row>
    <row r="144" spans="1:24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</row>
    <row r="145" spans="1:24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</row>
    <row r="146" spans="1:24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</row>
    <row r="147" spans="1:24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</row>
    <row r="148" spans="1:24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</row>
    <row r="149" spans="1:24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</row>
    <row r="150" spans="1:24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</row>
    <row r="151" spans="1:24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</row>
    <row r="152" spans="1:24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</row>
    <row r="153" spans="1:24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</row>
    <row r="154" spans="1:24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</row>
    <row r="155" spans="1:24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</row>
    <row r="156" spans="1:24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</row>
    <row r="157" spans="1:24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</row>
    <row r="158" spans="1:24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</row>
    <row r="159" spans="1:24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</row>
    <row r="160" spans="1:24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</row>
    <row r="161" spans="1:24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</row>
    <row r="162" spans="1:24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</row>
    <row r="163" spans="1:24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</row>
    <row r="164" spans="1:24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</row>
    <row r="165" spans="1:24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</row>
    <row r="166" spans="1:24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</row>
    <row r="167" spans="1:24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</row>
    <row r="168" spans="1:24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</row>
    <row r="169" spans="1:24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</row>
    <row r="170" spans="1:24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</row>
    <row r="171" spans="1:24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</row>
    <row r="172" spans="1:24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</row>
    <row r="173" spans="1:24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</row>
    <row r="174" spans="1:24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</row>
    <row r="175" spans="1:24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</row>
    <row r="176" spans="1:24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</row>
    <row r="177" spans="1:24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</row>
    <row r="178" spans="1:24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</row>
    <row r="179" spans="1:24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</row>
    <row r="180" spans="1:24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</row>
    <row r="181" spans="1:24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</row>
    <row r="182" spans="1:24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</row>
    <row r="183" spans="1:24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</row>
    <row r="184" spans="1:24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</row>
    <row r="185" spans="1:24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</row>
    <row r="186" spans="1:24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</row>
    <row r="187" spans="1:24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</row>
    <row r="188" spans="1:24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</row>
    <row r="189" spans="1:24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</row>
    <row r="190" spans="1:24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</row>
    <row r="191" spans="1:24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</row>
    <row r="192" spans="1:24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</row>
    <row r="193" spans="1:24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</row>
    <row r="194" spans="1:24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</row>
    <row r="195" spans="1:24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</row>
    <row r="196" spans="1:24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</row>
    <row r="197" spans="1:24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</row>
    <row r="198" spans="1:24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</row>
    <row r="199" spans="1:24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</row>
    <row r="200" spans="1:24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</row>
    <row r="201" spans="1:24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</row>
    <row r="202" spans="1:24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</row>
    <row r="203" spans="1:24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</row>
    <row r="204" spans="1:24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</row>
    <row r="205" spans="1:24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</row>
    <row r="206" spans="1:24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</row>
    <row r="207" spans="1:24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</row>
    <row r="208" spans="1:24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</row>
    <row r="209" spans="1:24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</row>
    <row r="210" spans="1:24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</row>
    <row r="211" spans="1:24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</row>
    <row r="212" spans="1:24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</row>
    <row r="213" spans="1:24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</row>
    <row r="214" spans="1:24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</row>
    <row r="215" spans="1:24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</row>
    <row r="216" spans="1:24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</row>
    <row r="217" spans="1:24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</row>
    <row r="218" spans="1:24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</row>
    <row r="219" spans="1:24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</row>
    <row r="220" spans="1:24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</row>
    <row r="221" spans="1:24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</row>
    <row r="222" spans="1:24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</row>
    <row r="223" spans="1:24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</row>
    <row r="224" spans="1:24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</row>
    <row r="225" spans="1:24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</row>
    <row r="226" spans="1:24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</row>
    <row r="227" spans="1:24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</row>
    <row r="228" spans="1:24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</row>
    <row r="229" spans="1:24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</row>
    <row r="230" spans="1:24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</row>
    <row r="231" spans="1:24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</row>
    <row r="232" spans="1:24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</row>
    <row r="233" spans="1:24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</row>
    <row r="234" spans="1:24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</row>
    <row r="235" spans="1:24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</row>
    <row r="236" spans="1:24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</row>
    <row r="237" spans="1:24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</row>
    <row r="238" spans="1:24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</row>
    <row r="239" spans="1:24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</row>
    <row r="240" spans="1:24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</row>
    <row r="241" spans="1:24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</row>
    <row r="242" spans="1:24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</row>
    <row r="243" spans="1:24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</row>
    <row r="244" spans="1:24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</row>
    <row r="245" spans="1:24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</row>
    <row r="246" spans="1:24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</row>
    <row r="247" spans="1:24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</row>
    <row r="248" spans="1:24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</row>
    <row r="249" spans="1:24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</row>
    <row r="250" spans="1:24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</row>
    <row r="251" spans="1:24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</row>
    <row r="252" spans="1:24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</row>
    <row r="253" spans="1:24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</row>
    <row r="254" spans="1:24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</row>
    <row r="255" spans="1:24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</row>
    <row r="256" spans="1:24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</row>
    <row r="257" spans="1:24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</row>
    <row r="258" spans="1:24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</row>
    <row r="259" spans="1:24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</row>
    <row r="260" spans="1:24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</row>
    <row r="261" spans="1:24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</row>
    <row r="262" spans="1:24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</row>
    <row r="263" spans="1:24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</row>
    <row r="264" spans="1: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</row>
    <row r="265" spans="1:24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</row>
    <row r="266" spans="1:24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</row>
    <row r="267" spans="1:24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</row>
    <row r="268" spans="1:24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</row>
    <row r="269" spans="1:24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</row>
    <row r="270" spans="1:24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</row>
    <row r="271" spans="1:24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</row>
    <row r="272" spans="1:24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</row>
    <row r="273" spans="1:24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</row>
    <row r="274" spans="1:24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</row>
    <row r="275" spans="1:24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</row>
    <row r="277" spans="1:24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</row>
    <row r="278" spans="1:24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</row>
    <row r="279" spans="1:24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</row>
    <row r="280" spans="1:24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</row>
    <row r="281" spans="1:24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</row>
    <row r="282" spans="1:24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</row>
    <row r="283" spans="1:24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</row>
    <row r="284" spans="1:24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</row>
    <row r="285" spans="1:24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</row>
    <row r="286" spans="1:24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</row>
    <row r="287" spans="1:24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</row>
    <row r="288" spans="1:24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</row>
    <row r="289" spans="1:24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</row>
    <row r="290" spans="1:24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</row>
    <row r="291" spans="1:24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</row>
    <row r="292" spans="1:24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</row>
    <row r="293" spans="1:24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</row>
    <row r="294" spans="1:24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</row>
    <row r="295" spans="1:24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</row>
    <row r="296" spans="1:24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</row>
    <row r="297" spans="1:24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</row>
    <row r="298" spans="1:24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</row>
    <row r="299" spans="1:24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</row>
    <row r="301" spans="1:24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</row>
    <row r="302" spans="1:24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</row>
    <row r="303" spans="1:24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</row>
    <row r="304" spans="1:24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</row>
    <row r="305" spans="1:24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</row>
    <row r="306" spans="1:24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</row>
    <row r="307" spans="1:24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</row>
    <row r="308" spans="1:24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</row>
    <row r="309" spans="1:24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</row>
    <row r="310" spans="1:24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</row>
    <row r="311" spans="1:24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</row>
    <row r="312" spans="1:24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</row>
    <row r="313" spans="1:24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</row>
    <row r="314" spans="1:24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</row>
    <row r="315" spans="1:24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</row>
    <row r="316" spans="1:24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</row>
    <row r="317" spans="1:24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</row>
    <row r="318" spans="1:24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</row>
    <row r="319" spans="1:24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</row>
    <row r="320" spans="1:24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</row>
    <row r="321" spans="1:24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</row>
    <row r="322" spans="1:24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</row>
    <row r="323" spans="1:24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</row>
    <row r="324" spans="1:24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</row>
    <row r="326" spans="1:24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</row>
    <row r="327" spans="1:24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</row>
    <row r="328" spans="1:24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</row>
    <row r="329" spans="1:24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</row>
    <row r="330" spans="1:24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</row>
    <row r="331" spans="1:24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</row>
    <row r="332" spans="1:24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</row>
    <row r="333" spans="1:24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</row>
    <row r="334" spans="1:24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</row>
    <row r="335" spans="1:24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</row>
    <row r="336" spans="1:24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</row>
    <row r="337" spans="1:24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</row>
    <row r="338" spans="1:24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</row>
    <row r="339" spans="1:24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</row>
    <row r="340" spans="1:24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</row>
    <row r="341" spans="1:24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</row>
    <row r="342" spans="1:24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</row>
    <row r="343" spans="1:24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</row>
    <row r="344" spans="1:24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</row>
    <row r="345" spans="1:24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</row>
    <row r="346" spans="1: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</row>
    <row r="347" spans="1:24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</row>
    <row r="348" spans="1:24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</row>
    <row r="350" spans="1:24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</row>
    <row r="351" spans="1:24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</row>
    <row r="352" spans="1:24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</row>
    <row r="353" spans="1:24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</row>
    <row r="354" spans="1:24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</row>
    <row r="355" spans="1:24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</row>
    <row r="356" spans="1:24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</row>
    <row r="357" spans="1:24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</row>
    <row r="358" spans="1:24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</row>
    <row r="359" spans="1:24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</row>
    <row r="360" spans="1:24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</row>
    <row r="361" spans="1:24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</row>
    <row r="362" spans="1:24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</row>
    <row r="363" spans="1:24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</row>
    <row r="364" spans="1:24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</row>
    <row r="365" spans="1:24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</row>
    <row r="366" spans="1:24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</row>
    <row r="367" spans="1:24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</row>
    <row r="368" spans="1: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</row>
    <row r="369" spans="1:24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</row>
    <row r="370" spans="1:24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</row>
    <row r="371" spans="1:24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</row>
    <row r="372" spans="1:24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</row>
    <row r="373" spans="1:24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</row>
    <row r="375" spans="1:24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</row>
    <row r="376" spans="1: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</row>
    <row r="377" spans="1:24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</row>
    <row r="378" spans="1:24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</row>
    <row r="379" spans="1:24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</row>
    <row r="380" spans="1:24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</row>
    <row r="381" spans="1:24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</row>
    <row r="382" spans="1:24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</row>
    <row r="383" spans="1:24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</row>
    <row r="384" spans="1:24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</row>
    <row r="385" spans="1:24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</row>
    <row r="386" spans="1:24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</row>
    <row r="387" spans="1:24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</row>
    <row r="388" spans="1: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</row>
    <row r="389" spans="1:24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</row>
    <row r="390" spans="1:24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</row>
    <row r="391" spans="1:24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</row>
    <row r="392" spans="1:24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</row>
    <row r="393" spans="1: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</row>
    <row r="394" spans="1:24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</row>
    <row r="395" spans="1:24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</row>
    <row r="396" spans="1:24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</row>
    <row r="397" spans="1:24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</row>
    <row r="399" spans="1:24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</row>
    <row r="400" spans="1:24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</row>
    <row r="401" spans="1:24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</row>
    <row r="402" spans="1:24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</row>
    <row r="403" spans="1:24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</row>
    <row r="404" spans="1:24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</row>
    <row r="405" spans="1:24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</row>
    <row r="406" spans="1:24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</row>
    <row r="407" spans="1:24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</row>
    <row r="408" spans="1:24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</row>
    <row r="409" spans="1:24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</row>
    <row r="410" spans="1:24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</row>
    <row r="411" spans="1:24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</row>
    <row r="412" spans="1:24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</row>
    <row r="413" spans="1:24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</row>
    <row r="414" spans="1:24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</row>
    <row r="415" spans="1:24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</row>
    <row r="416" spans="1:24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</row>
    <row r="417" spans="1:24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</row>
    <row r="418" spans="1:24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</row>
    <row r="419" spans="1:24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</row>
    <row r="420" spans="1:24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</row>
    <row r="421" spans="1:24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</row>
    <row r="422" spans="1:24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</row>
    <row r="424" spans="1: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</row>
    <row r="425" spans="1:24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</row>
    <row r="426" spans="1: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</row>
    <row r="427" spans="1:24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</row>
    <row r="428" spans="1:24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</row>
    <row r="429" spans="1:24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</row>
    <row r="430" spans="1:24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</row>
    <row r="431" spans="1:24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</row>
    <row r="432" spans="1:24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</row>
    <row r="433" spans="1:24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</row>
    <row r="434" spans="1:24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</row>
    <row r="435" spans="1:24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</row>
    <row r="436" spans="1:24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</row>
    <row r="437" spans="1:24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</row>
    <row r="438" spans="1:24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</row>
    <row r="439" spans="1:24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</row>
    <row r="440" spans="1:24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</row>
    <row r="441" spans="1:24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</row>
    <row r="442" spans="1:24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</row>
    <row r="443" spans="1:24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</row>
    <row r="444" spans="1:24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</row>
    <row r="445" spans="1:24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</row>
    <row r="446" spans="1:24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</row>
    <row r="448" spans="1:24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</row>
    <row r="449" spans="1:24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</row>
    <row r="450" spans="1:24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</row>
    <row r="451" spans="1:24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</row>
    <row r="452" spans="1:24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</row>
    <row r="453" spans="1:24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</row>
    <row r="454" spans="1:24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</row>
    <row r="455" spans="1:24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</row>
    <row r="456" spans="1:24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</row>
    <row r="457" spans="1:24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</row>
    <row r="458" spans="1:24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</row>
    <row r="459" spans="1:24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</row>
    <row r="460" spans="1:24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</row>
    <row r="461" spans="1:24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</row>
    <row r="462" spans="1:24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</row>
    <row r="463" spans="1:24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</row>
    <row r="464" spans="1:24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</row>
    <row r="465" spans="1:24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</row>
    <row r="466" spans="1:24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</row>
    <row r="467" spans="1:24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</row>
    <row r="468" spans="1:24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</row>
    <row r="469" spans="1:24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</row>
    <row r="470" spans="1:24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</row>
    <row r="471" spans="1:24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</row>
    <row r="473" spans="1:24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</row>
    <row r="474" spans="1:24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</row>
    <row r="475" spans="1:24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</row>
    <row r="476" spans="1:24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</row>
    <row r="477" spans="1:24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</row>
    <row r="478" spans="1:24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</row>
    <row r="479" spans="1:24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</row>
    <row r="480" spans="1:24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</row>
    <row r="481" spans="1:24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</row>
    <row r="482" spans="1:24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</row>
    <row r="483" spans="1:24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</row>
    <row r="484" spans="1:24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</row>
    <row r="485" spans="1:24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</row>
    <row r="486" spans="1:24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</row>
    <row r="487" spans="1:24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</row>
    <row r="488" spans="1:24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</row>
    <row r="489" spans="1:24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</row>
    <row r="490" spans="1:24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</row>
    <row r="491" spans="1:24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</row>
    <row r="492" spans="1:24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</row>
    <row r="493" spans="1:24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</row>
    <row r="494" spans="1:24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</row>
    <row r="495" spans="1:24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</row>
    <row r="497" spans="1:24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</row>
    <row r="498" spans="1:24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</row>
    <row r="499" spans="1:24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</row>
    <row r="500" spans="1:24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</row>
    <row r="501" spans="1:24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</row>
    <row r="502" spans="1:24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</row>
    <row r="503" spans="1:24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</row>
    <row r="504" spans="1:24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</row>
    <row r="505" spans="1:24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</row>
    <row r="506" spans="1:24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</row>
    <row r="507" spans="1:24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</row>
    <row r="508" spans="1:24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</row>
    <row r="509" spans="1:24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</row>
    <row r="510" spans="1:24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</row>
    <row r="511" spans="1:24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</row>
    <row r="512" spans="1:24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</row>
    <row r="513" spans="1:24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</row>
    <row r="514" spans="1:24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</row>
    <row r="515" spans="1:24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</row>
    <row r="516" spans="1:24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</row>
    <row r="517" spans="1:24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</row>
    <row r="518" spans="1:24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</row>
    <row r="519" spans="1:24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</row>
    <row r="520" spans="1:24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</row>
    <row r="522" spans="1:24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</row>
    <row r="523" spans="1:24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</row>
    <row r="524" spans="1:24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</row>
    <row r="525" spans="1:24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</row>
    <row r="526" spans="1:24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</row>
    <row r="527" spans="1:24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</row>
    <row r="528" spans="1:24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</row>
    <row r="529" spans="1:24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</row>
    <row r="530" spans="1:24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</row>
    <row r="531" spans="1:24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</row>
    <row r="532" spans="1:24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</row>
    <row r="533" spans="1:24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</row>
    <row r="534" spans="1:24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</row>
    <row r="535" spans="1:24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</row>
    <row r="536" spans="1:24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</row>
    <row r="537" spans="1:24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</row>
    <row r="538" spans="1:24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</row>
    <row r="539" spans="1:24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</row>
    <row r="540" spans="1:24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</row>
    <row r="541" spans="1:24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</row>
    <row r="542" spans="1:24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</row>
    <row r="543" spans="1:24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</row>
    <row r="544" spans="1:24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</row>
    <row r="546" spans="1:24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</row>
    <row r="547" spans="1:24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</row>
    <row r="548" spans="1:24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</row>
    <row r="549" spans="1:24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</row>
    <row r="550" spans="1:24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</row>
    <row r="551" spans="1:24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</row>
    <row r="552" spans="1:24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</row>
    <row r="553" spans="1:24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</row>
    <row r="554" spans="1:24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</row>
    <row r="555" spans="1:24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</row>
    <row r="556" spans="1:24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</row>
    <row r="557" spans="1:24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</row>
    <row r="558" spans="1:24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</row>
    <row r="559" spans="1:24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</row>
    <row r="560" spans="1:24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</row>
    <row r="561" spans="1:24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</row>
    <row r="562" spans="1:24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</row>
    <row r="563" spans="1:24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</row>
    <row r="564" spans="1:24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</row>
    <row r="565" spans="1:24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</row>
    <row r="566" spans="1:24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</row>
    <row r="567" spans="1:24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</row>
    <row r="568" spans="1:24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</row>
    <row r="569" spans="1:24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</row>
    <row r="571" spans="1:24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</row>
    <row r="572" spans="1:24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</row>
    <row r="573" spans="1:24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</row>
    <row r="574" spans="1:24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</row>
    <row r="575" spans="1:24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</row>
    <row r="576" spans="1:24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</row>
    <row r="577" spans="1:24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</row>
    <row r="578" spans="1:24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</row>
    <row r="579" spans="1:24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</row>
    <row r="580" spans="1:24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</row>
    <row r="581" spans="1:24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</row>
    <row r="582" spans="1:24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</row>
    <row r="583" spans="1:24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</row>
    <row r="584" spans="1:24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</row>
    <row r="585" spans="1:24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</row>
    <row r="586" spans="1:24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</row>
    <row r="587" spans="1:24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</row>
    <row r="588" spans="1:24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</row>
    <row r="589" spans="1:24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</row>
    <row r="590" spans="1:24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</row>
    <row r="591" spans="1:24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</row>
    <row r="592" spans="1:24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</row>
    <row r="593" spans="1:24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</row>
    <row r="595" spans="1:24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</row>
    <row r="596" spans="1:24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</row>
    <row r="597" spans="1:24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</row>
    <row r="598" spans="1:24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</row>
    <row r="599" spans="1:24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</row>
    <row r="600" spans="1:24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</row>
    <row r="601" spans="1:24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</row>
    <row r="602" spans="1:24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</row>
    <row r="603" spans="1:24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</row>
    <row r="604" spans="1:24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</row>
    <row r="605" spans="1:24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</row>
    <row r="606" spans="1:24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</row>
    <row r="607" spans="1:24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</row>
    <row r="608" spans="1:24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</row>
    <row r="609" spans="1:24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</row>
    <row r="610" spans="1:24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</row>
    <row r="611" spans="1:24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</row>
    <row r="612" spans="1:24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</row>
    <row r="613" spans="1:24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</row>
    <row r="614" spans="1:24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</row>
    <row r="615" spans="1:24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</row>
    <row r="616" spans="1:24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</row>
    <row r="617" spans="1:24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</row>
    <row r="618" spans="1:24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</row>
    <row r="619" spans="1:24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4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</row>
    <row r="621" spans="1:24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</row>
    <row r="622" spans="1:24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</row>
    <row r="623" spans="1:24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</row>
    <row r="624" spans="1:24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</row>
    <row r="625" spans="1:24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</row>
    <row r="626" spans="1:24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</row>
    <row r="627" spans="1:24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</row>
    <row r="628" spans="1:24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</row>
    <row r="629" spans="1:24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</row>
    <row r="630" spans="1:24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</row>
    <row r="631" spans="1:24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</row>
    <row r="632" spans="1:24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</row>
    <row r="633" spans="1:24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</row>
    <row r="634" spans="1:24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</row>
    <row r="635" spans="1:24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</row>
    <row r="636" spans="1:24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</row>
    <row r="637" spans="1:24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</row>
    <row r="638" spans="1:24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</row>
    <row r="639" spans="1:24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</row>
    <row r="640" spans="1:24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</row>
    <row r="641" spans="1:24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</row>
    <row r="642" spans="1:24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</row>
    <row r="644" spans="1:24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</row>
    <row r="645" spans="1:24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</row>
    <row r="646" spans="1:24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</row>
    <row r="647" spans="1:24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</row>
    <row r="648" spans="1:24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</row>
    <row r="649" spans="1:24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</row>
    <row r="650" spans="1:24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</row>
    <row r="651" spans="1:24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</row>
    <row r="652" spans="1:24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</row>
    <row r="653" spans="1:24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</row>
    <row r="654" spans="1:24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</row>
    <row r="655" spans="1:24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</row>
    <row r="656" spans="1:24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</row>
    <row r="657" spans="1:24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</row>
    <row r="658" spans="1:24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</row>
    <row r="659" spans="1:24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</row>
    <row r="660" spans="1:24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</row>
    <row r="661" spans="1:24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</row>
    <row r="662" spans="1:24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</row>
    <row r="663" spans="1:24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</row>
    <row r="664" spans="1:24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</row>
    <row r="665" spans="1:24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</row>
    <row r="666" spans="1:24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</row>
    <row r="667" spans="1:24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</row>
    <row r="669" spans="1:24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</row>
    <row r="670" spans="1:24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</row>
    <row r="671" spans="1:24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</row>
    <row r="672" spans="1:24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</row>
    <row r="673" spans="1:24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</row>
    <row r="674" spans="1:24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</row>
    <row r="675" spans="1:24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</row>
    <row r="676" spans="1:24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</row>
    <row r="677" spans="1:24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</row>
    <row r="678" spans="1:24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</row>
    <row r="679" spans="1:24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</row>
    <row r="680" spans="1:24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</row>
    <row r="681" spans="1:24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</row>
    <row r="682" spans="1:24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</row>
    <row r="683" spans="1:24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</row>
    <row r="684" spans="1:24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</row>
    <row r="685" spans="1:24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</row>
    <row r="686" spans="1:24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</row>
    <row r="687" spans="1:24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</row>
    <row r="688" spans="1:24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</row>
    <row r="689" spans="1:24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</row>
    <row r="690" spans="1:24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</row>
    <row r="691" spans="1:24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</row>
    <row r="693" spans="1:24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</row>
    <row r="694" spans="1:24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</row>
    <row r="695" spans="1:24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</row>
    <row r="696" spans="1:24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</row>
    <row r="697" spans="1:24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</row>
    <row r="698" spans="1:24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</row>
    <row r="699" spans="1:24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</row>
    <row r="700" spans="1:24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</row>
    <row r="701" spans="1:24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</row>
    <row r="702" spans="1:24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</row>
    <row r="703" spans="1:24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</row>
    <row r="704" spans="1:24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</row>
    <row r="705" spans="1:24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</row>
    <row r="706" spans="1:24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</row>
    <row r="707" spans="1:24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</row>
    <row r="708" spans="1:24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</row>
    <row r="709" spans="1:24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</row>
    <row r="710" spans="1:24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</row>
    <row r="711" spans="1:24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</row>
    <row r="712" spans="1:24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</row>
    <row r="713" spans="1:24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</row>
    <row r="714" spans="1:24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</row>
    <row r="715" spans="1:24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</row>
    <row r="716" spans="1:24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</row>
    <row r="718" spans="1:24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</row>
    <row r="719" spans="1:24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</row>
    <row r="720" spans="1:24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</row>
    <row r="721" spans="1:24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</row>
    <row r="722" spans="1:24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</row>
    <row r="723" spans="1:24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</row>
    <row r="724" spans="1:24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</row>
    <row r="725" spans="1:24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</row>
    <row r="726" spans="1:24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</row>
    <row r="727" spans="1:24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</row>
    <row r="728" spans="1:24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</row>
    <row r="729" spans="1:24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</row>
    <row r="730" spans="1:24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</row>
    <row r="731" spans="1:24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</row>
    <row r="732" spans="1:24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</row>
    <row r="733" spans="1:24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</row>
    <row r="734" spans="1:24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</row>
    <row r="735" spans="1:24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</row>
    <row r="736" spans="1:24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</row>
    <row r="737" spans="1:24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</row>
    <row r="738" spans="1:24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</row>
    <row r="739" spans="1:24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</row>
    <row r="740" spans="1:24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</row>
    <row r="742" spans="1:24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</row>
    <row r="743" spans="1:24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</row>
    <row r="744" spans="1:24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</row>
    <row r="745" spans="1:24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</row>
    <row r="746" spans="1:24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</row>
    <row r="747" spans="1:24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</row>
    <row r="748" spans="1:24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</row>
    <row r="749" spans="1:24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</row>
    <row r="750" spans="1:24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</row>
    <row r="751" spans="1:24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</row>
    <row r="752" spans="1:24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</row>
    <row r="753" spans="1:24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</row>
    <row r="754" spans="1:24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</row>
    <row r="755" spans="1:24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</row>
    <row r="756" spans="1:24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</row>
    <row r="757" spans="1:24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</row>
    <row r="758" spans="1:24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</row>
    <row r="759" spans="1:24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</row>
    <row r="760" spans="1:24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</row>
    <row r="761" spans="1:24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</row>
    <row r="762" spans="1:24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</row>
    <row r="763" spans="1:24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</row>
    <row r="764" spans="1:24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</row>
    <row r="765" spans="1:24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</row>
    <row r="767" spans="1:24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</row>
    <row r="768" spans="1:24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</row>
    <row r="769" spans="1:24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</row>
    <row r="770" spans="1:24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</row>
    <row r="771" spans="1:24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</row>
    <row r="772" spans="1:24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</row>
    <row r="773" spans="1:24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</row>
    <row r="774" spans="1:24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</row>
    <row r="775" spans="1:24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</row>
    <row r="776" spans="1:24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</row>
    <row r="777" spans="1:24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</row>
    <row r="778" spans="1:24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</row>
    <row r="779" spans="1:24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</row>
    <row r="780" spans="1:24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</row>
    <row r="781" spans="1:24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</row>
    <row r="782" spans="1:24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</row>
    <row r="783" spans="1:24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</row>
    <row r="784" spans="1:24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</row>
    <row r="785" spans="1:24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</row>
    <row r="786" spans="1:24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</row>
    <row r="787" spans="1:24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</row>
    <row r="788" spans="1:24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</row>
    <row r="789" spans="1:24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</row>
    <row r="791" spans="1:24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</row>
    <row r="792" spans="1:24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</row>
    <row r="793" spans="1:24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</row>
    <row r="794" spans="1:24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</row>
    <row r="795" spans="1:24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</row>
    <row r="796" spans="1:24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</row>
    <row r="797" spans="1:24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</row>
    <row r="798" spans="1:24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</row>
    <row r="799" spans="1:24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</row>
    <row r="800" spans="1:24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</row>
    <row r="801" spans="1:24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</row>
    <row r="802" spans="1:24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</row>
    <row r="803" spans="1:24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</row>
    <row r="804" spans="1:24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</row>
    <row r="805" spans="1:24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</row>
    <row r="806" spans="1:24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</row>
    <row r="807" spans="1:24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</row>
    <row r="808" spans="1:24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</row>
    <row r="809" spans="1:24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</row>
    <row r="810" spans="1:24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</row>
    <row r="811" spans="1:24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</row>
    <row r="812" spans="1:24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</row>
    <row r="813" spans="1:24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</row>
    <row r="814" spans="1:24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</row>
    <row r="816" spans="1:24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</row>
    <row r="817" spans="1:24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</row>
    <row r="818" spans="1:24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</row>
    <row r="819" spans="1:24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</row>
    <row r="820" spans="1:24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</row>
    <row r="821" spans="1:24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</row>
    <row r="822" spans="1:24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</row>
    <row r="823" spans="1:24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</row>
    <row r="824" spans="1:24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</row>
    <row r="825" spans="1:24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</row>
    <row r="826" spans="1:24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</row>
    <row r="827" spans="1:24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</row>
    <row r="828" spans="1:24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</row>
    <row r="829" spans="1:24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</row>
    <row r="830" spans="1:24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</row>
    <row r="831" spans="1:24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</row>
    <row r="832" spans="1:24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</row>
    <row r="833" spans="1:24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</row>
    <row r="834" spans="1:24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</row>
    <row r="835" spans="1:24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</row>
    <row r="836" spans="1:24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</row>
    <row r="837" spans="1:24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</row>
    <row r="838" spans="1:24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</row>
    <row r="839" spans="1:24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</row>
    <row r="840" spans="1:24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</row>
    <row r="841" spans="1:24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</row>
    <row r="842" spans="1:24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</row>
    <row r="843" spans="1:24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</row>
    <row r="844" spans="1:24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</row>
    <row r="845" spans="1:24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</row>
    <row r="846" spans="1:24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</row>
    <row r="847" spans="1:24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</row>
    <row r="848" spans="1:24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</row>
    <row r="849" spans="1:24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</row>
    <row r="850" spans="1:24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</row>
    <row r="851" spans="1:24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</row>
    <row r="852" spans="1:24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</row>
    <row r="853" spans="1:24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</row>
    <row r="854" spans="1:24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</row>
    <row r="855" spans="1:24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</row>
    <row r="856" spans="1:24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</row>
    <row r="857" spans="1:24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</row>
    <row r="858" spans="1:24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</row>
    <row r="859" spans="1:24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</row>
    <row r="860" spans="1:24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</row>
    <row r="861" spans="1:24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</row>
    <row r="862" spans="1:24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</row>
    <row r="863" spans="1:24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</row>
    <row r="864" spans="1:24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</row>
    <row r="865" spans="1:24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</row>
    <row r="866" spans="1:24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</row>
    <row r="867" spans="1:24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</row>
    <row r="868" spans="1:24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</row>
    <row r="869" spans="1:24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</row>
    <row r="870" spans="1:24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</row>
    <row r="871" spans="1:24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</row>
    <row r="872" spans="1:24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</row>
    <row r="873" spans="1:24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</row>
    <row r="874" spans="1:24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</row>
    <row r="875" spans="1:24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</row>
    <row r="876" spans="1:24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</row>
    <row r="877" spans="1:24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</row>
    <row r="878" spans="1:24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</row>
    <row r="879" spans="1:24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</row>
    <row r="880" spans="1:24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</row>
    <row r="881" spans="1:24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</row>
    <row r="882" spans="1:24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</row>
    <row r="883" spans="1:24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</row>
    <row r="884" spans="1:24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</row>
    <row r="885" spans="1:24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</row>
    <row r="886" spans="1:24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</row>
    <row r="887" spans="1:24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</row>
    <row r="888" spans="1:24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</row>
    <row r="889" spans="1:24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</row>
    <row r="890" spans="1:24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</row>
    <row r="891" spans="1:24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</row>
    <row r="892" spans="1:24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</row>
    <row r="893" spans="1:24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</row>
    <row r="894" spans="1:24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</row>
    <row r="895" spans="1:24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</row>
    <row r="896" spans="1:24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</row>
    <row r="897" spans="1:24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</row>
    <row r="898" spans="1:24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</row>
    <row r="899" spans="1:24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</row>
    <row r="900" spans="1:24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</row>
    <row r="901" spans="1:24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</row>
    <row r="902" spans="1:24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</row>
    <row r="903" spans="1:24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</row>
    <row r="904" spans="1:24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</row>
    <row r="905" spans="1:24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</row>
    <row r="906" spans="1:24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</row>
    <row r="907" spans="1:24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</row>
    <row r="908" spans="1:24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</row>
    <row r="909" spans="1:24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</row>
    <row r="910" spans="1:24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</row>
    <row r="911" spans="1:24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</row>
    <row r="912" spans="1:24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</row>
    <row r="913" spans="1:24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</row>
    <row r="914" spans="1:24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</row>
    <row r="915" spans="1:24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</row>
    <row r="916" spans="1:24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</row>
    <row r="917" spans="1:24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</row>
    <row r="918" spans="1:24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</row>
    <row r="919" spans="1:24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</row>
    <row r="920" spans="1:24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</row>
    <row r="921" spans="1:24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</row>
    <row r="922" spans="1:24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</row>
    <row r="923" spans="1:24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</row>
    <row r="924" spans="1:24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</row>
    <row r="925" spans="1:24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</row>
    <row r="926" spans="1:24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</row>
    <row r="927" spans="1:24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</row>
    <row r="928" spans="1:24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</row>
    <row r="929" spans="1:24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</row>
    <row r="930" spans="1:24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</row>
    <row r="931" spans="1:24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</row>
    <row r="932" spans="1:24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</row>
    <row r="933" spans="1:24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</row>
    <row r="934" spans="1:24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</row>
    <row r="935" spans="1:24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</row>
    <row r="936" spans="1:24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</row>
    <row r="937" spans="1:24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</row>
    <row r="938" spans="1:24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</row>
    <row r="939" spans="1:24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</row>
    <row r="940" spans="1:24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</row>
    <row r="941" spans="1:24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</row>
    <row r="942" spans="1:24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</row>
    <row r="943" spans="1:24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</row>
    <row r="944" spans="1:24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</row>
    <row r="945" spans="1:24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</row>
    <row r="946" spans="1:24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</row>
    <row r="947" spans="1:24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</row>
    <row r="948" spans="1:24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</row>
    <row r="949" spans="1:24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</row>
    <row r="950" spans="1:24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</row>
    <row r="951" spans="1:24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</row>
    <row r="952" spans="1:24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</row>
    <row r="953" spans="1:24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</row>
    <row r="954" spans="1:24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</row>
    <row r="955" spans="1:24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</row>
    <row r="956" spans="1:24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</row>
    <row r="957" spans="1:24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</row>
    <row r="958" spans="1:24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</row>
    <row r="959" spans="1:24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</row>
    <row r="960" spans="1:24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</row>
    <row r="961" spans="1:24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</row>
    <row r="962" spans="1:24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</row>
    <row r="963" spans="1:24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</row>
    <row r="964" spans="1:24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</row>
    <row r="965" spans="1:24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</row>
    <row r="966" spans="1:24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</row>
    <row r="967" spans="1:24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</row>
    <row r="968" spans="1:24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</row>
    <row r="969" spans="1:24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</row>
    <row r="970" spans="1:24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</row>
    <row r="971" spans="1:24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</row>
    <row r="972" spans="1:24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</row>
    <row r="973" spans="1:24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</row>
    <row r="974" spans="1:24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</row>
    <row r="975" spans="1:24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</row>
    <row r="976" spans="1:24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</row>
    <row r="977" spans="1:24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</row>
    <row r="978" spans="1:24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</row>
    <row r="979" spans="1:24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</row>
    <row r="980" spans="1:24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</row>
    <row r="981" spans="1:24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</row>
    <row r="982" spans="1:24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</row>
    <row r="983" spans="1:24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</row>
    <row r="984" spans="1:24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</row>
    <row r="985" spans="1:24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</row>
    <row r="986" spans="1:24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</row>
    <row r="987" spans="1:24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</row>
    <row r="988" spans="1:24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</row>
    <row r="989" spans="1:24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</row>
    <row r="990" spans="1:24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</row>
    <row r="991" spans="1:24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</row>
    <row r="992" spans="1:24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</row>
    <row r="993" spans="1:24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</row>
    <row r="994" spans="1:24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</row>
    <row r="995" spans="1:24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</row>
    <row r="996" spans="1:24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</row>
    <row r="997" spans="1:24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</row>
    <row r="998" spans="1:24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</row>
    <row r="999" spans="1:24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</row>
    <row r="1000" spans="1:24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</row>
    <row r="1001" spans="1:24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</row>
    <row r="1002" spans="1:24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</row>
    <row r="1003" spans="1:24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</row>
    <row r="1004" spans="1:24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</row>
    <row r="1005" spans="1:24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</row>
    <row r="1006" spans="1:24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</row>
    <row r="1007" spans="1:24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</row>
    <row r="1008" spans="1:24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</row>
    <row r="1009" spans="1:24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</row>
    <row r="1010" spans="1:24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</row>
    <row r="1011" spans="1:24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</row>
    <row r="1012" spans="1:24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</row>
    <row r="1013" spans="1:24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</row>
    <row r="1014" spans="1:24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</row>
    <row r="1015" spans="1:24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</row>
    <row r="1016" spans="1:24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</row>
    <row r="1017" spans="1:24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</row>
    <row r="1018" spans="1:24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</row>
    <row r="1019" spans="1:24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</row>
    <row r="1020" spans="1:24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</row>
    <row r="1021" spans="1:24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</row>
    <row r="1022" spans="1:24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</row>
    <row r="1023" spans="1:24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</row>
    <row r="1024" spans="1:24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</row>
    <row r="1025" spans="1:24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</row>
    <row r="1026" spans="1:24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</row>
    <row r="1027" spans="1:24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</row>
    <row r="1028" spans="1:24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</row>
    <row r="1029" spans="1:24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</row>
    <row r="1030" spans="1:24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</row>
    <row r="1031" spans="1:24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</row>
    <row r="1032" spans="1:24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</row>
    <row r="1033" spans="1:24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</row>
    <row r="1034" spans="1:24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</row>
    <row r="1035" spans="1:24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</row>
    <row r="1036" spans="1:24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</row>
    <row r="1037" spans="1:24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</row>
    <row r="1038" spans="1:24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</row>
    <row r="1039" spans="1:24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</row>
    <row r="1040" spans="1:24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</row>
    <row r="1041" spans="1:24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</row>
    <row r="1042" spans="1:24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</row>
    <row r="1043" spans="1:24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</row>
    <row r="1044" spans="1:24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</row>
    <row r="1045" spans="1:24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</row>
    <row r="1046" spans="1:24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</row>
    <row r="1047" spans="1:24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</row>
    <row r="1048" spans="1:24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</row>
    <row r="1049" spans="1:24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</row>
    <row r="1050" spans="1:24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</row>
    <row r="1051" spans="1:24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</row>
    <row r="1052" spans="1:24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</row>
    <row r="1053" spans="1:24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</row>
    <row r="1054" spans="1:24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</row>
    <row r="1055" spans="1:24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</row>
    <row r="1056" spans="1:24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</row>
    <row r="1057" spans="1:24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</row>
    <row r="1058" spans="1:24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</row>
    <row r="1059" spans="1:24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</row>
    <row r="1060" spans="1:24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</row>
    <row r="1061" spans="1:24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</row>
    <row r="1062" spans="1:24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</row>
    <row r="1063" spans="1:24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</row>
    <row r="1064" spans="1:24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</row>
    <row r="1065" spans="1:24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</row>
    <row r="1066" spans="1:24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</row>
    <row r="1067" spans="1:24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</row>
    <row r="1068" spans="1:24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</row>
    <row r="1069" spans="1:24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</row>
    <row r="1070" spans="1:24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</row>
    <row r="1071" spans="1:24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</row>
    <row r="1072" spans="1:24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</row>
    <row r="1073" spans="1:24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</row>
    <row r="1074" spans="1:24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</row>
    <row r="1075" spans="1:24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</row>
    <row r="1076" spans="1:24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</row>
    <row r="1077" spans="1:24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</row>
    <row r="1078" spans="1:24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</row>
    <row r="1079" spans="1:24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</row>
    <row r="1080" spans="1:24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</row>
    <row r="1081" spans="1:24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</row>
    <row r="1082" spans="1:24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</row>
    <row r="1083" spans="1:24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</row>
    <row r="1084" spans="1:24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</row>
    <row r="1085" spans="1:24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</row>
    <row r="1086" spans="1:24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</row>
    <row r="1087" spans="1:24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</row>
    <row r="1088" spans="1:24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</row>
    <row r="1089" spans="1:24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</row>
    <row r="1090" spans="1:24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</row>
    <row r="1091" spans="1:24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</row>
    <row r="1092" spans="1:24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</row>
    <row r="1093" spans="1:24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</row>
    <row r="1094" spans="1:24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</row>
    <row r="1095" spans="1:24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</row>
    <row r="1096" spans="1:24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</row>
    <row r="1097" spans="1:24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</row>
    <row r="1098" spans="1:24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</row>
    <row r="1099" spans="1:24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</row>
    <row r="1100" spans="1:24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</row>
    <row r="1101" spans="1:24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</row>
    <row r="1102" spans="1:24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</row>
    <row r="1103" spans="1:24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</row>
    <row r="1104" spans="1:24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</row>
    <row r="1105" spans="1:24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</row>
    <row r="1106" spans="1:24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</row>
    <row r="1107" spans="1:24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</row>
    <row r="1108" spans="1:24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</row>
    <row r="1109" spans="1:24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</row>
    <row r="1110" spans="1:24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</row>
    <row r="1111" spans="1:24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</row>
    <row r="1112" spans="1:24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</row>
    <row r="1113" spans="1:24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</row>
    <row r="1114" spans="1:24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</row>
    <row r="1115" spans="1:24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</row>
    <row r="1116" spans="1:24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</row>
    <row r="1117" spans="1:24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</row>
    <row r="1118" spans="1:24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</row>
    <row r="1119" spans="1:24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</row>
    <row r="1120" spans="1:24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</row>
    <row r="1121" spans="1:24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</row>
    <row r="1122" spans="1:24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</row>
    <row r="1123" spans="1:24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</row>
    <row r="1124" spans="1:24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</row>
    <row r="1125" spans="1:24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</row>
    <row r="1126" spans="1:24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</row>
    <row r="1127" spans="1:24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</row>
    <row r="1128" spans="1:24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</row>
    <row r="1129" spans="1:24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</row>
    <row r="1130" spans="1:24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</row>
    <row r="1131" spans="1:24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</row>
    <row r="1132" spans="1:24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</row>
    <row r="1133" spans="1:24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</row>
    <row r="1134" spans="1:24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</row>
    <row r="1135" spans="1:24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</row>
    <row r="1136" spans="1:24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</row>
    <row r="1137" spans="1:24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</row>
    <row r="1138" spans="1:24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</row>
    <row r="1139" spans="1:24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</row>
    <row r="1140" spans="1:24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</row>
    <row r="1141" spans="1:24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</row>
    <row r="1142" spans="1:24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</row>
    <row r="1143" spans="1:24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</row>
    <row r="1144" spans="1:24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</row>
    <row r="1145" spans="1:24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</row>
    <row r="1146" spans="1:24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</row>
    <row r="1147" spans="1:24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</row>
    <row r="1148" spans="1:24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</row>
    <row r="1149" spans="1:24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</row>
    <row r="1150" spans="1:24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</row>
    <row r="1151" spans="1:24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</row>
    <row r="1152" spans="1:24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</row>
    <row r="1153" spans="1:24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</row>
    <row r="1154" spans="1:24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</row>
    <row r="1155" spans="1:24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</row>
    <row r="1156" spans="1:24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</row>
    <row r="1157" spans="1:24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</row>
    <row r="1158" spans="1:24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</row>
    <row r="1159" spans="1:24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</row>
    <row r="1160" spans="1:24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</row>
    <row r="1161" spans="1:24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</row>
    <row r="1162" spans="1:24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</row>
    <row r="1163" spans="1:24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</row>
    <row r="1164" spans="1:24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</row>
    <row r="1165" spans="1:24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</row>
    <row r="1166" spans="1:24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</row>
    <row r="1167" spans="1:24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</row>
    <row r="1168" spans="1:24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</row>
    <row r="1169" spans="1:24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</row>
    <row r="1170" spans="1:24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</row>
    <row r="1171" spans="1:24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</row>
    <row r="1172" spans="1:24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</row>
    <row r="1173" spans="1:24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</row>
    <row r="1174" spans="1:24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</row>
    <row r="1175" spans="1:24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</row>
    <row r="1176" spans="1:24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</row>
    <row r="1177" spans="1:24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</row>
    <row r="1178" spans="1:24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</row>
    <row r="1179" spans="1:24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</row>
    <row r="1180" spans="1:24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</row>
    <row r="1181" spans="1:24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</row>
    <row r="1182" spans="1:24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</row>
    <row r="1183" spans="1:24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</row>
    <row r="1184" spans="1:24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</row>
    <row r="1185" spans="1:24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</row>
    <row r="1186" spans="1:24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</row>
    <row r="1187" spans="1:24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</row>
    <row r="1188" spans="1:24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</row>
    <row r="1189" spans="1:24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</row>
    <row r="1190" spans="1:24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</row>
    <row r="1191" spans="1:24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</row>
    <row r="1192" spans="1:24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</row>
    <row r="1193" spans="1:24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</row>
    <row r="1194" spans="1:24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</row>
    <row r="1195" spans="1:24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</row>
    <row r="1196" spans="1:24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</row>
    <row r="1197" spans="1:24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</row>
    <row r="1198" spans="1:24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</row>
    <row r="1199" spans="1:24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</row>
    <row r="1200" spans="1:24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</row>
    <row r="1201" spans="1:24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</row>
    <row r="1202" spans="1:24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</row>
    <row r="1203" spans="1:24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</row>
    <row r="1204" spans="1:24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</row>
    <row r="1205" spans="1:24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</row>
    <row r="1206" spans="1:24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</row>
    <row r="1207" spans="1:24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</row>
    <row r="1208" spans="1:24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</row>
    <row r="1209" spans="1:24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</row>
    <row r="1210" spans="1:24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</row>
    <row r="1211" spans="1:24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</row>
    <row r="1212" spans="1:24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</row>
    <row r="1213" spans="1:24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</row>
    <row r="1214" spans="1:24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</row>
    <row r="1215" spans="1:24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</row>
    <row r="1216" spans="1:24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</row>
    <row r="1217" spans="1:24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</row>
    <row r="1218" spans="1:24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</row>
    <row r="1219" spans="1:24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</row>
    <row r="1220" spans="1:24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</row>
    <row r="1221" spans="1:24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</row>
    <row r="1222" spans="1:24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</row>
    <row r="1223" spans="1:24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</row>
    <row r="1224" spans="1:24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</row>
    <row r="1225" spans="1:24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</row>
    <row r="1226" spans="1:24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</row>
    <row r="1227" spans="1:24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</row>
    <row r="1228" spans="1:24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</row>
    <row r="1229" spans="1:24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</row>
    <row r="1230" spans="1:24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</row>
    <row r="1231" spans="1:24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</row>
    <row r="1232" spans="1:24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</row>
    <row r="1233" spans="1:24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</row>
    <row r="1234" spans="1:24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</row>
    <row r="1235" spans="1:24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</row>
    <row r="1236" spans="1:24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</row>
    <row r="1237" spans="1:24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</row>
    <row r="1238" spans="1:24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</row>
    <row r="1239" spans="1:24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</row>
    <row r="1240" spans="1:24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</row>
    <row r="1241" spans="1:24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</row>
    <row r="1242" spans="1:24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</row>
    <row r="1243" spans="1:24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</row>
    <row r="1244" spans="1:24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</row>
    <row r="1245" spans="1:24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</row>
    <row r="1246" spans="1:24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</row>
    <row r="1247" spans="1:24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</row>
    <row r="1248" spans="1:24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</row>
    <row r="1249" spans="1:24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</row>
    <row r="1250" spans="1:24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</row>
    <row r="1251" spans="1:24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</row>
    <row r="1252" spans="1:24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</row>
    <row r="1253" spans="1:24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</row>
    <row r="1254" spans="1:24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</row>
    <row r="1255" spans="1:24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</row>
    <row r="1256" spans="1:24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</row>
    <row r="1257" spans="1:24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</row>
    <row r="1258" spans="1:24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</row>
    <row r="1259" spans="1:24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</row>
    <row r="1260" spans="1:24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</row>
    <row r="1261" spans="1:24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</row>
    <row r="1262" spans="1:24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</row>
    <row r="1263" spans="1:24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</row>
    <row r="1264" spans="1:24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</row>
    <row r="1265" spans="1:24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</row>
    <row r="1266" spans="1:24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</row>
    <row r="1267" spans="1:24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</row>
    <row r="1268" spans="1:24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</row>
    <row r="1269" spans="1:24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</row>
    <row r="1270" spans="1:24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</row>
    <row r="1271" spans="1:24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</row>
    <row r="1272" spans="1:24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</row>
    <row r="1273" spans="1:24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</row>
    <row r="1274" spans="1:24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</row>
    <row r="1275" spans="1:24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</row>
    <row r="1276" spans="1:24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</row>
    <row r="1277" spans="1:24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</row>
    <row r="1278" spans="1:24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</row>
    <row r="1279" spans="1:24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</row>
    <row r="1280" spans="1:24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</row>
    <row r="1281" spans="1:24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</row>
    <row r="1282" spans="1:24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</row>
    <row r="1283" spans="1:24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</row>
    <row r="1284" spans="1:24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</row>
    <row r="1285" spans="1:24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</row>
    <row r="1286" spans="1:24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</row>
    <row r="1287" spans="1:24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</row>
    <row r="1288" spans="1:24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</row>
    <row r="1289" spans="1:24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</row>
    <row r="1290" spans="1:24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</row>
    <row r="1291" spans="1:24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</row>
    <row r="1292" spans="1:24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</row>
    <row r="1293" spans="1:24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</row>
    <row r="1294" spans="1:24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</row>
    <row r="1295" spans="1:24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</row>
    <row r="1296" spans="1:24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</row>
    <row r="1297" spans="1:24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</row>
    <row r="1298" spans="1:24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</row>
    <row r="1299" spans="1:24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</row>
    <row r="1300" spans="1:24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</row>
    <row r="1301" spans="1:24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</row>
    <row r="1302" spans="1:24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</row>
    <row r="1303" spans="1:24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</row>
    <row r="1304" spans="1:24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</row>
    <row r="1305" spans="1:24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</row>
    <row r="1306" spans="1:24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</row>
    <row r="1307" spans="1:24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</row>
    <row r="1308" spans="1:24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</row>
    <row r="1309" spans="1:24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</row>
    <row r="1310" spans="1:24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</row>
    <row r="1311" spans="1:24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</row>
    <row r="1312" spans="1:24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</row>
    <row r="1313" spans="1:24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</row>
    <row r="1314" spans="1:24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</row>
    <row r="1315" spans="1:24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</row>
    <row r="1316" spans="1:24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</row>
    <row r="1317" spans="1:24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</row>
    <row r="1318" spans="1:24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</row>
    <row r="1319" spans="1:24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</row>
    <row r="1320" spans="1:24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</row>
    <row r="1321" spans="1:24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</row>
    <row r="1322" spans="1:24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</row>
    <row r="1323" spans="1:24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</row>
    <row r="1324" spans="1:24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</row>
    <row r="1325" spans="1:24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</row>
    <row r="1326" spans="1:24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</row>
    <row r="1327" spans="1:24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</row>
    <row r="1328" spans="1:24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</row>
    <row r="1329" spans="1:24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</row>
    <row r="1330" spans="1:24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</row>
    <row r="1331" spans="1:24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</row>
    <row r="1332" spans="1:24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</row>
    <row r="1333" spans="1:24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</row>
    <row r="1334" spans="1:24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</row>
    <row r="1335" spans="1:24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</row>
    <row r="1336" spans="1:24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</row>
    <row r="1337" spans="1:24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</row>
    <row r="1338" spans="1:24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</row>
    <row r="1339" spans="1:24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</row>
    <row r="1340" spans="1:24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</row>
    <row r="1341" spans="1:24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</row>
    <row r="1342" spans="1:24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</row>
    <row r="1343" spans="1:24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</row>
    <row r="1344" spans="1:24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</row>
    <row r="1345" spans="1:24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</row>
    <row r="1346" spans="1:24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</row>
    <row r="1347" spans="1:24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</row>
    <row r="1348" spans="1:24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</row>
    <row r="1349" spans="1:24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</row>
    <row r="1350" spans="1:24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</row>
    <row r="1351" spans="1:24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</row>
    <row r="1352" spans="1:24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</row>
    <row r="1353" spans="1:24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</row>
    <row r="1354" spans="1:24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</row>
    <row r="1355" spans="1:24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</row>
    <row r="1356" spans="1:24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</row>
    <row r="1357" spans="1:24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</row>
    <row r="1358" spans="1:24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</row>
    <row r="1359" spans="1:24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</row>
    <row r="1360" spans="1:24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</row>
    <row r="1361" spans="1:24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</row>
    <row r="1362" spans="1:24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</row>
    <row r="1363" spans="1:24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</row>
    <row r="1364" spans="1:24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</row>
    <row r="1365" spans="1:24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</row>
    <row r="1366" spans="1:24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</row>
    <row r="1367" spans="1:24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</row>
    <row r="1368" spans="1:24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</row>
    <row r="1369" spans="1:24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</row>
    <row r="1370" spans="1:24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</row>
    <row r="1371" spans="1:24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</row>
    <row r="1372" spans="1:24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</row>
    <row r="1373" spans="1:24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</row>
    <row r="1374" spans="1:24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</row>
    <row r="1375" spans="1:24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</row>
    <row r="1376" spans="1:24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</row>
    <row r="1377" spans="1:24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</row>
    <row r="1378" spans="1:24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</row>
    <row r="1379" spans="1:24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</row>
    <row r="1380" spans="1:24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</row>
    <row r="1381" spans="1:24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</row>
    <row r="1382" spans="1:24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</row>
    <row r="1383" spans="1:24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</row>
    <row r="1384" spans="1:24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</row>
    <row r="1385" spans="1:24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</row>
    <row r="1386" spans="1:24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</row>
    <row r="1387" spans="1:24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</row>
    <row r="1388" spans="1:24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</row>
    <row r="1389" spans="1:24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</row>
    <row r="1390" spans="1:24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</row>
    <row r="1391" spans="1:24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</row>
    <row r="1392" spans="1:24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</row>
    <row r="1393" spans="1:24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</row>
    <row r="1394" spans="1:24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</row>
    <row r="1395" spans="1:24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</row>
    <row r="1396" spans="1:24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</row>
    <row r="1397" spans="1:24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</row>
    <row r="1398" spans="1:24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</row>
    <row r="1399" spans="1:24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</row>
    <row r="1400" spans="1:24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</row>
    <row r="1401" spans="1:24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</row>
    <row r="1402" spans="1:24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</row>
    <row r="1403" spans="1:24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</row>
    <row r="1404" spans="1:24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</row>
    <row r="1405" spans="1:24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</row>
    <row r="1406" spans="1:24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</row>
    <row r="1407" spans="1:24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</row>
    <row r="1408" spans="1:24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</row>
    <row r="1409" spans="1:24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</row>
    <row r="1410" spans="1:24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</row>
    <row r="1411" spans="1:24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</row>
    <row r="1412" spans="1:24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</row>
    <row r="1413" spans="1:24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</row>
    <row r="1414" spans="1:24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</row>
    <row r="1415" spans="1:24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</row>
    <row r="1416" spans="1:24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</row>
    <row r="1417" spans="1:24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</row>
    <row r="1418" spans="1:24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</row>
    <row r="1419" spans="1:24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</row>
    <row r="1420" spans="1:24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</row>
    <row r="1421" spans="1:24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</row>
    <row r="1422" spans="1:24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</row>
    <row r="1423" spans="1:24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</row>
    <row r="1424" spans="1:24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</row>
    <row r="1425" spans="1:24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</row>
    <row r="1426" spans="1:24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</row>
    <row r="1427" spans="1:24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</row>
    <row r="1428" spans="1:24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</row>
    <row r="1429" spans="1:24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</row>
    <row r="1430" spans="1:24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</row>
    <row r="1431" spans="1:24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</row>
    <row r="1432" spans="1:24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</row>
    <row r="1433" spans="1:24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</row>
    <row r="1434" spans="1:24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</row>
    <row r="1435" spans="1:24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</row>
    <row r="1436" spans="1:24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</row>
    <row r="1437" spans="1:24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</row>
    <row r="1438" spans="1:24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</row>
    <row r="1439" spans="1:24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</row>
    <row r="1440" spans="1:24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</row>
    <row r="1441" spans="1:24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</row>
    <row r="1442" spans="1:24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</row>
    <row r="1443" spans="1:24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</row>
    <row r="1444" spans="1:24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</row>
    <row r="1445" spans="1:24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</row>
    <row r="1446" spans="1:24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</row>
    <row r="1447" spans="1:24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</row>
    <row r="1448" spans="1:24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</row>
    <row r="1449" spans="1:24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</row>
    <row r="1450" spans="1:24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</row>
    <row r="1451" spans="1:24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</row>
    <row r="1452" spans="1:24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</row>
    <row r="1453" spans="1:24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</row>
    <row r="1454" spans="1:24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</row>
    <row r="1455" spans="1:24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</row>
    <row r="1456" spans="1:24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</row>
    <row r="1457" spans="1:24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</row>
    <row r="1458" spans="1:24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</row>
    <row r="1459" spans="1:24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</row>
    <row r="1460" spans="1:24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</row>
    <row r="1461" spans="1:24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</row>
    <row r="1462" spans="1:24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</row>
    <row r="1463" spans="1:24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</row>
    <row r="1464" spans="1:24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</row>
    <row r="1465" spans="1:24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</row>
    <row r="1466" spans="1:24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</row>
    <row r="1467" spans="1:24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</row>
    <row r="1468" spans="1:24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</row>
    <row r="1469" spans="1:24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</row>
    <row r="1470" spans="1:24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</row>
    <row r="1471" spans="1:24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</row>
    <row r="1472" spans="1:24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</row>
    <row r="1473" spans="1:24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</row>
    <row r="1474" spans="1:24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</row>
    <row r="1475" spans="1:24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</row>
    <row r="1476" spans="1:24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</row>
    <row r="1477" spans="1:24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</row>
    <row r="1478" spans="1:24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</row>
    <row r="1479" spans="1:24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</row>
    <row r="1480" spans="1:24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</row>
    <row r="1481" spans="1:24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</row>
    <row r="1482" spans="1:24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</row>
    <row r="1483" spans="1:24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</row>
    <row r="1484" spans="1:24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</row>
    <row r="1485" spans="1:24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</row>
    <row r="1486" spans="1:24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</row>
    <row r="1487" spans="1:24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</row>
    <row r="1488" spans="1:24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</row>
    <row r="1489" spans="1:24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</row>
    <row r="1490" spans="1:24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</row>
    <row r="1491" spans="1:24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</row>
    <row r="1492" spans="1:24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</row>
    <row r="1493" spans="1:24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</row>
    <row r="1494" spans="1:24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</row>
    <row r="1495" spans="1:24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</row>
    <row r="1496" spans="1:24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</row>
    <row r="1497" spans="1:24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</row>
    <row r="1498" spans="1:24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</row>
    <row r="1499" spans="1:24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</row>
    <row r="1500" spans="1:24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</row>
    <row r="1501" spans="1:24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</row>
    <row r="1502" spans="1:24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</row>
    <row r="1503" spans="1:24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</row>
    <row r="1504" spans="1:24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</row>
    <row r="1505" spans="1:24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</row>
    <row r="1506" spans="1:24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</row>
    <row r="1507" spans="1:24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</row>
    <row r="1508" spans="1:24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</row>
    <row r="1509" spans="1:24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</row>
    <row r="1510" spans="1:24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</row>
    <row r="1511" spans="1:24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</row>
    <row r="1512" spans="1:24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</row>
    <row r="1513" spans="1:24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</row>
    <row r="1514" spans="1:24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</row>
    <row r="1515" spans="1:24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</row>
    <row r="1516" spans="1:24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</row>
    <row r="1517" spans="1:24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</row>
    <row r="1518" spans="1:24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</row>
    <row r="1519" spans="1:24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</row>
    <row r="1520" spans="1:24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</row>
    <row r="1521" spans="1:24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</row>
    <row r="1522" spans="1:24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</row>
    <row r="1523" spans="1:24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</row>
    <row r="1524" spans="1:24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</row>
    <row r="1525" spans="1:24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</row>
    <row r="1526" spans="1:24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</row>
    <row r="1527" spans="1:24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</row>
    <row r="1528" spans="1:24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</row>
    <row r="1529" spans="1:24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</row>
    <row r="1530" spans="1:24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</row>
    <row r="1531" spans="1:24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</row>
    <row r="1532" spans="1:24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</row>
    <row r="1533" spans="1:24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</row>
    <row r="1534" spans="1:24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</row>
    <row r="1535" spans="1:24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</row>
    <row r="1536" spans="1:24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</row>
    <row r="1537" spans="1:24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</row>
    <row r="1538" spans="1:24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</row>
    <row r="1539" spans="1:24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</row>
    <row r="1540" spans="1:24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</row>
    <row r="1541" spans="1:24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</row>
    <row r="1542" spans="1:24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</row>
    <row r="1543" spans="1:24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</row>
    <row r="1544" spans="1:24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</row>
    <row r="1545" spans="1:24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</row>
    <row r="1546" spans="1:24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</row>
    <row r="1547" spans="1:24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</row>
    <row r="1548" spans="1:24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</row>
    <row r="1549" spans="1:24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</row>
    <row r="1550" spans="1:24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</row>
    <row r="1551" spans="1:24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</row>
    <row r="1552" spans="1:24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</row>
    <row r="1553" spans="1:24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</row>
    <row r="1554" spans="1:24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</row>
    <row r="1555" spans="1:24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</row>
    <row r="1556" spans="1:24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</row>
    <row r="1557" spans="1:24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</row>
    <row r="1558" spans="1:24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</row>
    <row r="1559" spans="1:24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</row>
    <row r="1560" spans="1:24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</row>
    <row r="1561" spans="1:24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</row>
    <row r="1562" spans="1:24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</row>
    <row r="1563" spans="1:24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</row>
    <row r="1564" spans="1:24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</row>
    <row r="1565" spans="1:24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</row>
    <row r="1566" spans="1:24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</row>
    <row r="1567" spans="1:24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</row>
    <row r="1568" spans="1:24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</row>
    <row r="1569" spans="1:24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</row>
    <row r="1570" spans="1:24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</row>
    <row r="1571" spans="1:24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</row>
    <row r="1572" spans="1:24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</row>
    <row r="1573" spans="1:24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</row>
    <row r="1574" spans="1:24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</row>
    <row r="1575" spans="1:24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</row>
    <row r="1576" spans="1:24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</row>
    <row r="1577" spans="1:24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</row>
    <row r="1578" spans="1:24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</row>
    <row r="1579" spans="1:24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</row>
    <row r="1580" spans="1:24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</row>
    <row r="1581" spans="1:24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</row>
    <row r="1582" spans="1:24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</row>
    <row r="1583" spans="1:24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</row>
    <row r="1584" spans="1:24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</row>
    <row r="1585" spans="1:24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</row>
    <row r="1586" spans="1:24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</row>
    <row r="1587" spans="1:24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</row>
    <row r="1588" spans="1:24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</row>
    <row r="1589" spans="1:24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</row>
    <row r="1590" spans="1:24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</row>
    <row r="1591" spans="1:24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</row>
    <row r="1592" spans="1:24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</row>
    <row r="1593" spans="1:24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</row>
    <row r="1594" spans="1:24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</row>
    <row r="1595" spans="1:24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</row>
    <row r="1596" spans="1:24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</row>
    <row r="1597" spans="1:24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</row>
    <row r="1598" spans="1:24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</row>
    <row r="1599" spans="1:24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</row>
    <row r="1600" spans="1:24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</row>
    <row r="1601" spans="1:24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</row>
    <row r="1602" spans="1:24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</row>
    <row r="1603" spans="1:24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</row>
    <row r="1604" spans="1:24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</row>
    <row r="1605" spans="1:24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</row>
    <row r="1606" spans="1:24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</row>
    <row r="1607" spans="1:24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</row>
    <row r="1608" spans="1:24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</row>
    <row r="1609" spans="1:24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</row>
    <row r="1610" spans="1:24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</row>
    <row r="1611" spans="1:24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</row>
    <row r="1612" spans="1:24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</row>
    <row r="1613" spans="1:24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</row>
    <row r="1614" spans="1:24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</row>
    <row r="1615" spans="1:24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</row>
    <row r="1616" spans="1:24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</row>
    <row r="1617" spans="1:24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</row>
    <row r="1618" spans="1:24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</row>
    <row r="1619" spans="1:24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</row>
    <row r="1620" spans="1:24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</row>
    <row r="1621" spans="1:24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</row>
    <row r="1622" spans="1:24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</row>
    <row r="1623" spans="1:24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</row>
    <row r="1624" spans="1:24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</row>
    <row r="1625" spans="1:24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</row>
    <row r="1626" spans="1:24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</row>
    <row r="1627" spans="1:24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</row>
    <row r="1628" spans="1:24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</row>
    <row r="1629" spans="1:24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</row>
    <row r="1630" spans="1:24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</row>
    <row r="1631" spans="1:24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</row>
    <row r="1632" spans="1:24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</row>
    <row r="1633" spans="1:24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</row>
    <row r="1634" spans="1:24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</row>
    <row r="1635" spans="1:24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</row>
    <row r="1636" spans="1:24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</row>
    <row r="1637" spans="1:24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</row>
    <row r="1638" spans="1:24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</row>
    <row r="1639" spans="1:24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</row>
    <row r="1640" spans="1:24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</row>
    <row r="1641" spans="1:24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</row>
    <row r="1642" spans="1:24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</row>
    <row r="1643" spans="1:24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</row>
    <row r="1644" spans="1:24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</row>
    <row r="1645" spans="1:24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</row>
    <row r="1646" spans="1:24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</row>
    <row r="1647" spans="1:24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</row>
    <row r="1648" spans="1:24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</row>
    <row r="1649" spans="1:24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</row>
    <row r="1650" spans="1:24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</row>
    <row r="1651" spans="1:24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</row>
    <row r="1652" spans="1:24" x14ac:dyDescent="0.2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</row>
    <row r="1653" spans="1:24" x14ac:dyDescent="0.2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</row>
    <row r="1654" spans="1:24" x14ac:dyDescent="0.2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</row>
    <row r="1655" spans="1:24" x14ac:dyDescent="0.2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</row>
    <row r="1656" spans="1:24" x14ac:dyDescent="0.2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</row>
    <row r="1657" spans="1:24" x14ac:dyDescent="0.2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</row>
    <row r="1658" spans="1:24" x14ac:dyDescent="0.2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</row>
    <row r="1659" spans="1:24" x14ac:dyDescent="0.2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</row>
    <row r="1660" spans="1:24" x14ac:dyDescent="0.2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</row>
    <row r="1661" spans="1:24" x14ac:dyDescent="0.2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</row>
    <row r="1662" spans="1:24" x14ac:dyDescent="0.2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</row>
    <row r="1663" spans="1:24" x14ac:dyDescent="0.2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</row>
    <row r="1664" spans="1:24" x14ac:dyDescent="0.2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</row>
    <row r="1665" spans="1:24" x14ac:dyDescent="0.2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</row>
    <row r="1666" spans="1:24" x14ac:dyDescent="0.2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</row>
    <row r="1667" spans="1:24" x14ac:dyDescent="0.2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</row>
    <row r="1668" spans="1:24" x14ac:dyDescent="0.2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</row>
    <row r="1669" spans="1:24" x14ac:dyDescent="0.2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</row>
    <row r="1670" spans="1:24" x14ac:dyDescent="0.2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</row>
    <row r="1671" spans="1:24" x14ac:dyDescent="0.2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</row>
    <row r="1672" spans="1:24" x14ac:dyDescent="0.2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</row>
    <row r="1673" spans="1:24" x14ac:dyDescent="0.2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</row>
    <row r="1674" spans="1:24" x14ac:dyDescent="0.2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</row>
    <row r="1675" spans="1:24" x14ac:dyDescent="0.2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</row>
    <row r="1676" spans="1:24" x14ac:dyDescent="0.2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</row>
    <row r="1677" spans="1:24" x14ac:dyDescent="0.2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</row>
    <row r="1678" spans="1:24" x14ac:dyDescent="0.2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</row>
    <row r="1679" spans="1:24" x14ac:dyDescent="0.2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</row>
    <row r="1680" spans="1:24" x14ac:dyDescent="0.2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</row>
    <row r="1681" spans="1:24" x14ac:dyDescent="0.2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</row>
    <row r="1682" spans="1:24" x14ac:dyDescent="0.2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</row>
    <row r="1683" spans="1:24" x14ac:dyDescent="0.2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</row>
    <row r="1684" spans="1:24" x14ac:dyDescent="0.2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</row>
    <row r="1685" spans="1:24" x14ac:dyDescent="0.2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</row>
    <row r="1686" spans="1:24" x14ac:dyDescent="0.2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</row>
    <row r="1687" spans="1:24" x14ac:dyDescent="0.2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</row>
    <row r="1688" spans="1:24" x14ac:dyDescent="0.2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</row>
    <row r="1689" spans="1:24" x14ac:dyDescent="0.2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</row>
    <row r="1690" spans="1:24" x14ac:dyDescent="0.2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</row>
    <row r="1691" spans="1:24" x14ac:dyDescent="0.2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</row>
    <row r="1692" spans="1:24" x14ac:dyDescent="0.2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</row>
    <row r="1693" spans="1:24" x14ac:dyDescent="0.2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</row>
    <row r="1694" spans="1:24" x14ac:dyDescent="0.2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</row>
    <row r="1695" spans="1:24" x14ac:dyDescent="0.2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</row>
    <row r="1696" spans="1:24" x14ac:dyDescent="0.2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</row>
    <row r="1697" spans="1:24" x14ac:dyDescent="0.2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</row>
    <row r="1698" spans="1:24" x14ac:dyDescent="0.2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</row>
    <row r="1699" spans="1:24" x14ac:dyDescent="0.2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</row>
    <row r="1700" spans="1:24" x14ac:dyDescent="0.2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</row>
    <row r="1701" spans="1:24" x14ac:dyDescent="0.2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</row>
    <row r="1702" spans="1:24" x14ac:dyDescent="0.2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</row>
    <row r="1703" spans="1:24" x14ac:dyDescent="0.2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</row>
    <row r="1704" spans="1:24" x14ac:dyDescent="0.2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</row>
    <row r="1705" spans="1:24" x14ac:dyDescent="0.2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</row>
    <row r="1706" spans="1:24" x14ac:dyDescent="0.2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</row>
    <row r="1707" spans="1:24" x14ac:dyDescent="0.2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</row>
    <row r="1708" spans="1:24" x14ac:dyDescent="0.2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</row>
    <row r="1709" spans="1:24" x14ac:dyDescent="0.2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</row>
    <row r="1710" spans="1:24" x14ac:dyDescent="0.2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</row>
    <row r="1711" spans="1:24" x14ac:dyDescent="0.2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</row>
    <row r="1712" spans="1:24" x14ac:dyDescent="0.2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</row>
    <row r="1713" spans="1:24" x14ac:dyDescent="0.2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</row>
  </sheetData>
  <sortState ref="A4:X83">
    <sortCondition descending="1" ref="C4:C83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821"/>
  <sheetViews>
    <sheetView workbookViewId="0">
      <selection activeCell="A4" sqref="A4"/>
    </sheetView>
  </sheetViews>
  <sheetFormatPr baseColWidth="10" defaultRowHeight="16" x14ac:dyDescent="0.2"/>
  <cols>
    <col min="1" max="4" width="12" style="23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1281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23" t="s">
        <v>201</v>
      </c>
      <c r="B4" s="23" t="s">
        <v>202</v>
      </c>
      <c r="C4" s="15" t="s">
        <v>1605</v>
      </c>
      <c r="D4" s="23">
        <f t="shared" ref="D4:D48" si="0">TTEST(E4:H4,O4:R4,2,2)</f>
        <v>5.5833492424416896E-3</v>
      </c>
      <c r="E4" s="10">
        <v>1.5224999999999999E-4</v>
      </c>
      <c r="F4" s="10">
        <v>1.2837999999999999E-4</v>
      </c>
      <c r="G4" s="10">
        <v>5.6619999999999997E-5</v>
      </c>
      <c r="H4" s="10">
        <v>6.3260000000000001E-5</v>
      </c>
      <c r="I4" s="10">
        <f t="shared" ref="I4:I48" si="1">AVERAGEIF(E4:H4,"&lt;&gt;0")</f>
        <v>1.0012749999999999E-4</v>
      </c>
      <c r="J4" s="10">
        <v>4</v>
      </c>
      <c r="K4" s="10">
        <v>3</v>
      </c>
      <c r="L4" s="10">
        <v>1</v>
      </c>
      <c r="M4" s="10">
        <v>1</v>
      </c>
      <c r="N4" s="10">
        <f t="shared" ref="N4:N48" si="2">AVERAGE(J4:M4)</f>
        <v>2.25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48" si="3">AVERAGE(T4:W4)</f>
        <v>0</v>
      </c>
    </row>
    <row r="5" spans="1:24" x14ac:dyDescent="0.2">
      <c r="A5" s="23" t="s">
        <v>1255</v>
      </c>
      <c r="B5" s="23" t="s">
        <v>1294</v>
      </c>
      <c r="C5" s="45" t="s">
        <v>1605</v>
      </c>
      <c r="D5" s="23">
        <f t="shared" si="0"/>
        <v>3.1287605207891034E-2</v>
      </c>
      <c r="E5" s="10">
        <v>3.4917999999999999E-4</v>
      </c>
      <c r="F5" s="10">
        <v>2.2432999999999999E-4</v>
      </c>
      <c r="G5" s="10">
        <v>7.4209999999999996E-5</v>
      </c>
      <c r="H5" s="10">
        <v>8.2910000000000004E-5</v>
      </c>
      <c r="I5" s="10">
        <f t="shared" si="1"/>
        <v>1.8265749999999998E-4</v>
      </c>
      <c r="J5" s="10">
        <v>7</v>
      </c>
      <c r="K5" s="10">
        <v>4</v>
      </c>
      <c r="L5" s="10">
        <v>1</v>
      </c>
      <c r="M5" s="10">
        <v>1</v>
      </c>
      <c r="N5" s="10">
        <f t="shared" si="2"/>
        <v>3.25</v>
      </c>
      <c r="O5" s="11">
        <v>0</v>
      </c>
      <c r="P5" s="11">
        <v>0</v>
      </c>
      <c r="Q5" s="11">
        <v>0</v>
      </c>
      <c r="R5" s="11">
        <v>0</v>
      </c>
      <c r="S5" s="11" t="e">
        <f t="shared" ref="S5:S48" si="4">AVERAGEIF(O5:R5,"&lt;&gt;0")</f>
        <v>#DIV/0!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23" t="s">
        <v>1141</v>
      </c>
      <c r="B6" s="23" t="s">
        <v>1142</v>
      </c>
      <c r="C6" s="45" t="s">
        <v>1605</v>
      </c>
      <c r="D6" s="23">
        <f t="shared" si="0"/>
        <v>4.025782929793905E-2</v>
      </c>
      <c r="E6" s="10">
        <v>2.3439999999999999E-5</v>
      </c>
      <c r="F6" s="10">
        <v>1.3176999999999999E-4</v>
      </c>
      <c r="G6" s="10">
        <v>3.1386000000000001E-4</v>
      </c>
      <c r="H6" s="10">
        <v>1.5584E-4</v>
      </c>
      <c r="I6" s="10">
        <f t="shared" si="1"/>
        <v>1.562275E-4</v>
      </c>
      <c r="J6" s="10">
        <v>1</v>
      </c>
      <c r="K6" s="10">
        <v>5</v>
      </c>
      <c r="L6" s="10">
        <v>9</v>
      </c>
      <c r="M6" s="10">
        <v>4</v>
      </c>
      <c r="N6" s="10">
        <f t="shared" si="2"/>
        <v>4.75</v>
      </c>
      <c r="O6" s="11">
        <v>0</v>
      </c>
      <c r="P6" s="11">
        <v>0</v>
      </c>
      <c r="Q6" s="11">
        <v>0</v>
      </c>
      <c r="R6" s="11">
        <v>0</v>
      </c>
      <c r="S6" s="11" t="e">
        <f t="shared" si="4"/>
        <v>#DIV/0!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23" t="s">
        <v>164</v>
      </c>
      <c r="B7" s="23" t="s">
        <v>165</v>
      </c>
      <c r="C7" s="45" t="s">
        <v>1605</v>
      </c>
      <c r="D7" s="23">
        <f t="shared" si="0"/>
        <v>3.1186172959278471E-4</v>
      </c>
      <c r="E7" s="10">
        <v>9.6803000000000004E-4</v>
      </c>
      <c r="F7" s="10">
        <v>7.1235999999999999E-4</v>
      </c>
      <c r="G7" s="10">
        <v>1.15208E-3</v>
      </c>
      <c r="H7" s="10">
        <v>6.4353999999999995E-4</v>
      </c>
      <c r="I7" s="10">
        <f t="shared" si="1"/>
        <v>8.6900249999999997E-4</v>
      </c>
      <c r="J7" s="10">
        <v>55</v>
      </c>
      <c r="K7" s="10">
        <v>36</v>
      </c>
      <c r="L7" s="10">
        <v>44</v>
      </c>
      <c r="M7" s="10">
        <v>22</v>
      </c>
      <c r="N7" s="10">
        <f t="shared" si="2"/>
        <v>39.25</v>
      </c>
      <c r="O7" s="11">
        <v>0</v>
      </c>
      <c r="P7" s="11">
        <v>0</v>
      </c>
      <c r="Q7" s="11">
        <v>0</v>
      </c>
      <c r="R7" s="11">
        <v>0</v>
      </c>
      <c r="S7" s="11" t="e">
        <f t="shared" si="4"/>
        <v>#DIV/0!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23" t="s">
        <v>579</v>
      </c>
      <c r="B8" s="23" t="s">
        <v>580</v>
      </c>
      <c r="C8" s="45" t="s">
        <v>1605</v>
      </c>
      <c r="D8" s="23">
        <f t="shared" si="0"/>
        <v>2.9176429153999366E-2</v>
      </c>
      <c r="E8" s="10">
        <v>1.4212E-4</v>
      </c>
      <c r="F8" s="10">
        <v>1.9972999999999999E-4</v>
      </c>
      <c r="G8" s="10">
        <v>2.1143E-4</v>
      </c>
      <c r="H8" s="10">
        <v>0</v>
      </c>
      <c r="I8" s="10">
        <f t="shared" si="1"/>
        <v>1.8442666666666665E-4</v>
      </c>
      <c r="J8" s="10">
        <v>4</v>
      </c>
      <c r="K8" s="10">
        <v>5</v>
      </c>
      <c r="L8" s="10">
        <v>4</v>
      </c>
      <c r="M8" s="10">
        <v>0</v>
      </c>
      <c r="N8" s="10">
        <f t="shared" si="2"/>
        <v>3.25</v>
      </c>
      <c r="O8" s="11">
        <v>0</v>
      </c>
      <c r="P8" s="11">
        <v>0</v>
      </c>
      <c r="Q8" s="11">
        <v>0</v>
      </c>
      <c r="R8" s="11">
        <v>0</v>
      </c>
      <c r="S8" s="11" t="e">
        <f t="shared" si="4"/>
        <v>#DIV/0!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23" t="s">
        <v>1084</v>
      </c>
      <c r="B9" s="23" t="s">
        <v>1289</v>
      </c>
      <c r="C9" s="45" t="s">
        <v>1605</v>
      </c>
      <c r="D9" s="23">
        <f t="shared" si="0"/>
        <v>7.7055931372582264E-4</v>
      </c>
      <c r="E9" s="10">
        <v>1.3423999999999999E-4</v>
      </c>
      <c r="F9" s="10">
        <v>8.6240000000000001E-5</v>
      </c>
      <c r="G9" s="10">
        <v>1.7117E-4</v>
      </c>
      <c r="H9" s="10">
        <v>9.5610000000000001E-5</v>
      </c>
      <c r="I9" s="10">
        <f t="shared" si="1"/>
        <v>1.21815E-4</v>
      </c>
      <c r="J9" s="10">
        <v>7</v>
      </c>
      <c r="K9" s="10">
        <v>4</v>
      </c>
      <c r="L9" s="10">
        <v>6</v>
      </c>
      <c r="M9" s="10">
        <v>3</v>
      </c>
      <c r="N9" s="10">
        <f t="shared" si="2"/>
        <v>5</v>
      </c>
      <c r="O9" s="11">
        <v>0</v>
      </c>
      <c r="P9" s="11">
        <v>0</v>
      </c>
      <c r="Q9" s="11">
        <v>0</v>
      </c>
      <c r="R9" s="11">
        <v>0</v>
      </c>
      <c r="S9" s="11" t="e">
        <f t="shared" si="4"/>
        <v>#DIV/0!</v>
      </c>
      <c r="T9" s="11">
        <v>0</v>
      </c>
      <c r="U9" s="11">
        <v>0</v>
      </c>
      <c r="V9" s="11">
        <v>0</v>
      </c>
      <c r="W9" s="11">
        <v>0</v>
      </c>
      <c r="X9" s="11">
        <f t="shared" si="3"/>
        <v>0</v>
      </c>
    </row>
    <row r="10" spans="1:24" x14ac:dyDescent="0.2">
      <c r="A10" s="23" t="s">
        <v>119</v>
      </c>
      <c r="B10" s="23" t="s">
        <v>1284</v>
      </c>
      <c r="C10" s="45" t="s">
        <v>1605</v>
      </c>
      <c r="D10" s="23">
        <f t="shared" si="0"/>
        <v>1.1188920297737147E-2</v>
      </c>
      <c r="E10" s="10">
        <v>4.5692999999999998E-4</v>
      </c>
      <c r="F10" s="10">
        <v>2.0549000000000001E-4</v>
      </c>
      <c r="G10" s="10">
        <v>1.9033E-4</v>
      </c>
      <c r="H10" s="10">
        <v>1.5187999999999999E-4</v>
      </c>
      <c r="I10" s="10">
        <f t="shared" si="1"/>
        <v>2.5115750000000002E-4</v>
      </c>
      <c r="J10" s="10">
        <v>25</v>
      </c>
      <c r="K10" s="10">
        <v>10</v>
      </c>
      <c r="L10" s="10">
        <v>7</v>
      </c>
      <c r="M10" s="10">
        <v>5</v>
      </c>
      <c r="N10" s="10">
        <f t="shared" si="2"/>
        <v>11.75</v>
      </c>
      <c r="O10" s="11">
        <v>0</v>
      </c>
      <c r="P10" s="11">
        <v>0</v>
      </c>
      <c r="Q10" s="11">
        <v>0</v>
      </c>
      <c r="R10" s="11">
        <v>0</v>
      </c>
      <c r="S10" s="11" t="e">
        <f t="shared" si="4"/>
        <v>#DIV/0!</v>
      </c>
      <c r="T10" s="11">
        <v>0</v>
      </c>
      <c r="U10" s="11">
        <v>0</v>
      </c>
      <c r="V10" s="11">
        <v>0</v>
      </c>
      <c r="W10" s="11">
        <v>0</v>
      </c>
      <c r="X10" s="11">
        <f t="shared" si="3"/>
        <v>0</v>
      </c>
    </row>
    <row r="11" spans="1:24" x14ac:dyDescent="0.2">
      <c r="A11" s="23" t="s">
        <v>725</v>
      </c>
      <c r="B11" s="23" t="s">
        <v>1296</v>
      </c>
      <c r="C11" s="45" t="s">
        <v>1605</v>
      </c>
      <c r="D11" s="23">
        <f t="shared" si="0"/>
        <v>4.7995167817545217E-2</v>
      </c>
      <c r="E11" s="10">
        <v>2.8603E-4</v>
      </c>
      <c r="F11" s="10">
        <v>1.2862999999999999E-4</v>
      </c>
      <c r="G11" s="10">
        <v>1.7021000000000001E-4</v>
      </c>
      <c r="H11" s="10">
        <v>0</v>
      </c>
      <c r="I11" s="10">
        <f t="shared" si="1"/>
        <v>1.9495666666666665E-4</v>
      </c>
      <c r="J11" s="10">
        <v>5</v>
      </c>
      <c r="K11" s="10">
        <v>2</v>
      </c>
      <c r="L11" s="10">
        <v>2</v>
      </c>
      <c r="M11" s="10">
        <v>0</v>
      </c>
      <c r="N11" s="10">
        <f t="shared" si="2"/>
        <v>2.25</v>
      </c>
      <c r="O11" s="11">
        <v>0</v>
      </c>
      <c r="P11" s="11">
        <v>0</v>
      </c>
      <c r="Q11" s="11">
        <v>0</v>
      </c>
      <c r="R11" s="11">
        <v>0</v>
      </c>
      <c r="S11" s="11" t="e">
        <f t="shared" si="4"/>
        <v>#DIV/0!</v>
      </c>
      <c r="T11" s="11">
        <v>0</v>
      </c>
      <c r="U11" s="11">
        <v>0</v>
      </c>
      <c r="V11" s="11">
        <v>0</v>
      </c>
      <c r="W11" s="11">
        <v>0</v>
      </c>
      <c r="X11" s="11">
        <f t="shared" si="3"/>
        <v>0</v>
      </c>
    </row>
    <row r="12" spans="1:24" x14ac:dyDescent="0.2">
      <c r="A12" s="23" t="s">
        <v>456</v>
      </c>
      <c r="B12" s="23" t="s">
        <v>1288</v>
      </c>
      <c r="C12" s="45" t="s">
        <v>1605</v>
      </c>
      <c r="D12" s="23">
        <f t="shared" si="0"/>
        <v>3.0452863423939612E-4</v>
      </c>
      <c r="E12" s="10">
        <v>3.2861000000000001E-4</v>
      </c>
      <c r="F12" s="10">
        <v>2.0525E-4</v>
      </c>
      <c r="G12" s="10">
        <v>2.7158999999999999E-4</v>
      </c>
      <c r="H12" s="10">
        <v>1.8205000000000001E-4</v>
      </c>
      <c r="I12" s="10">
        <f t="shared" si="1"/>
        <v>2.4687500000000002E-4</v>
      </c>
      <c r="J12" s="10">
        <v>9</v>
      </c>
      <c r="K12" s="10">
        <v>5</v>
      </c>
      <c r="L12" s="10">
        <v>5</v>
      </c>
      <c r="M12" s="10">
        <v>3</v>
      </c>
      <c r="N12" s="10">
        <f t="shared" si="2"/>
        <v>5.5</v>
      </c>
      <c r="O12" s="11">
        <v>0</v>
      </c>
      <c r="P12" s="11">
        <v>0</v>
      </c>
      <c r="Q12" s="11">
        <v>0</v>
      </c>
      <c r="R12" s="11">
        <v>0</v>
      </c>
      <c r="S12" s="11" t="e">
        <f t="shared" si="4"/>
        <v>#DIV/0!</v>
      </c>
      <c r="T12" s="11">
        <v>0</v>
      </c>
      <c r="U12" s="11">
        <v>0</v>
      </c>
      <c r="V12" s="11">
        <v>0</v>
      </c>
      <c r="W12" s="11">
        <v>0</v>
      </c>
      <c r="X12" s="11">
        <f t="shared" si="3"/>
        <v>0</v>
      </c>
    </row>
    <row r="13" spans="1:24" x14ac:dyDescent="0.2">
      <c r="A13" s="23" t="s">
        <v>249</v>
      </c>
      <c r="B13" s="23" t="s">
        <v>1290</v>
      </c>
      <c r="C13" s="45" t="s">
        <v>1605</v>
      </c>
      <c r="D13" s="23">
        <f t="shared" si="0"/>
        <v>8.5730419015649811E-4</v>
      </c>
      <c r="E13" s="10">
        <v>2.9836000000000001E-4</v>
      </c>
      <c r="F13" s="10">
        <v>2.2363E-4</v>
      </c>
      <c r="G13" s="10">
        <v>1.4794999999999999E-4</v>
      </c>
      <c r="H13" s="10">
        <v>3.3058000000000002E-4</v>
      </c>
      <c r="I13" s="10">
        <f t="shared" si="1"/>
        <v>2.5012999999999999E-4</v>
      </c>
      <c r="J13" s="10">
        <v>6</v>
      </c>
      <c r="K13" s="10">
        <v>4</v>
      </c>
      <c r="L13" s="10">
        <v>2</v>
      </c>
      <c r="M13" s="10">
        <v>4</v>
      </c>
      <c r="N13" s="10">
        <f t="shared" si="2"/>
        <v>4</v>
      </c>
      <c r="O13" s="11">
        <v>0</v>
      </c>
      <c r="P13" s="11">
        <v>0</v>
      </c>
      <c r="Q13" s="11">
        <v>0</v>
      </c>
      <c r="R13" s="11">
        <v>0</v>
      </c>
      <c r="S13" s="11" t="e">
        <f t="shared" si="4"/>
        <v>#DIV/0!</v>
      </c>
      <c r="T13" s="11">
        <v>0</v>
      </c>
      <c r="U13" s="11">
        <v>0</v>
      </c>
      <c r="V13" s="11">
        <v>0</v>
      </c>
      <c r="W13" s="11">
        <v>0</v>
      </c>
      <c r="X13" s="11">
        <f t="shared" si="3"/>
        <v>0</v>
      </c>
    </row>
    <row r="14" spans="1:24" x14ac:dyDescent="0.2">
      <c r="A14" s="23" t="s">
        <v>285</v>
      </c>
      <c r="B14" s="23" t="s">
        <v>286</v>
      </c>
      <c r="C14" s="45" t="s">
        <v>1605</v>
      </c>
      <c r="D14" s="23">
        <f t="shared" si="0"/>
        <v>2.9385039173330987E-3</v>
      </c>
      <c r="E14" s="10">
        <v>9.0897000000000005E-4</v>
      </c>
      <c r="F14" s="10">
        <v>8.1755E-4</v>
      </c>
      <c r="G14" s="10">
        <v>2.7044999999999999E-4</v>
      </c>
      <c r="H14" s="10">
        <v>7.5533999999999996E-4</v>
      </c>
      <c r="I14" s="10">
        <f t="shared" si="1"/>
        <v>6.880775E-4</v>
      </c>
      <c r="J14" s="10">
        <v>10</v>
      </c>
      <c r="K14" s="10">
        <v>8</v>
      </c>
      <c r="L14" s="10">
        <v>2</v>
      </c>
      <c r="M14" s="10">
        <v>5</v>
      </c>
      <c r="N14" s="10">
        <f t="shared" si="2"/>
        <v>6.25</v>
      </c>
      <c r="O14" s="11">
        <v>0</v>
      </c>
      <c r="P14" s="11">
        <v>0</v>
      </c>
      <c r="Q14" s="11">
        <v>0</v>
      </c>
      <c r="R14" s="11">
        <v>0</v>
      </c>
      <c r="S14" s="11" t="e">
        <f t="shared" si="4"/>
        <v>#DIV/0!</v>
      </c>
      <c r="T14" s="11">
        <v>0</v>
      </c>
      <c r="U14" s="11">
        <v>0</v>
      </c>
      <c r="V14" s="11">
        <v>0</v>
      </c>
      <c r="W14" s="11">
        <v>0</v>
      </c>
      <c r="X14" s="11">
        <f t="shared" si="3"/>
        <v>0</v>
      </c>
    </row>
    <row r="15" spans="1:24" x14ac:dyDescent="0.2">
      <c r="A15" s="23" t="s">
        <v>143</v>
      </c>
      <c r="B15" s="23" t="s">
        <v>144</v>
      </c>
      <c r="C15" s="45" t="s">
        <v>1605</v>
      </c>
      <c r="D15" s="23">
        <f t="shared" si="0"/>
        <v>1.5253777144142309E-2</v>
      </c>
      <c r="E15" s="10">
        <v>5.5462000000000003E-4</v>
      </c>
      <c r="F15" s="10">
        <v>1.2470999999999999E-3</v>
      </c>
      <c r="G15" s="10">
        <v>7.0722000000000005E-4</v>
      </c>
      <c r="H15" s="10">
        <v>2.6336000000000003E-4</v>
      </c>
      <c r="I15" s="10">
        <f t="shared" si="1"/>
        <v>6.9307500000000003E-4</v>
      </c>
      <c r="J15" s="10">
        <v>7</v>
      </c>
      <c r="K15" s="10">
        <v>14</v>
      </c>
      <c r="L15" s="10">
        <v>6</v>
      </c>
      <c r="M15" s="10">
        <v>2</v>
      </c>
      <c r="N15" s="10">
        <f t="shared" si="2"/>
        <v>7.25</v>
      </c>
      <c r="O15" s="11">
        <v>0</v>
      </c>
      <c r="P15" s="11">
        <v>0</v>
      </c>
      <c r="Q15" s="11">
        <v>0</v>
      </c>
      <c r="R15" s="11">
        <v>0</v>
      </c>
      <c r="S15" s="11" t="e">
        <f t="shared" si="4"/>
        <v>#DIV/0!</v>
      </c>
      <c r="T15" s="11">
        <v>0</v>
      </c>
      <c r="U15" s="11">
        <v>0</v>
      </c>
      <c r="V15" s="11">
        <v>0</v>
      </c>
      <c r="W15" s="11">
        <v>0</v>
      </c>
      <c r="X15" s="11">
        <f t="shared" si="3"/>
        <v>0</v>
      </c>
    </row>
    <row r="16" spans="1:24" x14ac:dyDescent="0.2">
      <c r="A16" s="23" t="s">
        <v>129</v>
      </c>
      <c r="B16" s="23" t="s">
        <v>225</v>
      </c>
      <c r="C16" s="45" t="s">
        <v>1605</v>
      </c>
      <c r="D16" s="23">
        <f t="shared" si="0"/>
        <v>2.9458206199777938E-2</v>
      </c>
      <c r="E16" s="10">
        <v>1.9071400000000001E-3</v>
      </c>
      <c r="F16" s="10">
        <v>1.61684E-3</v>
      </c>
      <c r="G16" s="10">
        <v>1.25136E-3</v>
      </c>
      <c r="H16" s="10">
        <v>0</v>
      </c>
      <c r="I16" s="10">
        <f t="shared" si="1"/>
        <v>1.5917800000000001E-3</v>
      </c>
      <c r="J16" s="10">
        <v>35.142857142857146</v>
      </c>
      <c r="K16" s="10">
        <v>26.5</v>
      </c>
      <c r="L16" s="10">
        <v>15.5</v>
      </c>
      <c r="M16" s="10">
        <v>0</v>
      </c>
      <c r="N16" s="10">
        <f t="shared" si="2"/>
        <v>19.285714285714285</v>
      </c>
      <c r="O16" s="11">
        <v>0</v>
      </c>
      <c r="P16" s="11">
        <v>0</v>
      </c>
      <c r="Q16" s="11">
        <v>0</v>
      </c>
      <c r="R16" s="11">
        <v>0</v>
      </c>
      <c r="S16" s="11" t="e">
        <f t="shared" si="4"/>
        <v>#DIV/0!</v>
      </c>
      <c r="T16" s="11">
        <v>0</v>
      </c>
      <c r="U16" s="11">
        <v>0</v>
      </c>
      <c r="V16" s="11">
        <v>0</v>
      </c>
      <c r="W16" s="11">
        <v>0</v>
      </c>
      <c r="X16" s="11">
        <f t="shared" si="3"/>
        <v>0</v>
      </c>
    </row>
    <row r="17" spans="1:24" x14ac:dyDescent="0.2">
      <c r="A17" s="23" t="s">
        <v>129</v>
      </c>
      <c r="B17" s="23" t="s">
        <v>130</v>
      </c>
      <c r="C17" s="45" t="s">
        <v>1605</v>
      </c>
      <c r="D17" s="23">
        <f t="shared" si="0"/>
        <v>1.013233876526178E-2</v>
      </c>
      <c r="E17" s="10">
        <v>3.1822000000000003E-4</v>
      </c>
      <c r="F17" s="10">
        <v>1.6186900000000001E-3</v>
      </c>
      <c r="G17" s="10">
        <v>1.2527899999999999E-3</v>
      </c>
      <c r="H17" s="10">
        <v>1.89621E-3</v>
      </c>
      <c r="I17" s="10">
        <f t="shared" si="1"/>
        <v>1.2714775E-3</v>
      </c>
      <c r="J17" s="10">
        <v>5.8571428571428568</v>
      </c>
      <c r="K17" s="10">
        <v>26.5</v>
      </c>
      <c r="L17" s="10">
        <v>15.5</v>
      </c>
      <c r="M17" s="10">
        <v>21</v>
      </c>
      <c r="N17" s="10">
        <f t="shared" si="2"/>
        <v>17.214285714285715</v>
      </c>
      <c r="O17" s="11">
        <v>0</v>
      </c>
      <c r="P17" s="11">
        <v>0</v>
      </c>
      <c r="Q17" s="11">
        <v>0</v>
      </c>
      <c r="R17" s="11">
        <v>0</v>
      </c>
      <c r="S17" s="11" t="e">
        <f t="shared" si="4"/>
        <v>#DIV/0!</v>
      </c>
      <c r="T17" s="11">
        <v>0</v>
      </c>
      <c r="U17" s="11">
        <v>0</v>
      </c>
      <c r="V17" s="11">
        <v>0</v>
      </c>
      <c r="W17" s="11">
        <v>0</v>
      </c>
      <c r="X17" s="11">
        <f t="shared" si="3"/>
        <v>0</v>
      </c>
    </row>
    <row r="18" spans="1:24" x14ac:dyDescent="0.2">
      <c r="A18" s="23" t="s">
        <v>904</v>
      </c>
      <c r="B18" s="23" t="s">
        <v>905</v>
      </c>
      <c r="C18" s="45" t="s">
        <v>1605</v>
      </c>
      <c r="D18" s="23">
        <f t="shared" si="0"/>
        <v>3.606542307920689E-2</v>
      </c>
      <c r="E18" s="10">
        <v>1.6798E-4</v>
      </c>
      <c r="F18" s="10">
        <v>2.3607000000000001E-4</v>
      </c>
      <c r="G18" s="10">
        <v>3.1238000000000001E-4</v>
      </c>
      <c r="H18" s="10">
        <v>0</v>
      </c>
      <c r="I18" s="10">
        <f t="shared" si="1"/>
        <v>2.3881E-4</v>
      </c>
      <c r="J18" s="10">
        <v>4</v>
      </c>
      <c r="K18" s="10">
        <v>5</v>
      </c>
      <c r="L18" s="10">
        <v>5</v>
      </c>
      <c r="M18" s="10">
        <v>0</v>
      </c>
      <c r="N18" s="10">
        <f t="shared" si="2"/>
        <v>3.5</v>
      </c>
      <c r="O18" s="11">
        <v>0</v>
      </c>
      <c r="P18" s="11">
        <v>0</v>
      </c>
      <c r="Q18" s="11">
        <v>0</v>
      </c>
      <c r="R18" s="11">
        <v>0</v>
      </c>
      <c r="S18" s="11" t="e">
        <f t="shared" si="4"/>
        <v>#DIV/0!</v>
      </c>
      <c r="T18" s="11">
        <v>0</v>
      </c>
      <c r="U18" s="11">
        <v>0</v>
      </c>
      <c r="V18" s="11">
        <v>0</v>
      </c>
      <c r="W18" s="11">
        <v>0</v>
      </c>
      <c r="X18" s="11">
        <f t="shared" si="3"/>
        <v>0</v>
      </c>
    </row>
    <row r="19" spans="1:24" x14ac:dyDescent="0.2">
      <c r="A19" s="23" t="s">
        <v>1107</v>
      </c>
      <c r="B19" s="23" t="s">
        <v>1108</v>
      </c>
      <c r="C19" s="45" t="s">
        <v>1605</v>
      </c>
      <c r="D19" s="23">
        <f t="shared" si="0"/>
        <v>6.1102298447249958E-5</v>
      </c>
      <c r="E19" s="10">
        <v>1.4255E-4</v>
      </c>
      <c r="F19" s="10">
        <v>2.0033E-4</v>
      </c>
      <c r="G19" s="10">
        <v>2.1206E-4</v>
      </c>
      <c r="H19" s="10">
        <v>2.3691000000000001E-4</v>
      </c>
      <c r="I19" s="10">
        <f t="shared" si="1"/>
        <v>1.9796249999999999E-4</v>
      </c>
      <c r="J19" s="10">
        <v>4</v>
      </c>
      <c r="K19" s="10">
        <v>5</v>
      </c>
      <c r="L19" s="10">
        <v>4</v>
      </c>
      <c r="M19" s="10">
        <v>4</v>
      </c>
      <c r="N19" s="10">
        <f t="shared" si="2"/>
        <v>4.25</v>
      </c>
      <c r="O19" s="11">
        <v>0</v>
      </c>
      <c r="P19" s="11">
        <v>0</v>
      </c>
      <c r="Q19" s="11">
        <v>0</v>
      </c>
      <c r="R19" s="11">
        <v>0</v>
      </c>
      <c r="S19" s="11" t="e">
        <f t="shared" si="4"/>
        <v>#DIV/0!</v>
      </c>
      <c r="T19" s="11">
        <v>0</v>
      </c>
      <c r="U19" s="11">
        <v>0</v>
      </c>
      <c r="V19" s="11">
        <v>0</v>
      </c>
      <c r="W19" s="11">
        <v>0</v>
      </c>
      <c r="X19" s="11">
        <f t="shared" si="3"/>
        <v>0</v>
      </c>
    </row>
    <row r="20" spans="1:24" x14ac:dyDescent="0.2">
      <c r="A20" s="23" t="s">
        <v>1282</v>
      </c>
      <c r="B20" s="23" t="s">
        <v>1283</v>
      </c>
      <c r="C20" s="45" t="s">
        <v>1605</v>
      </c>
      <c r="D20" s="23">
        <f t="shared" si="0"/>
        <v>2.0692167403644234E-6</v>
      </c>
      <c r="E20" s="10">
        <v>3.2814790000000003E-2</v>
      </c>
      <c r="F20" s="10">
        <v>4.2780659999999998E-2</v>
      </c>
      <c r="G20" s="10">
        <v>4.127985E-2</v>
      </c>
      <c r="H20" s="10">
        <v>4.0182629999999997E-2</v>
      </c>
      <c r="I20" s="10">
        <f t="shared" si="1"/>
        <v>3.9264482500000003E-2</v>
      </c>
      <c r="J20" s="10">
        <v>965</v>
      </c>
      <c r="K20" s="10">
        <v>1119</v>
      </c>
      <c r="L20" s="10">
        <v>816</v>
      </c>
      <c r="M20" s="10">
        <v>711</v>
      </c>
      <c r="N20" s="10">
        <f t="shared" si="2"/>
        <v>902.75</v>
      </c>
      <c r="O20" s="11">
        <v>0</v>
      </c>
      <c r="P20" s="11">
        <v>0</v>
      </c>
      <c r="Q20" s="11">
        <v>0</v>
      </c>
      <c r="R20" s="11">
        <v>0</v>
      </c>
      <c r="S20" s="11" t="e">
        <f t="shared" si="4"/>
        <v>#DIV/0!</v>
      </c>
      <c r="T20" s="11">
        <v>0</v>
      </c>
      <c r="U20" s="11">
        <v>0</v>
      </c>
      <c r="V20" s="11">
        <v>0</v>
      </c>
      <c r="W20" s="11">
        <v>0</v>
      </c>
      <c r="X20" s="11">
        <f t="shared" si="3"/>
        <v>0</v>
      </c>
    </row>
    <row r="21" spans="1:24" x14ac:dyDescent="0.2">
      <c r="A21" s="23" t="s">
        <v>1291</v>
      </c>
      <c r="B21" s="23" t="s">
        <v>1292</v>
      </c>
      <c r="C21" s="45" t="s">
        <v>1605</v>
      </c>
      <c r="D21" s="23">
        <f t="shared" si="0"/>
        <v>1.2680441567678592E-2</v>
      </c>
      <c r="E21" s="10">
        <v>1.0647E-4</v>
      </c>
      <c r="F21" s="10">
        <v>1.7955E-4</v>
      </c>
      <c r="G21" s="10">
        <v>3.1678000000000001E-4</v>
      </c>
      <c r="H21" s="10">
        <v>4.4237999999999998E-4</v>
      </c>
      <c r="I21" s="10">
        <f t="shared" si="1"/>
        <v>2.6129499999999998E-4</v>
      </c>
      <c r="J21" s="10">
        <v>2</v>
      </c>
      <c r="K21" s="10">
        <v>3</v>
      </c>
      <c r="L21" s="10">
        <v>4</v>
      </c>
      <c r="M21" s="10">
        <v>5</v>
      </c>
      <c r="N21" s="10">
        <f t="shared" si="2"/>
        <v>3.5</v>
      </c>
      <c r="O21" s="11">
        <v>0</v>
      </c>
      <c r="P21" s="11">
        <v>0</v>
      </c>
      <c r="Q21" s="11">
        <v>0</v>
      </c>
      <c r="R21" s="11">
        <v>0</v>
      </c>
      <c r="S21" s="11" t="e">
        <f t="shared" si="4"/>
        <v>#DIV/0!</v>
      </c>
      <c r="T21" s="11">
        <v>0</v>
      </c>
      <c r="U21" s="11">
        <v>0</v>
      </c>
      <c r="V21" s="11">
        <v>0</v>
      </c>
      <c r="W21" s="11">
        <v>0</v>
      </c>
      <c r="X21" s="11">
        <f t="shared" si="3"/>
        <v>0</v>
      </c>
    </row>
    <row r="22" spans="1:24" x14ac:dyDescent="0.2">
      <c r="A22" s="23" t="s">
        <v>60</v>
      </c>
      <c r="B22" s="23" t="s">
        <v>1285</v>
      </c>
      <c r="C22" s="45" t="s">
        <v>1605</v>
      </c>
      <c r="D22" s="23">
        <f t="shared" si="0"/>
        <v>5.2255765747625206E-3</v>
      </c>
      <c r="E22" s="10">
        <v>6.1067999999999995E-4</v>
      </c>
      <c r="F22" s="10">
        <v>4.7532E-4</v>
      </c>
      <c r="G22" s="10">
        <v>6.2894999999999997E-4</v>
      </c>
      <c r="H22" s="10">
        <v>1.5614000000000001E-4</v>
      </c>
      <c r="I22" s="10">
        <f t="shared" si="1"/>
        <v>4.6777249999999993E-4</v>
      </c>
      <c r="J22" s="10">
        <v>13</v>
      </c>
      <c r="K22" s="10">
        <v>9</v>
      </c>
      <c r="L22" s="10">
        <v>9</v>
      </c>
      <c r="M22" s="10">
        <v>2</v>
      </c>
      <c r="N22" s="10">
        <f t="shared" si="2"/>
        <v>8.25</v>
      </c>
      <c r="O22" s="11">
        <v>0</v>
      </c>
      <c r="P22" s="11">
        <v>0</v>
      </c>
      <c r="Q22" s="11">
        <v>0</v>
      </c>
      <c r="R22" s="11">
        <v>0</v>
      </c>
      <c r="S22" s="11" t="e">
        <f t="shared" si="4"/>
        <v>#DIV/0!</v>
      </c>
      <c r="T22" s="11">
        <v>0</v>
      </c>
      <c r="U22" s="11">
        <v>0</v>
      </c>
      <c r="V22" s="11">
        <v>0</v>
      </c>
      <c r="W22" s="11">
        <v>0</v>
      </c>
      <c r="X22" s="11">
        <f t="shared" si="3"/>
        <v>0</v>
      </c>
    </row>
    <row r="23" spans="1:24" x14ac:dyDescent="0.2">
      <c r="A23" s="23" t="s">
        <v>888</v>
      </c>
      <c r="B23" s="23" t="s">
        <v>1286</v>
      </c>
      <c r="C23" s="45" t="s">
        <v>1605</v>
      </c>
      <c r="D23" s="23">
        <f t="shared" si="0"/>
        <v>3.0691771052086571E-2</v>
      </c>
      <c r="E23" s="10">
        <v>2.2725999999999999E-4</v>
      </c>
      <c r="F23" s="10">
        <v>3.1940000000000003E-5</v>
      </c>
      <c r="G23" s="10">
        <v>1.0565000000000001E-4</v>
      </c>
      <c r="H23" s="10">
        <v>9.4419999999999994E-5</v>
      </c>
      <c r="I23" s="10">
        <f t="shared" si="1"/>
        <v>1.148175E-4</v>
      </c>
      <c r="J23" s="10">
        <v>16</v>
      </c>
      <c r="K23" s="10">
        <v>2</v>
      </c>
      <c r="L23" s="10">
        <v>5</v>
      </c>
      <c r="M23" s="10">
        <v>4</v>
      </c>
      <c r="N23" s="10">
        <f t="shared" si="2"/>
        <v>6.75</v>
      </c>
      <c r="O23" s="11">
        <v>0</v>
      </c>
      <c r="P23" s="11">
        <v>0</v>
      </c>
      <c r="Q23" s="11">
        <v>0</v>
      </c>
      <c r="R23" s="11">
        <v>0</v>
      </c>
      <c r="S23" s="11" t="e">
        <f t="shared" si="4"/>
        <v>#DIV/0!</v>
      </c>
      <c r="T23" s="11">
        <v>0</v>
      </c>
      <c r="U23" s="11">
        <v>0</v>
      </c>
      <c r="V23" s="11">
        <v>0</v>
      </c>
      <c r="W23" s="11">
        <v>0</v>
      </c>
      <c r="X23" s="11">
        <f t="shared" si="3"/>
        <v>0</v>
      </c>
    </row>
    <row r="24" spans="1:24" x14ac:dyDescent="0.2">
      <c r="A24" s="23" t="s">
        <v>177</v>
      </c>
      <c r="B24" s="23" t="s">
        <v>1293</v>
      </c>
      <c r="C24" s="45" t="s">
        <v>1605</v>
      </c>
      <c r="D24" s="23">
        <f t="shared" si="0"/>
        <v>1.6653535952486496E-2</v>
      </c>
      <c r="E24" s="10">
        <v>1.7672E-4</v>
      </c>
      <c r="F24" s="10">
        <v>8.5149999999999996E-5</v>
      </c>
      <c r="G24" s="10">
        <v>3.756E-5</v>
      </c>
      <c r="H24" s="10">
        <v>8.3919999999999996E-5</v>
      </c>
      <c r="I24" s="10">
        <f t="shared" si="1"/>
        <v>9.5837499999999992E-5</v>
      </c>
      <c r="J24" s="10">
        <v>7</v>
      </c>
      <c r="K24" s="10">
        <v>3</v>
      </c>
      <c r="L24" s="10">
        <v>1</v>
      </c>
      <c r="M24" s="10">
        <v>2</v>
      </c>
      <c r="N24" s="10">
        <f t="shared" si="2"/>
        <v>3.25</v>
      </c>
      <c r="O24" s="11">
        <v>0</v>
      </c>
      <c r="P24" s="11">
        <v>0</v>
      </c>
      <c r="Q24" s="11">
        <v>0</v>
      </c>
      <c r="R24" s="11">
        <v>0</v>
      </c>
      <c r="S24" s="11" t="e">
        <f t="shared" si="4"/>
        <v>#DIV/0!</v>
      </c>
      <c r="T24" s="11">
        <v>0</v>
      </c>
      <c r="U24" s="11">
        <v>0</v>
      </c>
      <c r="V24" s="11">
        <v>0</v>
      </c>
      <c r="W24" s="11">
        <v>0</v>
      </c>
      <c r="X24" s="11">
        <f t="shared" si="3"/>
        <v>0</v>
      </c>
    </row>
    <row r="25" spans="1:24" x14ac:dyDescent="0.2">
      <c r="A25" s="23" t="s">
        <v>213</v>
      </c>
      <c r="B25" s="23" t="s">
        <v>1295</v>
      </c>
      <c r="C25" s="45" t="s">
        <v>1605</v>
      </c>
      <c r="D25" s="23">
        <f t="shared" si="0"/>
        <v>2.5513188593023137E-2</v>
      </c>
      <c r="E25" s="10">
        <v>1.6768999999999999E-4</v>
      </c>
      <c r="F25" s="10">
        <v>1.8853000000000001E-4</v>
      </c>
      <c r="G25" s="10">
        <v>0</v>
      </c>
      <c r="H25" s="10">
        <v>2.0902E-4</v>
      </c>
      <c r="I25" s="10">
        <f t="shared" si="1"/>
        <v>1.8841333333333331E-4</v>
      </c>
      <c r="J25" s="10">
        <v>4</v>
      </c>
      <c r="K25" s="10">
        <v>4</v>
      </c>
      <c r="L25" s="10">
        <v>0</v>
      </c>
      <c r="M25" s="10">
        <v>3</v>
      </c>
      <c r="N25" s="10">
        <f t="shared" si="2"/>
        <v>2.75</v>
      </c>
      <c r="O25" s="11">
        <v>0</v>
      </c>
      <c r="P25" s="11">
        <v>0</v>
      </c>
      <c r="Q25" s="11">
        <v>0</v>
      </c>
      <c r="R25" s="11">
        <v>0</v>
      </c>
      <c r="S25" s="11" t="e">
        <f t="shared" si="4"/>
        <v>#DIV/0!</v>
      </c>
      <c r="T25" s="11">
        <v>0</v>
      </c>
      <c r="U25" s="11">
        <v>0</v>
      </c>
      <c r="V25" s="11">
        <v>0</v>
      </c>
      <c r="W25" s="11">
        <v>0</v>
      </c>
      <c r="X25" s="11">
        <f t="shared" si="3"/>
        <v>0</v>
      </c>
    </row>
    <row r="26" spans="1:24" x14ac:dyDescent="0.2">
      <c r="A26" s="23" t="s">
        <v>70</v>
      </c>
      <c r="B26" s="23" t="s">
        <v>71</v>
      </c>
      <c r="C26" s="45" t="s">
        <v>1605</v>
      </c>
      <c r="D26" s="23">
        <f t="shared" si="0"/>
        <v>4.0052159109407585E-4</v>
      </c>
      <c r="E26" s="10">
        <v>4.3649999999999998E-4</v>
      </c>
      <c r="F26" s="10">
        <v>3.5691E-4</v>
      </c>
      <c r="G26" s="10">
        <v>2.3613E-4</v>
      </c>
      <c r="H26" s="10">
        <v>2.6380000000000002E-4</v>
      </c>
      <c r="I26" s="10">
        <f t="shared" si="1"/>
        <v>3.2333500000000001E-4</v>
      </c>
      <c r="J26" s="10">
        <v>11</v>
      </c>
      <c r="K26" s="10">
        <v>8</v>
      </c>
      <c r="L26" s="10">
        <v>4</v>
      </c>
      <c r="M26" s="10">
        <v>4</v>
      </c>
      <c r="N26" s="10">
        <f t="shared" si="2"/>
        <v>6.75</v>
      </c>
      <c r="O26" s="11">
        <v>0</v>
      </c>
      <c r="P26" s="11">
        <v>0</v>
      </c>
      <c r="Q26" s="11">
        <v>0</v>
      </c>
      <c r="R26" s="11">
        <v>0</v>
      </c>
      <c r="S26" s="11" t="e">
        <f t="shared" si="4"/>
        <v>#DIV/0!</v>
      </c>
      <c r="T26" s="11">
        <v>0</v>
      </c>
      <c r="U26" s="11">
        <v>0</v>
      </c>
      <c r="V26" s="11">
        <v>0</v>
      </c>
      <c r="W26" s="11">
        <v>0</v>
      </c>
      <c r="X26" s="11">
        <f t="shared" si="3"/>
        <v>0</v>
      </c>
    </row>
    <row r="27" spans="1:24" x14ac:dyDescent="0.2">
      <c r="A27" s="23" t="s">
        <v>96</v>
      </c>
      <c r="B27" s="23" t="s">
        <v>1287</v>
      </c>
      <c r="C27" s="45" t="s">
        <v>1605</v>
      </c>
      <c r="D27" s="23">
        <f t="shared" si="0"/>
        <v>1.3772530817975355E-4</v>
      </c>
      <c r="E27" s="10">
        <v>2.8229999999999998E-4</v>
      </c>
      <c r="F27" s="10">
        <v>2.2217E-4</v>
      </c>
      <c r="G27" s="10">
        <v>1.6799E-4</v>
      </c>
      <c r="H27" s="10">
        <v>1.8767E-4</v>
      </c>
      <c r="I27" s="10">
        <f t="shared" si="1"/>
        <v>2.1503249999999999E-4</v>
      </c>
      <c r="J27" s="10">
        <v>10</v>
      </c>
      <c r="K27" s="10">
        <v>7</v>
      </c>
      <c r="L27" s="10">
        <v>4</v>
      </c>
      <c r="M27" s="10">
        <v>4</v>
      </c>
      <c r="N27" s="10">
        <f t="shared" si="2"/>
        <v>6.25</v>
      </c>
      <c r="O27" s="11">
        <v>0</v>
      </c>
      <c r="P27" s="11">
        <v>0</v>
      </c>
      <c r="Q27" s="11">
        <v>0</v>
      </c>
      <c r="R27" s="11">
        <v>0</v>
      </c>
      <c r="S27" s="11" t="e">
        <f t="shared" si="4"/>
        <v>#DIV/0!</v>
      </c>
      <c r="T27" s="11">
        <v>0</v>
      </c>
      <c r="U27" s="11">
        <v>0</v>
      </c>
      <c r="V27" s="11">
        <v>0</v>
      </c>
      <c r="W27" s="11">
        <v>0</v>
      </c>
      <c r="X27" s="11">
        <f t="shared" si="3"/>
        <v>0</v>
      </c>
    </row>
    <row r="28" spans="1:24" x14ac:dyDescent="0.2">
      <c r="A28" s="23" t="s">
        <v>293</v>
      </c>
      <c r="B28" s="23" t="s">
        <v>294</v>
      </c>
      <c r="C28" s="15">
        <f t="shared" ref="C28:C48" si="5">I28/S28</f>
        <v>26.797042598835432</v>
      </c>
      <c r="D28" s="23">
        <f t="shared" si="0"/>
        <v>8.5532119038105877E-5</v>
      </c>
      <c r="E28" s="10">
        <v>7.2115999999999999E-4</v>
      </c>
      <c r="F28" s="10">
        <v>1.0702400000000001E-3</v>
      </c>
      <c r="G28" s="10">
        <v>9.8701999999999991E-4</v>
      </c>
      <c r="H28" s="10">
        <v>7.1913000000000001E-4</v>
      </c>
      <c r="I28" s="10">
        <f t="shared" si="1"/>
        <v>8.7438750000000008E-4</v>
      </c>
      <c r="J28" s="10">
        <v>25</v>
      </c>
      <c r="K28" s="10">
        <v>33</v>
      </c>
      <c r="L28" s="10">
        <v>23</v>
      </c>
      <c r="M28" s="10">
        <v>15</v>
      </c>
      <c r="N28" s="10">
        <f t="shared" si="2"/>
        <v>24</v>
      </c>
      <c r="O28" s="11">
        <v>3.3250000000000002E-5</v>
      </c>
      <c r="P28" s="11">
        <v>3.3729999999999997E-5</v>
      </c>
      <c r="Q28" s="11">
        <v>0</v>
      </c>
      <c r="R28" s="11">
        <v>3.0910000000000001E-5</v>
      </c>
      <c r="S28" s="11">
        <f t="shared" si="4"/>
        <v>3.2629999999999998E-5</v>
      </c>
      <c r="T28" s="11">
        <v>1</v>
      </c>
      <c r="U28" s="11">
        <v>1</v>
      </c>
      <c r="V28" s="11">
        <v>0</v>
      </c>
      <c r="W28" s="11">
        <v>1</v>
      </c>
      <c r="X28" s="11">
        <f t="shared" si="3"/>
        <v>0.75</v>
      </c>
    </row>
    <row r="29" spans="1:24" x14ac:dyDescent="0.2">
      <c r="A29" s="23" t="s">
        <v>399</v>
      </c>
      <c r="B29" s="23" t="s">
        <v>400</v>
      </c>
      <c r="C29" s="15">
        <f t="shared" si="5"/>
        <v>14.470072578212338</v>
      </c>
      <c r="D29" s="23">
        <f t="shared" si="0"/>
        <v>5.1471903981308606E-4</v>
      </c>
      <c r="E29" s="10">
        <v>3.9199999999999999E-3</v>
      </c>
      <c r="F29" s="10">
        <v>5.5290199999999999E-3</v>
      </c>
      <c r="G29" s="10">
        <v>4.1351799999999996E-3</v>
      </c>
      <c r="H29" s="10">
        <v>2.7244399999999998E-3</v>
      </c>
      <c r="I29" s="10">
        <f t="shared" si="1"/>
        <v>4.0771599999999998E-3</v>
      </c>
      <c r="J29" s="10">
        <v>55</v>
      </c>
      <c r="K29" s="10">
        <v>69</v>
      </c>
      <c r="L29" s="10">
        <v>39</v>
      </c>
      <c r="M29" s="10">
        <v>23</v>
      </c>
      <c r="N29" s="10">
        <f t="shared" si="2"/>
        <v>46.5</v>
      </c>
      <c r="O29" s="11">
        <v>4.1079000000000002E-4</v>
      </c>
      <c r="P29" s="11">
        <v>0</v>
      </c>
      <c r="Q29" s="11">
        <v>0</v>
      </c>
      <c r="R29" s="11">
        <v>1.5274E-4</v>
      </c>
      <c r="S29" s="11">
        <f t="shared" si="4"/>
        <v>2.8176500000000001E-4</v>
      </c>
      <c r="T29" s="11">
        <v>5</v>
      </c>
      <c r="U29" s="11">
        <v>0</v>
      </c>
      <c r="V29" s="11">
        <v>0</v>
      </c>
      <c r="W29" s="11">
        <v>2</v>
      </c>
      <c r="X29" s="11">
        <f t="shared" si="3"/>
        <v>1.75</v>
      </c>
    </row>
    <row r="30" spans="1:24" x14ac:dyDescent="0.2">
      <c r="A30" s="23" t="s">
        <v>131</v>
      </c>
      <c r="B30" s="23" t="s">
        <v>132</v>
      </c>
      <c r="C30" s="15">
        <f t="shared" si="5"/>
        <v>13.645948844229091</v>
      </c>
      <c r="D30" s="23">
        <f t="shared" si="0"/>
        <v>1.9039895706532998E-3</v>
      </c>
      <c r="E30" s="10">
        <v>2.2532400000000001E-3</v>
      </c>
      <c r="F30" s="10">
        <v>2.7319599999999999E-3</v>
      </c>
      <c r="G30" s="10">
        <v>4.33797E-3</v>
      </c>
      <c r="H30" s="10">
        <v>2.1294199999999999E-3</v>
      </c>
      <c r="I30" s="10">
        <f t="shared" si="1"/>
        <v>2.8631475000000001E-3</v>
      </c>
      <c r="J30" s="10">
        <v>51</v>
      </c>
      <c r="K30" s="10">
        <v>55</v>
      </c>
      <c r="L30" s="10">
        <v>66</v>
      </c>
      <c r="M30" s="10">
        <v>29</v>
      </c>
      <c r="N30" s="10">
        <f t="shared" si="2"/>
        <v>50.25</v>
      </c>
      <c r="O30" s="11">
        <v>5.0930000000000002E-5</v>
      </c>
      <c r="P30" s="11">
        <v>0</v>
      </c>
      <c r="Q30" s="11">
        <v>2.4712999999999997E-4</v>
      </c>
      <c r="R30" s="11">
        <v>3.3138999999999998E-4</v>
      </c>
      <c r="S30" s="11">
        <f t="shared" si="4"/>
        <v>2.0981666666666665E-4</v>
      </c>
      <c r="T30" s="11">
        <v>1</v>
      </c>
      <c r="U30" s="11">
        <v>0</v>
      </c>
      <c r="V30" s="11">
        <v>2</v>
      </c>
      <c r="W30" s="11">
        <v>7</v>
      </c>
      <c r="X30" s="11">
        <f t="shared" si="3"/>
        <v>2.5</v>
      </c>
    </row>
    <row r="31" spans="1:24" x14ac:dyDescent="0.2">
      <c r="A31" s="23" t="s">
        <v>243</v>
      </c>
      <c r="B31" s="23" t="s">
        <v>244</v>
      </c>
      <c r="C31" s="15">
        <f t="shared" si="5"/>
        <v>13.512039203032996</v>
      </c>
      <c r="D31" s="23">
        <f t="shared" si="0"/>
        <v>1.4217648693496921E-2</v>
      </c>
      <c r="E31" s="10">
        <v>1.68983E-3</v>
      </c>
      <c r="F31" s="10">
        <v>1.4528200000000001E-3</v>
      </c>
      <c r="G31" s="10">
        <v>1.0351399999999999E-3</v>
      </c>
      <c r="H31" s="10">
        <v>2.8910999999999997E-4</v>
      </c>
      <c r="I31" s="10">
        <f t="shared" si="1"/>
        <v>1.1167250000000003E-3</v>
      </c>
      <c r="J31" s="10">
        <v>68</v>
      </c>
      <c r="K31" s="10">
        <v>52</v>
      </c>
      <c r="L31" s="10">
        <v>28</v>
      </c>
      <c r="M31" s="10">
        <v>7</v>
      </c>
      <c r="N31" s="10">
        <f t="shared" si="2"/>
        <v>38.75</v>
      </c>
      <c r="O31" s="11">
        <v>0</v>
      </c>
      <c r="P31" s="11">
        <v>2.906E-5</v>
      </c>
      <c r="Q31" s="11">
        <v>1.3899999999999999E-4</v>
      </c>
      <c r="R31" s="11">
        <v>7.9880000000000001E-5</v>
      </c>
      <c r="S31" s="11">
        <f t="shared" si="4"/>
        <v>8.2646666666666663E-5</v>
      </c>
      <c r="T31" s="11">
        <v>0</v>
      </c>
      <c r="U31" s="11">
        <v>1</v>
      </c>
      <c r="V31" s="11">
        <v>2</v>
      </c>
      <c r="W31" s="11">
        <v>3</v>
      </c>
      <c r="X31" s="11">
        <f t="shared" si="3"/>
        <v>1.5</v>
      </c>
    </row>
    <row r="32" spans="1:24" x14ac:dyDescent="0.2">
      <c r="A32" s="23" t="s">
        <v>381</v>
      </c>
      <c r="B32" s="23" t="s">
        <v>382</v>
      </c>
      <c r="C32" s="15">
        <f t="shared" si="5"/>
        <v>12.714227731830594</v>
      </c>
      <c r="D32" s="23">
        <f t="shared" si="0"/>
        <v>1.555930313627213E-3</v>
      </c>
      <c r="E32" s="10">
        <v>1.5692459999999998E-2</v>
      </c>
      <c r="F32" s="10">
        <v>3.0615360000000001E-2</v>
      </c>
      <c r="G32" s="10">
        <v>3.8450850000000002E-2</v>
      </c>
      <c r="H32" s="10">
        <v>3.6052599999999997E-2</v>
      </c>
      <c r="I32" s="10">
        <f t="shared" si="1"/>
        <v>3.02028175E-2</v>
      </c>
      <c r="J32" s="10">
        <v>34</v>
      </c>
      <c r="K32" s="10">
        <v>59</v>
      </c>
      <c r="L32" s="10">
        <v>56</v>
      </c>
      <c r="M32" s="10">
        <v>47</v>
      </c>
      <c r="N32" s="10">
        <f t="shared" si="2"/>
        <v>49</v>
      </c>
      <c r="O32" s="11">
        <v>1.5961E-3</v>
      </c>
      <c r="P32" s="11">
        <v>1.07938E-3</v>
      </c>
      <c r="Q32" s="11">
        <v>0</v>
      </c>
      <c r="R32" s="11">
        <v>4.4510599999999997E-3</v>
      </c>
      <c r="S32" s="11">
        <f t="shared" si="4"/>
        <v>2.3755133333333333E-3</v>
      </c>
      <c r="T32" s="11">
        <v>3</v>
      </c>
      <c r="U32" s="11">
        <v>2</v>
      </c>
      <c r="V32" s="11">
        <v>0</v>
      </c>
      <c r="W32" s="11">
        <v>9</v>
      </c>
      <c r="X32" s="11">
        <f t="shared" si="3"/>
        <v>3.5</v>
      </c>
    </row>
    <row r="33" spans="1:24" x14ac:dyDescent="0.2">
      <c r="A33" s="23" t="s">
        <v>424</v>
      </c>
      <c r="B33" s="23" t="s">
        <v>425</v>
      </c>
      <c r="C33" s="15">
        <f t="shared" si="5"/>
        <v>11.834828265149858</v>
      </c>
      <c r="D33" s="23">
        <f t="shared" si="0"/>
        <v>3.0117762533550009E-4</v>
      </c>
      <c r="E33" s="10">
        <v>7.0381000000000003E-4</v>
      </c>
      <c r="F33" s="10">
        <v>3.8364999999999997E-4</v>
      </c>
      <c r="G33" s="10">
        <v>4.7592000000000001E-4</v>
      </c>
      <c r="H33" s="10">
        <v>6.0050000000000001E-4</v>
      </c>
      <c r="I33" s="10">
        <f t="shared" si="1"/>
        <v>5.4096999999999999E-4</v>
      </c>
      <c r="J33" s="10">
        <v>33</v>
      </c>
      <c r="K33" s="10">
        <v>16</v>
      </c>
      <c r="L33" s="10">
        <v>15</v>
      </c>
      <c r="M33" s="10">
        <v>16.941176470588236</v>
      </c>
      <c r="N33" s="10">
        <f t="shared" si="2"/>
        <v>20.235294117647058</v>
      </c>
      <c r="O33" s="11">
        <v>0</v>
      </c>
      <c r="P33" s="11">
        <v>0</v>
      </c>
      <c r="Q33" s="11">
        <v>0</v>
      </c>
      <c r="R33" s="11">
        <v>4.5710000000000001E-5</v>
      </c>
      <c r="S33" s="11">
        <f t="shared" si="4"/>
        <v>4.5710000000000001E-5</v>
      </c>
      <c r="T33" s="11">
        <v>0</v>
      </c>
      <c r="U33" s="11">
        <v>0</v>
      </c>
      <c r="V33" s="11">
        <v>0</v>
      </c>
      <c r="W33" s="11">
        <v>2</v>
      </c>
      <c r="X33" s="11">
        <f t="shared" si="3"/>
        <v>0.5</v>
      </c>
    </row>
    <row r="34" spans="1:24" x14ac:dyDescent="0.2">
      <c r="A34" s="23" t="s">
        <v>172</v>
      </c>
      <c r="B34" s="23" t="s">
        <v>1304</v>
      </c>
      <c r="C34" s="15">
        <f t="shared" si="5"/>
        <v>10.688498032862762</v>
      </c>
      <c r="D34" s="23">
        <f t="shared" si="0"/>
        <v>6.0351934096302502E-3</v>
      </c>
      <c r="E34" s="10">
        <v>7.6610999999999997E-4</v>
      </c>
      <c r="F34" s="10">
        <v>4.5333E-4</v>
      </c>
      <c r="G34" s="10">
        <v>3.5991000000000002E-4</v>
      </c>
      <c r="H34" s="10">
        <v>2.6804999999999998E-4</v>
      </c>
      <c r="I34" s="10">
        <f t="shared" si="1"/>
        <v>4.6184999999999998E-4</v>
      </c>
      <c r="J34" s="10">
        <v>19</v>
      </c>
      <c r="K34" s="10">
        <v>10</v>
      </c>
      <c r="L34" s="10">
        <v>6</v>
      </c>
      <c r="M34" s="10">
        <v>4</v>
      </c>
      <c r="N34" s="10">
        <f t="shared" si="2"/>
        <v>9.75</v>
      </c>
      <c r="O34" s="11">
        <v>0</v>
      </c>
      <c r="P34" s="11">
        <v>0</v>
      </c>
      <c r="Q34" s="11">
        <v>0</v>
      </c>
      <c r="R34" s="11">
        <v>4.3210000000000001E-5</v>
      </c>
      <c r="S34" s="11">
        <f t="shared" si="4"/>
        <v>4.3210000000000001E-5</v>
      </c>
      <c r="T34" s="11">
        <v>0</v>
      </c>
      <c r="U34" s="11">
        <v>0</v>
      </c>
      <c r="V34" s="11">
        <v>0</v>
      </c>
      <c r="W34" s="11">
        <v>1</v>
      </c>
      <c r="X34" s="11">
        <f t="shared" si="3"/>
        <v>0.25</v>
      </c>
    </row>
    <row r="35" spans="1:24" x14ac:dyDescent="0.2">
      <c r="A35" s="23" t="s">
        <v>439</v>
      </c>
      <c r="B35" s="23" t="s">
        <v>1302</v>
      </c>
      <c r="C35" s="15">
        <f t="shared" si="5"/>
        <v>8.5081527263855552</v>
      </c>
      <c r="D35" s="23">
        <f t="shared" si="0"/>
        <v>3.8703493560853864E-3</v>
      </c>
      <c r="E35" s="10">
        <v>5.7941000000000004E-4</v>
      </c>
      <c r="F35" s="10">
        <v>8.9957000000000004E-4</v>
      </c>
      <c r="G35" s="10">
        <v>9.4406000000000004E-4</v>
      </c>
      <c r="H35" s="10">
        <v>3.6684E-4</v>
      </c>
      <c r="I35" s="10">
        <f t="shared" si="1"/>
        <v>6.9746999999999995E-4</v>
      </c>
      <c r="J35" s="10">
        <v>21</v>
      </c>
      <c r="K35" s="10">
        <v>29</v>
      </c>
      <c r="L35" s="10">
        <v>23</v>
      </c>
      <c r="M35" s="10">
        <v>8</v>
      </c>
      <c r="N35" s="10">
        <f t="shared" si="2"/>
        <v>20.25</v>
      </c>
      <c r="O35" s="11">
        <v>9.5409999999999996E-5</v>
      </c>
      <c r="P35" s="11">
        <v>3.2259999999999999E-5</v>
      </c>
      <c r="Q35" s="11">
        <v>0</v>
      </c>
      <c r="R35" s="11">
        <v>1.1826E-4</v>
      </c>
      <c r="S35" s="11">
        <f t="shared" si="4"/>
        <v>8.1976666666666671E-5</v>
      </c>
      <c r="T35" s="11">
        <v>3</v>
      </c>
      <c r="U35" s="11">
        <v>1</v>
      </c>
      <c r="V35" s="11">
        <v>0</v>
      </c>
      <c r="W35" s="11">
        <v>4</v>
      </c>
      <c r="X35" s="11">
        <f t="shared" si="3"/>
        <v>2</v>
      </c>
    </row>
    <row r="36" spans="1:24" x14ac:dyDescent="0.2">
      <c r="A36" s="23" t="s">
        <v>78</v>
      </c>
      <c r="B36" s="23" t="s">
        <v>79</v>
      </c>
      <c r="C36" s="15">
        <f t="shared" si="5"/>
        <v>6.881350007767594</v>
      </c>
      <c r="D36" s="23">
        <f t="shared" si="0"/>
        <v>1.2073235599630767E-2</v>
      </c>
      <c r="E36" s="10">
        <v>3.8957699999999998E-3</v>
      </c>
      <c r="F36" s="10">
        <v>1.9532199999999999E-3</v>
      </c>
      <c r="G36" s="10">
        <v>1.56638E-3</v>
      </c>
      <c r="H36" s="10">
        <v>1.4436799999999999E-3</v>
      </c>
      <c r="I36" s="10">
        <f t="shared" si="1"/>
        <v>2.2147625000000001E-3</v>
      </c>
      <c r="J36" s="10">
        <v>148</v>
      </c>
      <c r="K36" s="10">
        <v>66</v>
      </c>
      <c r="L36" s="10">
        <v>40</v>
      </c>
      <c r="M36" s="10">
        <v>33</v>
      </c>
      <c r="N36" s="10">
        <f t="shared" si="2"/>
        <v>71.75</v>
      </c>
      <c r="O36" s="11">
        <v>0</v>
      </c>
      <c r="P36" s="11">
        <v>2.7702E-4</v>
      </c>
      <c r="Q36" s="11">
        <v>0</v>
      </c>
      <c r="R36" s="11">
        <v>3.6667999999999998E-4</v>
      </c>
      <c r="S36" s="11">
        <f t="shared" si="4"/>
        <v>3.2184999999999999E-4</v>
      </c>
      <c r="T36" s="11">
        <v>0</v>
      </c>
      <c r="U36" s="11">
        <v>9</v>
      </c>
      <c r="V36" s="11">
        <v>0</v>
      </c>
      <c r="W36" s="11">
        <v>13</v>
      </c>
      <c r="X36" s="11">
        <f t="shared" si="3"/>
        <v>5.5</v>
      </c>
    </row>
    <row r="37" spans="1:24" x14ac:dyDescent="0.2">
      <c r="A37" s="23" t="s">
        <v>454</v>
      </c>
      <c r="B37" s="23" t="s">
        <v>455</v>
      </c>
      <c r="C37" s="15">
        <f t="shared" si="5"/>
        <v>6.2741909644344753</v>
      </c>
      <c r="D37" s="23">
        <f t="shared" si="0"/>
        <v>3.1196082744716728E-4</v>
      </c>
      <c r="E37" s="10">
        <v>2.6692000000000003E-4</v>
      </c>
      <c r="F37" s="10">
        <v>1.8006000000000001E-4</v>
      </c>
      <c r="G37" s="10">
        <v>1.5883999999999999E-4</v>
      </c>
      <c r="H37" s="10">
        <v>1.7745E-4</v>
      </c>
      <c r="I37" s="10">
        <f t="shared" si="1"/>
        <v>1.9581749999999999E-4</v>
      </c>
      <c r="J37" s="10">
        <v>10</v>
      </c>
      <c r="K37" s="10">
        <v>6</v>
      </c>
      <c r="L37" s="10">
        <v>4</v>
      </c>
      <c r="M37" s="10">
        <v>4</v>
      </c>
      <c r="N37" s="10">
        <f t="shared" si="2"/>
        <v>6</v>
      </c>
      <c r="O37" s="11">
        <v>0</v>
      </c>
      <c r="P37" s="11">
        <v>3.1210000000000001E-5</v>
      </c>
      <c r="Q37" s="11">
        <v>0</v>
      </c>
      <c r="R37" s="11">
        <v>0</v>
      </c>
      <c r="S37" s="11">
        <f t="shared" si="4"/>
        <v>3.1210000000000001E-5</v>
      </c>
      <c r="T37" s="11">
        <v>0</v>
      </c>
      <c r="U37" s="11">
        <v>1</v>
      </c>
      <c r="V37" s="11">
        <v>0</v>
      </c>
      <c r="W37" s="11">
        <v>0</v>
      </c>
      <c r="X37" s="11">
        <f t="shared" si="3"/>
        <v>0.25</v>
      </c>
    </row>
    <row r="38" spans="1:24" x14ac:dyDescent="0.2">
      <c r="A38" s="23" t="s">
        <v>375</v>
      </c>
      <c r="B38" s="23" t="s">
        <v>1303</v>
      </c>
      <c r="C38" s="15">
        <f t="shared" si="5"/>
        <v>5.4223337651122625</v>
      </c>
      <c r="D38" s="23">
        <f t="shared" si="0"/>
        <v>1.7898078877529855E-4</v>
      </c>
      <c r="E38" s="10">
        <v>6.0278000000000003E-4</v>
      </c>
      <c r="F38" s="10">
        <v>5.8732999999999995E-4</v>
      </c>
      <c r="G38" s="10">
        <v>4.1847E-4</v>
      </c>
      <c r="H38" s="10">
        <v>4.0072000000000003E-4</v>
      </c>
      <c r="I38" s="10">
        <f t="shared" si="1"/>
        <v>5.0232499999999997E-4</v>
      </c>
      <c r="J38" s="10">
        <v>15</v>
      </c>
      <c r="K38" s="10">
        <v>13</v>
      </c>
      <c r="L38" s="10">
        <v>7</v>
      </c>
      <c r="M38" s="10">
        <v>6</v>
      </c>
      <c r="N38" s="10">
        <f t="shared" si="2"/>
        <v>10.25</v>
      </c>
      <c r="O38" s="11">
        <v>9.2639999999999994E-5</v>
      </c>
      <c r="P38" s="11">
        <v>0</v>
      </c>
      <c r="Q38" s="11">
        <v>0</v>
      </c>
      <c r="R38" s="11">
        <v>0</v>
      </c>
      <c r="S38" s="11">
        <f t="shared" si="4"/>
        <v>9.2639999999999994E-5</v>
      </c>
      <c r="T38" s="11">
        <v>2</v>
      </c>
      <c r="U38" s="11">
        <v>0</v>
      </c>
      <c r="V38" s="11">
        <v>0</v>
      </c>
      <c r="W38" s="11">
        <v>0</v>
      </c>
      <c r="X38" s="11">
        <f t="shared" si="3"/>
        <v>0.5</v>
      </c>
    </row>
    <row r="39" spans="1:24" x14ac:dyDescent="0.2">
      <c r="A39" s="23" t="s">
        <v>727</v>
      </c>
      <c r="B39" s="23" t="s">
        <v>728</v>
      </c>
      <c r="C39" s="15">
        <f t="shared" si="5"/>
        <v>5.3703398218409761</v>
      </c>
      <c r="D39" s="23">
        <f t="shared" si="0"/>
        <v>3.4677194359698058E-2</v>
      </c>
      <c r="E39" s="10">
        <v>3.6811E-4</v>
      </c>
      <c r="F39" s="10">
        <v>2.9561000000000002E-4</v>
      </c>
      <c r="G39" s="10">
        <v>3.1293E-4</v>
      </c>
      <c r="H39" s="10">
        <v>0</v>
      </c>
      <c r="I39" s="10">
        <f t="shared" si="1"/>
        <v>3.2554999999999997E-4</v>
      </c>
      <c r="J39" s="10">
        <v>7</v>
      </c>
      <c r="K39" s="10">
        <v>5</v>
      </c>
      <c r="L39" s="10">
        <v>4</v>
      </c>
      <c r="M39" s="10">
        <v>0</v>
      </c>
      <c r="N39" s="10">
        <f t="shared" si="2"/>
        <v>4</v>
      </c>
      <c r="O39" s="11">
        <v>6.0619999999999999E-5</v>
      </c>
      <c r="P39" s="11">
        <v>0</v>
      </c>
      <c r="Q39" s="11">
        <v>0</v>
      </c>
      <c r="R39" s="11">
        <v>0</v>
      </c>
      <c r="S39" s="11">
        <f t="shared" si="4"/>
        <v>6.0619999999999999E-5</v>
      </c>
      <c r="T39" s="11">
        <v>1</v>
      </c>
      <c r="U39" s="11">
        <v>0</v>
      </c>
      <c r="V39" s="11">
        <v>0</v>
      </c>
      <c r="W39" s="11">
        <v>0</v>
      </c>
      <c r="X39" s="11">
        <f t="shared" si="3"/>
        <v>0.25</v>
      </c>
    </row>
    <row r="40" spans="1:24" x14ac:dyDescent="0.2">
      <c r="A40" s="23" t="s">
        <v>133</v>
      </c>
      <c r="B40" s="23" t="s">
        <v>134</v>
      </c>
      <c r="C40" s="15">
        <f t="shared" si="5"/>
        <v>4.5114017693715676</v>
      </c>
      <c r="D40" s="23">
        <f t="shared" si="0"/>
        <v>9.9881492809690588E-3</v>
      </c>
      <c r="E40" s="10">
        <v>9.8452999999999995E-4</v>
      </c>
      <c r="F40" s="10">
        <v>6.3250999999999997E-4</v>
      </c>
      <c r="G40" s="10">
        <v>1.46466E-3</v>
      </c>
      <c r="H40" s="10">
        <v>4.6750999999999997E-4</v>
      </c>
      <c r="I40" s="10">
        <f t="shared" si="1"/>
        <v>8.8730249999999992E-4</v>
      </c>
      <c r="J40" s="10">
        <v>14</v>
      </c>
      <c r="K40" s="10">
        <v>8</v>
      </c>
      <c r="L40" s="10">
        <v>14</v>
      </c>
      <c r="M40" s="10">
        <v>4</v>
      </c>
      <c r="N40" s="10">
        <f t="shared" si="2"/>
        <v>10</v>
      </c>
      <c r="O40" s="11">
        <v>0</v>
      </c>
      <c r="P40" s="11">
        <v>0</v>
      </c>
      <c r="Q40" s="11">
        <v>1.9667999999999999E-4</v>
      </c>
      <c r="R40" s="11">
        <v>0</v>
      </c>
      <c r="S40" s="11">
        <f t="shared" si="4"/>
        <v>1.9667999999999999E-4</v>
      </c>
      <c r="T40" s="11">
        <v>0</v>
      </c>
      <c r="U40" s="11">
        <v>0</v>
      </c>
      <c r="V40" s="11">
        <v>1</v>
      </c>
      <c r="W40" s="11">
        <v>0</v>
      </c>
      <c r="X40" s="11">
        <f t="shared" si="3"/>
        <v>0.25</v>
      </c>
    </row>
    <row r="41" spans="1:24" x14ac:dyDescent="0.2">
      <c r="A41" s="23" t="s">
        <v>347</v>
      </c>
      <c r="B41" s="23" t="s">
        <v>348</v>
      </c>
      <c r="C41" s="15">
        <f t="shared" si="5"/>
        <v>4.3080180868679152</v>
      </c>
      <c r="D41" s="23">
        <f t="shared" si="0"/>
        <v>1.3488059363574266E-2</v>
      </c>
      <c r="E41" s="10">
        <v>5.2453999999999999E-4</v>
      </c>
      <c r="F41" s="10">
        <v>3.2049999999999998E-4</v>
      </c>
      <c r="G41" s="10">
        <v>3.5624000000000002E-4</v>
      </c>
      <c r="H41" s="10">
        <v>1.5160999999999999E-4</v>
      </c>
      <c r="I41" s="10">
        <f t="shared" si="1"/>
        <v>3.3822250000000001E-4</v>
      </c>
      <c r="J41" s="10">
        <v>46</v>
      </c>
      <c r="K41" s="10">
        <v>25</v>
      </c>
      <c r="L41" s="10">
        <v>21</v>
      </c>
      <c r="M41" s="10">
        <v>8</v>
      </c>
      <c r="N41" s="10">
        <f t="shared" si="2"/>
        <v>25</v>
      </c>
      <c r="O41" s="11">
        <v>7.8869999999999995E-5</v>
      </c>
      <c r="P41" s="11">
        <v>1.2E-4</v>
      </c>
      <c r="Q41" s="11">
        <v>0</v>
      </c>
      <c r="R41" s="11">
        <v>3.6659999999999998E-5</v>
      </c>
      <c r="S41" s="11">
        <f t="shared" si="4"/>
        <v>7.8509999999999992E-5</v>
      </c>
      <c r="T41" s="11">
        <v>6</v>
      </c>
      <c r="U41" s="11">
        <v>9</v>
      </c>
      <c r="V41" s="11">
        <v>0</v>
      </c>
      <c r="W41" s="11">
        <v>3</v>
      </c>
      <c r="X41" s="11">
        <f t="shared" si="3"/>
        <v>4.5</v>
      </c>
    </row>
    <row r="42" spans="1:24" x14ac:dyDescent="0.2">
      <c r="A42" s="23" t="s">
        <v>234</v>
      </c>
      <c r="B42" s="23" t="s">
        <v>235</v>
      </c>
      <c r="C42" s="15">
        <f t="shared" si="5"/>
        <v>3.860057732611017</v>
      </c>
      <c r="D42" s="23">
        <f t="shared" si="0"/>
        <v>3.9326443051494714E-2</v>
      </c>
      <c r="E42" s="10">
        <v>4.9408999999999998E-4</v>
      </c>
      <c r="F42" s="10">
        <v>1.57723E-3</v>
      </c>
      <c r="G42" s="10">
        <v>2.6908000000000001E-3</v>
      </c>
      <c r="H42" s="10">
        <v>1.0949E-3</v>
      </c>
      <c r="I42" s="10">
        <f t="shared" si="1"/>
        <v>1.464255E-3</v>
      </c>
      <c r="J42" s="10">
        <v>4.6666666666666661</v>
      </c>
      <c r="K42" s="10">
        <v>13.25</v>
      </c>
      <c r="L42" s="10">
        <v>17.083333333333336</v>
      </c>
      <c r="M42" s="10">
        <v>6.2222222222222223</v>
      </c>
      <c r="N42" s="10">
        <f t="shared" si="2"/>
        <v>10.305555555555555</v>
      </c>
      <c r="O42" s="11">
        <v>1.6642999999999999E-4</v>
      </c>
      <c r="P42" s="11">
        <v>0</v>
      </c>
      <c r="Q42" s="11">
        <v>5.9223999999999995E-4</v>
      </c>
      <c r="R42" s="11">
        <v>0</v>
      </c>
      <c r="S42" s="11">
        <f t="shared" si="4"/>
        <v>3.7933499999999996E-4</v>
      </c>
      <c r="T42" s="11">
        <v>1.3636363636363635</v>
      </c>
      <c r="U42" s="11">
        <v>0</v>
      </c>
      <c r="V42" s="11">
        <v>2</v>
      </c>
      <c r="W42" s="11">
        <v>0</v>
      </c>
      <c r="X42" s="11">
        <f t="shared" si="3"/>
        <v>0.84090909090909083</v>
      </c>
    </row>
    <row r="43" spans="1:24" x14ac:dyDescent="0.2">
      <c r="A43" s="23" t="s">
        <v>331</v>
      </c>
      <c r="B43" s="23" t="s">
        <v>332</v>
      </c>
      <c r="C43" s="15">
        <f t="shared" si="5"/>
        <v>3.6903862357641808</v>
      </c>
      <c r="D43" s="23">
        <f t="shared" si="0"/>
        <v>7.4862046654930823E-3</v>
      </c>
      <c r="E43" s="10">
        <v>4.9114999999999999E-4</v>
      </c>
      <c r="F43" s="10">
        <v>3.1061000000000001E-4</v>
      </c>
      <c r="G43" s="10">
        <v>3.3489000000000001E-4</v>
      </c>
      <c r="H43" s="10">
        <v>2.2107999999999999E-4</v>
      </c>
      <c r="I43" s="10">
        <f t="shared" si="1"/>
        <v>3.3943249999999998E-4</v>
      </c>
      <c r="J43" s="10">
        <v>48</v>
      </c>
      <c r="K43" s="10">
        <v>27</v>
      </c>
      <c r="L43" s="10">
        <v>22</v>
      </c>
      <c r="M43" s="10">
        <v>13</v>
      </c>
      <c r="N43" s="10">
        <f t="shared" si="2"/>
        <v>27.5</v>
      </c>
      <c r="O43" s="11">
        <v>8.2559999999999996E-5</v>
      </c>
      <c r="P43" s="11">
        <v>4.7859999999999999E-5</v>
      </c>
      <c r="Q43" s="11">
        <v>1.717E-4</v>
      </c>
      <c r="R43" s="11">
        <v>6.5790000000000005E-5</v>
      </c>
      <c r="S43" s="11">
        <f t="shared" si="4"/>
        <v>9.1977500000000012E-5</v>
      </c>
      <c r="T43" s="11">
        <v>7</v>
      </c>
      <c r="U43" s="11">
        <v>4</v>
      </c>
      <c r="V43" s="11">
        <v>6</v>
      </c>
      <c r="W43" s="11">
        <v>6</v>
      </c>
      <c r="X43" s="11">
        <f t="shared" si="3"/>
        <v>5.75</v>
      </c>
    </row>
    <row r="44" spans="1:24" x14ac:dyDescent="0.2">
      <c r="A44" s="23" t="s">
        <v>733</v>
      </c>
      <c r="B44" s="23" t="s">
        <v>1305</v>
      </c>
      <c r="C44" s="15">
        <f t="shared" si="5"/>
        <v>3.5369461309908274</v>
      </c>
      <c r="D44" s="23">
        <f t="shared" si="0"/>
        <v>1.171308506093822E-3</v>
      </c>
      <c r="E44" s="10">
        <v>4.1762E-4</v>
      </c>
      <c r="F44" s="10">
        <v>4.6952000000000002E-4</v>
      </c>
      <c r="G44" s="10">
        <v>7.2482000000000004E-4</v>
      </c>
      <c r="H44" s="10">
        <v>5.7839999999999996E-4</v>
      </c>
      <c r="I44" s="10">
        <f t="shared" si="1"/>
        <v>5.4758999999999993E-4</v>
      </c>
      <c r="J44" s="10">
        <v>6</v>
      </c>
      <c r="K44" s="10">
        <v>6</v>
      </c>
      <c r="L44" s="10">
        <v>7</v>
      </c>
      <c r="M44" s="10">
        <v>5</v>
      </c>
      <c r="N44" s="10">
        <f t="shared" si="2"/>
        <v>6</v>
      </c>
      <c r="O44" s="11">
        <v>1.6046999999999999E-4</v>
      </c>
      <c r="P44" s="11">
        <v>0</v>
      </c>
      <c r="Q44" s="11">
        <v>0</v>
      </c>
      <c r="R44" s="11">
        <v>1.4917000000000001E-4</v>
      </c>
      <c r="S44" s="11">
        <f t="shared" si="4"/>
        <v>1.5482000000000001E-4</v>
      </c>
      <c r="T44" s="11">
        <v>2</v>
      </c>
      <c r="U44" s="11">
        <v>0</v>
      </c>
      <c r="V44" s="11">
        <v>0</v>
      </c>
      <c r="W44" s="11">
        <v>2</v>
      </c>
      <c r="X44" s="11">
        <f t="shared" si="3"/>
        <v>1</v>
      </c>
    </row>
    <row r="45" spans="1:24" x14ac:dyDescent="0.2">
      <c r="A45" s="23" t="s">
        <v>458</v>
      </c>
      <c r="B45" s="23" t="s">
        <v>1306</v>
      </c>
      <c r="C45" s="15">
        <f t="shared" si="5"/>
        <v>3.3910708291372944</v>
      </c>
      <c r="D45" s="23">
        <f t="shared" si="0"/>
        <v>1.5307806655350246E-2</v>
      </c>
      <c r="E45" s="10">
        <v>2.2240000000000001E-4</v>
      </c>
      <c r="F45" s="10">
        <v>2.5004999999999998E-4</v>
      </c>
      <c r="G45" s="10">
        <v>2.8950999999999998E-4</v>
      </c>
      <c r="H45" s="10">
        <v>4.6199999999999998E-5</v>
      </c>
      <c r="I45" s="10">
        <f t="shared" si="1"/>
        <v>2.0204000000000001E-4</v>
      </c>
      <c r="J45" s="10">
        <v>8</v>
      </c>
      <c r="K45" s="10">
        <v>8</v>
      </c>
      <c r="L45" s="10">
        <v>7</v>
      </c>
      <c r="M45" s="10">
        <v>1</v>
      </c>
      <c r="N45" s="10">
        <f t="shared" si="2"/>
        <v>6</v>
      </c>
      <c r="O45" s="11">
        <v>0</v>
      </c>
      <c r="P45" s="11">
        <v>0</v>
      </c>
      <c r="Q45" s="11">
        <v>0</v>
      </c>
      <c r="R45" s="11">
        <v>5.9580000000000002E-5</v>
      </c>
      <c r="S45" s="11">
        <f t="shared" si="4"/>
        <v>5.9580000000000002E-5</v>
      </c>
      <c r="T45" s="11">
        <v>0</v>
      </c>
      <c r="U45" s="11">
        <v>0</v>
      </c>
      <c r="V45" s="11">
        <v>0</v>
      </c>
      <c r="W45" s="11">
        <v>2</v>
      </c>
      <c r="X45" s="11">
        <f t="shared" si="3"/>
        <v>0.5</v>
      </c>
    </row>
    <row r="46" spans="1:24" x14ac:dyDescent="0.2">
      <c r="A46" s="23" t="s">
        <v>281</v>
      </c>
      <c r="B46" s="23" t="s">
        <v>282</v>
      </c>
      <c r="C46" s="15">
        <f t="shared" si="5"/>
        <v>3.110319579181096</v>
      </c>
      <c r="D46" s="23">
        <f t="shared" si="0"/>
        <v>2.0923484665037336E-3</v>
      </c>
      <c r="E46" s="10">
        <v>1.52882E-3</v>
      </c>
      <c r="F46" s="10">
        <v>1.96437E-3</v>
      </c>
      <c r="G46" s="10">
        <v>1.5704E-3</v>
      </c>
      <c r="H46" s="10">
        <v>1.9964000000000002E-3</v>
      </c>
      <c r="I46" s="10">
        <f t="shared" si="1"/>
        <v>1.7649975000000001E-3</v>
      </c>
      <c r="J46" s="10">
        <v>42</v>
      </c>
      <c r="K46" s="10">
        <v>48</v>
      </c>
      <c r="L46" s="10">
        <v>29</v>
      </c>
      <c r="M46" s="10">
        <v>33</v>
      </c>
      <c r="N46" s="10">
        <f t="shared" si="2"/>
        <v>38</v>
      </c>
      <c r="O46" s="11">
        <v>7.5527999999999999E-4</v>
      </c>
      <c r="P46" s="11">
        <v>3.4050999999999998E-4</v>
      </c>
      <c r="Q46" s="11">
        <v>1.0180499999999999E-3</v>
      </c>
      <c r="R46" s="11">
        <v>1.5601999999999999E-4</v>
      </c>
      <c r="S46" s="11">
        <f t="shared" si="4"/>
        <v>5.6746499999999985E-4</v>
      </c>
      <c r="T46" s="11">
        <v>18</v>
      </c>
      <c r="U46" s="11">
        <v>8</v>
      </c>
      <c r="V46" s="11">
        <v>10</v>
      </c>
      <c r="W46" s="11">
        <v>4</v>
      </c>
      <c r="X46" s="11">
        <f t="shared" si="3"/>
        <v>10</v>
      </c>
    </row>
    <row r="47" spans="1:24" x14ac:dyDescent="0.2">
      <c r="A47" s="23" t="s">
        <v>1023</v>
      </c>
      <c r="B47" s="23" t="s">
        <v>1024</v>
      </c>
      <c r="C47" s="15">
        <f t="shared" si="5"/>
        <v>3.0257723342158296</v>
      </c>
      <c r="D47" s="23">
        <f t="shared" si="0"/>
        <v>2.2861988805995383E-3</v>
      </c>
      <c r="E47" s="10">
        <v>1.21273E-3</v>
      </c>
      <c r="F47" s="10">
        <v>1.36345E-3</v>
      </c>
      <c r="G47" s="10">
        <v>1.08248E-3</v>
      </c>
      <c r="H47" s="10">
        <v>8.0621000000000002E-4</v>
      </c>
      <c r="I47" s="10">
        <f t="shared" si="1"/>
        <v>1.1162175E-3</v>
      </c>
      <c r="J47" s="10">
        <v>5</v>
      </c>
      <c r="K47" s="10">
        <v>5</v>
      </c>
      <c r="L47" s="10">
        <v>3</v>
      </c>
      <c r="M47" s="10">
        <v>2</v>
      </c>
      <c r="N47" s="10">
        <f t="shared" si="2"/>
        <v>3.75</v>
      </c>
      <c r="O47" s="11">
        <v>2.7959000000000003E-4</v>
      </c>
      <c r="P47" s="11">
        <v>5.6722000000000001E-4</v>
      </c>
      <c r="Q47" s="11">
        <v>0</v>
      </c>
      <c r="R47" s="11">
        <v>2.5989999999999997E-4</v>
      </c>
      <c r="S47" s="11">
        <f t="shared" si="4"/>
        <v>3.6890333333333328E-4</v>
      </c>
      <c r="T47" s="11">
        <v>1</v>
      </c>
      <c r="U47" s="11">
        <v>2</v>
      </c>
      <c r="V47" s="11">
        <v>0</v>
      </c>
      <c r="W47" s="11">
        <v>1</v>
      </c>
      <c r="X47" s="11">
        <f t="shared" si="3"/>
        <v>1</v>
      </c>
    </row>
    <row r="48" spans="1:24" x14ac:dyDescent="0.2">
      <c r="A48" s="23" t="s">
        <v>391</v>
      </c>
      <c r="B48" s="23" t="s">
        <v>392</v>
      </c>
      <c r="C48" s="15">
        <f t="shared" si="5"/>
        <v>3.0232141716621501</v>
      </c>
      <c r="D48" s="23">
        <f t="shared" si="0"/>
        <v>8.808568090447296E-4</v>
      </c>
      <c r="E48" s="10">
        <v>2.6210600000000001E-3</v>
      </c>
      <c r="F48" s="10">
        <v>3.0371700000000001E-3</v>
      </c>
      <c r="G48" s="10">
        <v>3.3637200000000002E-3</v>
      </c>
      <c r="H48" s="10">
        <v>4.2316999999999997E-3</v>
      </c>
      <c r="I48" s="10">
        <f t="shared" si="1"/>
        <v>3.3134125000000001E-3</v>
      </c>
      <c r="J48" s="10">
        <v>84.411764705882334</v>
      </c>
      <c r="K48" s="10">
        <v>87</v>
      </c>
      <c r="L48" s="10">
        <v>72.818181818181813</v>
      </c>
      <c r="M48" s="10">
        <v>82</v>
      </c>
      <c r="N48" s="10">
        <f t="shared" si="2"/>
        <v>81.557486631016033</v>
      </c>
      <c r="O48" s="11">
        <v>7.8744999999999998E-4</v>
      </c>
      <c r="P48" s="11">
        <v>1.0251699999999999E-3</v>
      </c>
      <c r="Q48" s="11">
        <v>1.2158E-3</v>
      </c>
      <c r="R48" s="11">
        <v>1.3555399999999999E-3</v>
      </c>
      <c r="S48" s="11">
        <f t="shared" si="4"/>
        <v>1.09599E-3</v>
      </c>
      <c r="T48" s="11">
        <v>22</v>
      </c>
      <c r="U48" s="11">
        <v>28.235294117647065</v>
      </c>
      <c r="V48" s="11">
        <v>14</v>
      </c>
      <c r="W48" s="11">
        <v>40.740740740740733</v>
      </c>
      <c r="X48" s="11">
        <f t="shared" si="3"/>
        <v>26.244008714596951</v>
      </c>
    </row>
    <row r="49" spans="1:24" x14ac:dyDescent="0.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</row>
    <row r="50" spans="1:24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</row>
    <row r="51" spans="1:24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</row>
    <row r="52" spans="1:24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</row>
    <row r="53" spans="1:24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</row>
    <row r="54" spans="1:24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</row>
    <row r="55" spans="1:24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</row>
    <row r="56" spans="1:24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</row>
    <row r="57" spans="1:24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</row>
    <row r="58" spans="1:24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</row>
    <row r="59" spans="1:24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</row>
    <row r="60" spans="1:24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</row>
    <row r="61" spans="1:24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</row>
    <row r="62" spans="1:24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</row>
    <row r="63" spans="1:24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</row>
    <row r="64" spans="1:24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</row>
    <row r="65" spans="1:24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</row>
    <row r="66" spans="1:24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</row>
    <row r="67" spans="1:24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</row>
    <row r="68" spans="1:24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</row>
    <row r="69" spans="1:24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</row>
    <row r="70" spans="1:24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</row>
    <row r="71" spans="1:24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</row>
    <row r="72" spans="1:24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</row>
    <row r="73" spans="1:24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</row>
    <row r="74" spans="1:24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4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4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  <row r="77" spans="1:24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</row>
    <row r="78" spans="1:24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</row>
    <row r="79" spans="1:24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</row>
    <row r="80" spans="1:24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</row>
    <row r="81" spans="1:24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</row>
    <row r="82" spans="1:24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</row>
    <row r="83" spans="1:24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</row>
    <row r="84" spans="1:24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</row>
    <row r="85" spans="1:24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</row>
    <row r="86" spans="1:24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</row>
    <row r="87" spans="1:24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</row>
    <row r="88" spans="1:24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</row>
    <row r="89" spans="1:24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</row>
    <row r="90" spans="1:24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</row>
    <row r="91" spans="1:24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</row>
    <row r="92" spans="1:24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</row>
    <row r="93" spans="1:24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</row>
    <row r="94" spans="1:24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</row>
    <row r="95" spans="1:24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</row>
    <row r="96" spans="1:24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</row>
    <row r="97" spans="1:24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</row>
    <row r="98" spans="1:24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</row>
    <row r="99" spans="1:24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</row>
    <row r="100" spans="1:24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</row>
    <row r="101" spans="1:24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</row>
    <row r="102" spans="1:24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</row>
    <row r="103" spans="1:24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</row>
    <row r="104" spans="1:24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</row>
    <row r="105" spans="1:24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</row>
    <row r="106" spans="1:24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</row>
    <row r="107" spans="1:24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</row>
    <row r="108" spans="1:24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</row>
    <row r="109" spans="1:24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</row>
    <row r="110" spans="1:24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</row>
    <row r="111" spans="1:24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</row>
    <row r="112" spans="1:24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</row>
    <row r="113" spans="1:24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</row>
    <row r="114" spans="1:24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</row>
    <row r="115" spans="1:24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</row>
    <row r="116" spans="1:24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</row>
    <row r="117" spans="1:24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</row>
    <row r="118" spans="1:24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</row>
    <row r="119" spans="1:24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</row>
    <row r="120" spans="1:24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</row>
    <row r="121" spans="1:24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</row>
    <row r="122" spans="1:24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</row>
    <row r="123" spans="1:24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</row>
    <row r="124" spans="1:24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</row>
    <row r="125" spans="1:24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</row>
    <row r="126" spans="1:24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</row>
    <row r="127" spans="1:24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</row>
    <row r="128" spans="1:24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</row>
    <row r="129" spans="1:24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</row>
    <row r="130" spans="1:24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</row>
    <row r="131" spans="1:24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</row>
    <row r="132" spans="1:24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</row>
    <row r="133" spans="1:24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</row>
    <row r="134" spans="1:24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</row>
    <row r="135" spans="1:24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</row>
    <row r="136" spans="1:24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</row>
    <row r="137" spans="1:24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</row>
    <row r="138" spans="1:24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</row>
    <row r="139" spans="1:24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</row>
    <row r="140" spans="1:24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</row>
    <row r="141" spans="1:24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</row>
    <row r="142" spans="1:24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</row>
    <row r="143" spans="1:24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</row>
    <row r="144" spans="1:24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</row>
    <row r="145" spans="1:24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</row>
    <row r="146" spans="1:24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</row>
    <row r="147" spans="1:24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</row>
    <row r="148" spans="1:24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</row>
    <row r="149" spans="1:24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</row>
    <row r="150" spans="1:24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</row>
    <row r="151" spans="1:24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</row>
    <row r="152" spans="1:24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</row>
    <row r="153" spans="1:24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</row>
    <row r="154" spans="1:24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</row>
    <row r="155" spans="1:24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</row>
    <row r="156" spans="1:24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</row>
    <row r="157" spans="1:24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</row>
    <row r="158" spans="1:24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</row>
    <row r="159" spans="1:24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</row>
    <row r="160" spans="1:24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</row>
    <row r="161" spans="1:24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</row>
    <row r="162" spans="1:24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</row>
    <row r="163" spans="1:24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</row>
    <row r="164" spans="1:24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</row>
    <row r="165" spans="1:24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</row>
    <row r="166" spans="1:24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</row>
    <row r="167" spans="1:24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</row>
    <row r="168" spans="1:24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</row>
    <row r="169" spans="1:24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</row>
    <row r="170" spans="1:24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</row>
    <row r="171" spans="1:24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</row>
    <row r="172" spans="1:24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</row>
    <row r="173" spans="1:24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</row>
    <row r="174" spans="1:24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</row>
    <row r="175" spans="1:24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</row>
    <row r="176" spans="1:24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</row>
    <row r="177" spans="1:24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</row>
    <row r="178" spans="1:24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</row>
    <row r="179" spans="1:24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</row>
    <row r="180" spans="1:24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</row>
    <row r="181" spans="1:24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</row>
    <row r="182" spans="1:24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</row>
    <row r="183" spans="1:24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</row>
    <row r="184" spans="1:24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</row>
    <row r="185" spans="1:24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</row>
    <row r="186" spans="1:24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</row>
    <row r="187" spans="1:24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</row>
    <row r="188" spans="1:24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</row>
    <row r="189" spans="1:24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</row>
    <row r="190" spans="1:24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</row>
    <row r="191" spans="1:24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</row>
    <row r="192" spans="1:24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</row>
    <row r="193" spans="1:24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</row>
    <row r="194" spans="1:24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</row>
    <row r="195" spans="1:24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</row>
    <row r="196" spans="1:24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</row>
    <row r="197" spans="1:24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</row>
    <row r="198" spans="1:24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</row>
    <row r="199" spans="1:24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</row>
    <row r="200" spans="1:24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</row>
    <row r="201" spans="1:24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</row>
    <row r="202" spans="1:24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</row>
    <row r="203" spans="1:24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</row>
    <row r="204" spans="1:24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</row>
    <row r="205" spans="1:24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</row>
    <row r="206" spans="1:24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</row>
    <row r="207" spans="1:24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</row>
    <row r="208" spans="1:24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</row>
    <row r="209" spans="1:24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</row>
    <row r="210" spans="1:24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</row>
    <row r="211" spans="1:24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</row>
    <row r="212" spans="1:24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</row>
    <row r="213" spans="1:24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</row>
    <row r="214" spans="1:24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</row>
    <row r="215" spans="1:24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</row>
    <row r="216" spans="1:24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</row>
    <row r="217" spans="1:24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</row>
    <row r="218" spans="1:24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</row>
    <row r="219" spans="1:24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</row>
    <row r="220" spans="1:24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</row>
    <row r="221" spans="1:24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</row>
    <row r="222" spans="1:24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</row>
    <row r="223" spans="1:24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</row>
    <row r="224" spans="1:24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</row>
    <row r="225" spans="1:24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</row>
    <row r="226" spans="1:24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</row>
    <row r="227" spans="1:24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</row>
    <row r="228" spans="1:24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</row>
    <row r="229" spans="1:24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</row>
    <row r="230" spans="1:24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</row>
    <row r="231" spans="1:24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</row>
    <row r="232" spans="1:24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</row>
    <row r="233" spans="1:24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</row>
    <row r="234" spans="1:24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</row>
    <row r="235" spans="1:24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</row>
    <row r="236" spans="1:24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</row>
    <row r="237" spans="1:24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</row>
    <row r="238" spans="1:24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</row>
    <row r="239" spans="1:24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</row>
    <row r="240" spans="1:24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</row>
    <row r="241" spans="1:24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</row>
    <row r="242" spans="1:24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</row>
    <row r="243" spans="1:24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</row>
    <row r="244" spans="1:24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</row>
    <row r="245" spans="1:24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</row>
    <row r="246" spans="1:24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</row>
    <row r="247" spans="1:24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</row>
    <row r="248" spans="1:24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</row>
    <row r="249" spans="1:24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</row>
    <row r="250" spans="1:24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</row>
    <row r="251" spans="1:24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</row>
    <row r="252" spans="1:24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</row>
    <row r="253" spans="1:24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</row>
    <row r="254" spans="1:24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</row>
    <row r="255" spans="1:24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</row>
    <row r="256" spans="1:24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</row>
    <row r="257" spans="1:24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</row>
    <row r="258" spans="1:24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</row>
    <row r="259" spans="1:24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</row>
    <row r="260" spans="1:24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</row>
    <row r="261" spans="1:24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</row>
    <row r="262" spans="1:24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</row>
    <row r="263" spans="1:24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</row>
    <row r="264" spans="1: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</row>
    <row r="265" spans="1:24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</row>
    <row r="266" spans="1:24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</row>
    <row r="267" spans="1:24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</row>
    <row r="268" spans="1:24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</row>
    <row r="269" spans="1:24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</row>
    <row r="270" spans="1:24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</row>
    <row r="271" spans="1:24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</row>
    <row r="272" spans="1:24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</row>
    <row r="273" spans="1:24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</row>
    <row r="274" spans="1:24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</row>
    <row r="275" spans="1:24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</row>
    <row r="277" spans="1:24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</row>
    <row r="278" spans="1:24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</row>
    <row r="279" spans="1:24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</row>
    <row r="280" spans="1:24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</row>
    <row r="281" spans="1:24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</row>
    <row r="282" spans="1:24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</row>
    <row r="283" spans="1:24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</row>
    <row r="284" spans="1:24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</row>
    <row r="285" spans="1:24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</row>
    <row r="286" spans="1:24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</row>
    <row r="287" spans="1:24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</row>
    <row r="288" spans="1:24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</row>
    <row r="289" spans="1:24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</row>
    <row r="290" spans="1:24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</row>
    <row r="291" spans="1:24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</row>
    <row r="292" spans="1:24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</row>
    <row r="293" spans="1:24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</row>
    <row r="294" spans="1:24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</row>
    <row r="295" spans="1:24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</row>
    <row r="296" spans="1:24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</row>
    <row r="297" spans="1:24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</row>
    <row r="298" spans="1:24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</row>
    <row r="299" spans="1:24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</row>
    <row r="301" spans="1:24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</row>
    <row r="302" spans="1:24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</row>
    <row r="303" spans="1:24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</row>
    <row r="304" spans="1:24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</row>
    <row r="305" spans="1:24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</row>
    <row r="306" spans="1:24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</row>
    <row r="307" spans="1:24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</row>
    <row r="308" spans="1:24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</row>
    <row r="309" spans="1:24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</row>
    <row r="310" spans="1:24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</row>
    <row r="311" spans="1:24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</row>
    <row r="312" spans="1:24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</row>
    <row r="313" spans="1:24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</row>
    <row r="314" spans="1:24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</row>
    <row r="315" spans="1:24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</row>
    <row r="316" spans="1:24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</row>
    <row r="317" spans="1:24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</row>
    <row r="318" spans="1:24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</row>
    <row r="319" spans="1:24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</row>
    <row r="320" spans="1:24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</row>
    <row r="321" spans="1:24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</row>
    <row r="322" spans="1:24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</row>
    <row r="323" spans="1:24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</row>
    <row r="324" spans="1:24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</row>
    <row r="326" spans="1:24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</row>
    <row r="327" spans="1:24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</row>
    <row r="328" spans="1:24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</row>
    <row r="329" spans="1:24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</row>
    <row r="330" spans="1:24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</row>
    <row r="331" spans="1:24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</row>
    <row r="332" spans="1:24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</row>
    <row r="333" spans="1:24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</row>
    <row r="334" spans="1:24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</row>
    <row r="335" spans="1:24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</row>
    <row r="336" spans="1:24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</row>
    <row r="337" spans="1:24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</row>
    <row r="338" spans="1:24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</row>
    <row r="339" spans="1:24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</row>
    <row r="340" spans="1:24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</row>
    <row r="341" spans="1:24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</row>
    <row r="342" spans="1:24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</row>
    <row r="343" spans="1:24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</row>
    <row r="344" spans="1:24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</row>
    <row r="345" spans="1:24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</row>
    <row r="346" spans="1: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</row>
    <row r="347" spans="1:24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</row>
    <row r="348" spans="1:24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</row>
    <row r="350" spans="1:24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</row>
    <row r="351" spans="1:24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</row>
    <row r="352" spans="1:24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</row>
    <row r="353" spans="1:24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</row>
    <row r="354" spans="1:24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</row>
    <row r="355" spans="1:24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</row>
    <row r="356" spans="1:24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</row>
    <row r="357" spans="1:24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</row>
    <row r="358" spans="1:24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</row>
    <row r="359" spans="1:24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</row>
    <row r="360" spans="1:24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</row>
    <row r="361" spans="1:24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</row>
    <row r="362" spans="1:24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</row>
    <row r="363" spans="1:24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</row>
    <row r="364" spans="1:24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</row>
    <row r="365" spans="1:24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</row>
    <row r="366" spans="1:24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</row>
    <row r="367" spans="1:24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</row>
    <row r="368" spans="1: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</row>
    <row r="369" spans="1:24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</row>
    <row r="370" spans="1:24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</row>
    <row r="371" spans="1:24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</row>
    <row r="372" spans="1:24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</row>
    <row r="373" spans="1:24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</row>
    <row r="375" spans="1:24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</row>
    <row r="376" spans="1: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</row>
    <row r="377" spans="1:24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</row>
    <row r="378" spans="1:24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</row>
    <row r="379" spans="1:24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</row>
    <row r="380" spans="1:24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</row>
    <row r="381" spans="1:24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</row>
    <row r="382" spans="1:24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</row>
    <row r="383" spans="1:24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</row>
    <row r="384" spans="1:24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</row>
    <row r="385" spans="1:24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</row>
    <row r="386" spans="1:24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</row>
    <row r="387" spans="1:24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</row>
    <row r="388" spans="1: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</row>
    <row r="389" spans="1:24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</row>
    <row r="390" spans="1:24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</row>
    <row r="391" spans="1:24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</row>
    <row r="392" spans="1:24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</row>
    <row r="393" spans="1: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</row>
    <row r="394" spans="1:24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</row>
    <row r="395" spans="1:24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</row>
    <row r="396" spans="1:24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</row>
    <row r="397" spans="1:24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</row>
    <row r="399" spans="1:24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</row>
    <row r="400" spans="1:24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</row>
    <row r="401" spans="1:24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</row>
    <row r="402" spans="1:24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</row>
    <row r="403" spans="1:24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</row>
    <row r="404" spans="1:24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</row>
    <row r="405" spans="1:24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</row>
    <row r="406" spans="1:24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</row>
    <row r="407" spans="1:24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</row>
    <row r="408" spans="1:24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</row>
    <row r="409" spans="1:24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</row>
    <row r="410" spans="1:24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</row>
    <row r="411" spans="1:24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</row>
    <row r="412" spans="1:24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</row>
    <row r="413" spans="1:24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</row>
    <row r="414" spans="1:24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</row>
    <row r="415" spans="1:24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</row>
    <row r="416" spans="1:24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</row>
    <row r="417" spans="1:24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</row>
    <row r="418" spans="1:24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</row>
    <row r="419" spans="1:24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</row>
    <row r="420" spans="1:24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</row>
    <row r="421" spans="1:24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</row>
    <row r="422" spans="1:24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</row>
    <row r="424" spans="1: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</row>
    <row r="425" spans="1:24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</row>
    <row r="426" spans="1: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</row>
    <row r="427" spans="1:24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</row>
    <row r="428" spans="1:24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</row>
    <row r="429" spans="1:24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</row>
    <row r="430" spans="1:24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</row>
    <row r="431" spans="1:24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</row>
    <row r="432" spans="1:24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</row>
    <row r="433" spans="1:24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</row>
    <row r="434" spans="1:24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</row>
    <row r="435" spans="1:24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</row>
    <row r="436" spans="1:24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</row>
    <row r="437" spans="1:24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</row>
    <row r="438" spans="1:24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</row>
    <row r="439" spans="1:24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</row>
    <row r="440" spans="1:24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</row>
    <row r="441" spans="1:24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</row>
    <row r="442" spans="1:24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</row>
    <row r="443" spans="1:24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</row>
    <row r="444" spans="1:24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</row>
    <row r="445" spans="1:24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</row>
    <row r="446" spans="1:24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</row>
    <row r="448" spans="1:24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</row>
    <row r="449" spans="1:24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</row>
    <row r="450" spans="1:24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</row>
    <row r="451" spans="1:24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</row>
    <row r="452" spans="1:24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</row>
    <row r="453" spans="1:24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</row>
    <row r="454" spans="1:24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</row>
    <row r="455" spans="1:24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</row>
    <row r="456" spans="1:24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</row>
    <row r="457" spans="1:24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</row>
    <row r="458" spans="1:24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</row>
    <row r="459" spans="1:24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</row>
    <row r="460" spans="1:24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</row>
    <row r="461" spans="1:24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</row>
    <row r="462" spans="1:24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</row>
    <row r="463" spans="1:24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</row>
    <row r="464" spans="1:24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</row>
    <row r="465" spans="1:24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</row>
    <row r="466" spans="1:24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</row>
    <row r="467" spans="1:24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</row>
    <row r="468" spans="1:24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</row>
    <row r="469" spans="1:24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</row>
    <row r="470" spans="1:24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</row>
    <row r="471" spans="1:24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</row>
    <row r="473" spans="1:24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</row>
    <row r="474" spans="1:24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</row>
    <row r="475" spans="1:24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</row>
    <row r="476" spans="1:24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</row>
    <row r="477" spans="1:24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</row>
    <row r="478" spans="1:24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</row>
    <row r="479" spans="1:24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</row>
    <row r="480" spans="1:24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</row>
    <row r="481" spans="1:24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</row>
    <row r="482" spans="1:24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</row>
    <row r="483" spans="1:24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</row>
    <row r="484" spans="1:24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</row>
    <row r="485" spans="1:24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</row>
    <row r="486" spans="1:24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</row>
    <row r="487" spans="1:24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</row>
    <row r="488" spans="1:24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</row>
    <row r="489" spans="1:24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</row>
    <row r="490" spans="1:24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</row>
    <row r="491" spans="1:24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</row>
    <row r="492" spans="1:24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</row>
    <row r="493" spans="1:24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</row>
    <row r="494" spans="1:24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</row>
    <row r="495" spans="1:24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</row>
    <row r="497" spans="1:24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</row>
    <row r="498" spans="1:24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</row>
    <row r="499" spans="1:24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</row>
    <row r="500" spans="1:24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</row>
    <row r="501" spans="1:24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</row>
    <row r="502" spans="1:24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</row>
    <row r="503" spans="1:24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</row>
    <row r="504" spans="1:24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</row>
    <row r="505" spans="1:24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</row>
    <row r="506" spans="1:24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</row>
    <row r="507" spans="1:24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</row>
    <row r="508" spans="1:24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</row>
    <row r="509" spans="1:24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</row>
    <row r="510" spans="1:24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</row>
    <row r="511" spans="1:24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</row>
    <row r="512" spans="1:24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</row>
    <row r="513" spans="1:24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</row>
    <row r="514" spans="1:24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</row>
    <row r="515" spans="1:24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</row>
    <row r="516" spans="1:24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</row>
    <row r="517" spans="1:24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</row>
    <row r="518" spans="1:24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</row>
    <row r="519" spans="1:24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</row>
    <row r="520" spans="1:24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</row>
    <row r="522" spans="1:24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</row>
    <row r="523" spans="1:24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</row>
    <row r="524" spans="1:24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</row>
    <row r="525" spans="1:24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</row>
    <row r="526" spans="1:24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</row>
    <row r="527" spans="1:24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</row>
    <row r="528" spans="1:24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</row>
    <row r="529" spans="1:24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</row>
    <row r="530" spans="1:24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</row>
    <row r="531" spans="1:24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</row>
    <row r="532" spans="1:24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</row>
    <row r="533" spans="1:24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</row>
    <row r="534" spans="1:24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</row>
    <row r="535" spans="1:24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</row>
    <row r="536" spans="1:24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</row>
    <row r="537" spans="1:24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</row>
    <row r="538" spans="1:24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</row>
    <row r="539" spans="1:24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</row>
    <row r="540" spans="1:24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</row>
    <row r="541" spans="1:24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</row>
    <row r="542" spans="1:24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</row>
    <row r="543" spans="1:24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</row>
    <row r="544" spans="1:24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</row>
    <row r="546" spans="1:24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</row>
    <row r="547" spans="1:24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</row>
    <row r="548" spans="1:24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</row>
    <row r="549" spans="1:24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</row>
    <row r="550" spans="1:24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</row>
    <row r="551" spans="1:24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</row>
    <row r="552" spans="1:24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</row>
    <row r="553" spans="1:24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</row>
    <row r="554" spans="1:24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</row>
    <row r="555" spans="1:24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</row>
    <row r="556" spans="1:24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</row>
    <row r="557" spans="1:24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</row>
    <row r="558" spans="1:24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</row>
    <row r="559" spans="1:24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</row>
    <row r="560" spans="1:24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</row>
    <row r="561" spans="1:24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</row>
    <row r="562" spans="1:24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</row>
    <row r="563" spans="1:24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</row>
    <row r="564" spans="1:24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</row>
    <row r="565" spans="1:24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</row>
    <row r="566" spans="1:24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</row>
    <row r="567" spans="1:24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</row>
    <row r="568" spans="1:24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</row>
    <row r="569" spans="1:24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</row>
    <row r="571" spans="1:24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</row>
    <row r="572" spans="1:24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</row>
    <row r="573" spans="1:24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</row>
    <row r="574" spans="1:24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</row>
    <row r="575" spans="1:24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</row>
    <row r="576" spans="1:24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</row>
    <row r="577" spans="1:24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</row>
    <row r="578" spans="1:24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</row>
    <row r="579" spans="1:24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</row>
    <row r="580" spans="1:24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</row>
    <row r="581" spans="1:24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</row>
    <row r="582" spans="1:24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</row>
    <row r="583" spans="1:24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</row>
    <row r="584" spans="1:24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</row>
    <row r="585" spans="1:24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</row>
    <row r="586" spans="1:24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</row>
    <row r="587" spans="1:24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</row>
    <row r="588" spans="1:24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</row>
    <row r="589" spans="1:24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</row>
    <row r="590" spans="1:24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</row>
    <row r="591" spans="1:24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</row>
    <row r="592" spans="1:24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</row>
    <row r="593" spans="1:24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</row>
    <row r="595" spans="1:24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</row>
    <row r="596" spans="1:24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</row>
    <row r="597" spans="1:24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</row>
    <row r="598" spans="1:24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</row>
    <row r="599" spans="1:24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</row>
    <row r="600" spans="1:24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</row>
    <row r="601" spans="1:24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</row>
    <row r="602" spans="1:24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</row>
    <row r="603" spans="1:24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</row>
    <row r="604" spans="1:24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</row>
    <row r="605" spans="1:24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</row>
    <row r="606" spans="1:24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</row>
    <row r="607" spans="1:24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</row>
    <row r="608" spans="1:24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</row>
    <row r="609" spans="1:24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</row>
    <row r="610" spans="1:24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</row>
    <row r="611" spans="1:24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</row>
    <row r="612" spans="1:24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</row>
    <row r="613" spans="1:24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</row>
    <row r="614" spans="1:24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</row>
    <row r="615" spans="1:24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</row>
    <row r="616" spans="1:24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</row>
    <row r="617" spans="1:24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</row>
    <row r="618" spans="1:24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</row>
    <row r="619" spans="1:24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4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</row>
    <row r="621" spans="1:24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</row>
    <row r="622" spans="1:24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</row>
    <row r="623" spans="1:24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</row>
    <row r="624" spans="1:24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</row>
    <row r="625" spans="1:24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</row>
    <row r="626" spans="1:24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</row>
    <row r="627" spans="1:24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</row>
    <row r="628" spans="1:24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</row>
    <row r="629" spans="1:24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</row>
    <row r="630" spans="1:24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</row>
    <row r="631" spans="1:24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</row>
    <row r="632" spans="1:24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</row>
    <row r="633" spans="1:24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</row>
    <row r="634" spans="1:24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</row>
    <row r="635" spans="1:24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</row>
    <row r="636" spans="1:24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</row>
    <row r="637" spans="1:24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</row>
    <row r="638" spans="1:24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</row>
    <row r="639" spans="1:24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</row>
    <row r="640" spans="1:24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</row>
    <row r="641" spans="1:24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</row>
    <row r="642" spans="1:24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</row>
    <row r="644" spans="1:24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</row>
    <row r="645" spans="1:24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</row>
    <row r="646" spans="1:24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</row>
    <row r="647" spans="1:24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</row>
    <row r="648" spans="1:24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</row>
    <row r="649" spans="1:24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</row>
    <row r="650" spans="1:24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</row>
    <row r="651" spans="1:24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</row>
    <row r="652" spans="1:24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</row>
    <row r="653" spans="1:24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</row>
    <row r="654" spans="1:24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</row>
    <row r="655" spans="1:24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</row>
    <row r="656" spans="1:24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</row>
    <row r="657" spans="1:24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</row>
    <row r="658" spans="1:24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</row>
    <row r="659" spans="1:24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</row>
    <row r="660" spans="1:24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</row>
    <row r="661" spans="1:24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</row>
    <row r="662" spans="1:24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</row>
    <row r="663" spans="1:24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</row>
    <row r="664" spans="1:24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</row>
    <row r="665" spans="1:24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</row>
    <row r="666" spans="1:24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</row>
    <row r="667" spans="1:24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</row>
    <row r="669" spans="1:24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</row>
    <row r="670" spans="1:24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</row>
    <row r="671" spans="1:24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</row>
    <row r="672" spans="1:24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</row>
    <row r="673" spans="1:24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</row>
    <row r="674" spans="1:24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</row>
    <row r="675" spans="1:24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</row>
    <row r="676" spans="1:24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</row>
    <row r="677" spans="1:24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</row>
    <row r="678" spans="1:24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</row>
    <row r="679" spans="1:24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</row>
    <row r="680" spans="1:24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</row>
    <row r="681" spans="1:24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</row>
    <row r="682" spans="1:24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</row>
    <row r="683" spans="1:24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</row>
    <row r="684" spans="1:24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</row>
    <row r="685" spans="1:24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</row>
    <row r="686" spans="1:24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</row>
    <row r="687" spans="1:24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</row>
    <row r="688" spans="1:24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</row>
    <row r="689" spans="1:24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</row>
    <row r="690" spans="1:24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</row>
    <row r="691" spans="1:24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</row>
    <row r="693" spans="1:24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</row>
    <row r="694" spans="1:24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</row>
    <row r="695" spans="1:24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</row>
    <row r="696" spans="1:24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</row>
    <row r="697" spans="1:24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</row>
    <row r="698" spans="1:24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</row>
    <row r="699" spans="1:24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</row>
    <row r="700" spans="1:24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</row>
    <row r="701" spans="1:24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</row>
    <row r="702" spans="1:24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</row>
    <row r="703" spans="1:24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</row>
    <row r="704" spans="1:24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</row>
    <row r="705" spans="1:24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</row>
    <row r="706" spans="1:24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</row>
    <row r="707" spans="1:24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</row>
    <row r="708" spans="1:24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</row>
    <row r="709" spans="1:24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</row>
    <row r="710" spans="1:24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</row>
    <row r="711" spans="1:24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</row>
    <row r="712" spans="1:24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</row>
    <row r="713" spans="1:24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</row>
    <row r="714" spans="1:24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</row>
    <row r="715" spans="1:24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</row>
    <row r="716" spans="1:24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</row>
    <row r="718" spans="1:24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</row>
    <row r="719" spans="1:24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</row>
    <row r="720" spans="1:24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</row>
    <row r="721" spans="1:24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</row>
    <row r="722" spans="1:24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</row>
    <row r="723" spans="1:24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</row>
    <row r="724" spans="1:24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</row>
    <row r="725" spans="1:24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</row>
    <row r="726" spans="1:24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</row>
    <row r="727" spans="1:24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</row>
    <row r="728" spans="1:24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</row>
    <row r="729" spans="1:24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</row>
    <row r="730" spans="1:24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</row>
    <row r="731" spans="1:24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</row>
    <row r="732" spans="1:24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</row>
    <row r="733" spans="1:24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</row>
    <row r="734" spans="1:24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</row>
    <row r="735" spans="1:24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</row>
    <row r="736" spans="1:24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</row>
    <row r="737" spans="1:24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</row>
    <row r="738" spans="1:24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</row>
    <row r="739" spans="1:24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</row>
    <row r="740" spans="1:24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</row>
    <row r="742" spans="1:24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</row>
    <row r="743" spans="1:24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</row>
    <row r="744" spans="1:24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</row>
    <row r="745" spans="1:24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</row>
    <row r="746" spans="1:24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</row>
    <row r="747" spans="1:24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</row>
    <row r="748" spans="1:24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</row>
    <row r="749" spans="1:24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</row>
    <row r="750" spans="1:24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</row>
    <row r="751" spans="1:24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</row>
    <row r="752" spans="1:24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</row>
    <row r="753" spans="1:24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</row>
    <row r="754" spans="1:24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</row>
    <row r="755" spans="1:24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</row>
    <row r="756" spans="1:24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</row>
    <row r="757" spans="1:24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</row>
    <row r="758" spans="1:24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</row>
    <row r="759" spans="1:24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</row>
    <row r="760" spans="1:24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</row>
    <row r="761" spans="1:24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</row>
    <row r="762" spans="1:24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</row>
    <row r="763" spans="1:24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</row>
    <row r="764" spans="1:24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</row>
    <row r="765" spans="1:24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</row>
    <row r="767" spans="1:24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</row>
    <row r="768" spans="1:24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</row>
    <row r="769" spans="1:24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</row>
    <row r="770" spans="1:24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</row>
    <row r="771" spans="1:24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</row>
    <row r="772" spans="1:24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</row>
    <row r="773" spans="1:24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</row>
    <row r="774" spans="1:24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</row>
    <row r="775" spans="1:24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</row>
    <row r="776" spans="1:24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</row>
    <row r="777" spans="1:24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</row>
    <row r="778" spans="1:24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</row>
    <row r="779" spans="1:24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</row>
    <row r="780" spans="1:24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</row>
    <row r="781" spans="1:24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</row>
    <row r="782" spans="1:24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</row>
    <row r="783" spans="1:24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</row>
    <row r="784" spans="1:24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</row>
    <row r="785" spans="1:24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</row>
    <row r="786" spans="1:24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</row>
    <row r="787" spans="1:24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</row>
    <row r="788" spans="1:24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</row>
    <row r="789" spans="1:24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</row>
    <row r="791" spans="1:24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</row>
    <row r="792" spans="1:24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</row>
    <row r="793" spans="1:24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</row>
    <row r="794" spans="1:24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</row>
    <row r="795" spans="1:24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</row>
    <row r="796" spans="1:24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</row>
    <row r="797" spans="1:24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</row>
    <row r="798" spans="1:24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</row>
    <row r="799" spans="1:24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</row>
    <row r="800" spans="1:24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</row>
    <row r="801" spans="1:24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</row>
    <row r="802" spans="1:24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</row>
    <row r="803" spans="1:24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</row>
    <row r="804" spans="1:24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</row>
    <row r="805" spans="1:24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</row>
    <row r="806" spans="1:24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</row>
    <row r="807" spans="1:24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</row>
    <row r="808" spans="1:24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</row>
    <row r="809" spans="1:24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</row>
    <row r="810" spans="1:24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</row>
    <row r="811" spans="1:24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</row>
    <row r="812" spans="1:24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</row>
    <row r="813" spans="1:24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</row>
    <row r="814" spans="1:24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</row>
    <row r="816" spans="1:24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</row>
    <row r="817" spans="1:24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</row>
    <row r="818" spans="1:24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</row>
    <row r="819" spans="1:24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</row>
    <row r="820" spans="1:24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</row>
    <row r="821" spans="1:24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</row>
  </sheetData>
  <sortState ref="A4:X48">
    <sortCondition descending="1" ref="C4:C48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2840"/>
  <sheetViews>
    <sheetView topLeftCell="A2" workbookViewId="0">
      <selection activeCell="A4" sqref="A4"/>
    </sheetView>
  </sheetViews>
  <sheetFormatPr baseColWidth="10" defaultRowHeight="16" x14ac:dyDescent="0.2"/>
  <cols>
    <col min="1" max="4" width="12" style="9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1312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9" t="s">
        <v>1130</v>
      </c>
      <c r="B4" s="9" t="s">
        <v>1131</v>
      </c>
      <c r="C4" s="15" t="s">
        <v>1605</v>
      </c>
      <c r="D4" s="9">
        <f t="shared" ref="D4:D35" si="0">TTEST(E4:H4,O4:R4,2,2)</f>
        <v>6.6762365903653758E-3</v>
      </c>
      <c r="E4" s="10">
        <v>1.204E-4</v>
      </c>
      <c r="F4" s="10">
        <v>5.876E-5</v>
      </c>
      <c r="G4" s="10">
        <v>8.8830000000000002E-5</v>
      </c>
      <c r="H4" s="10">
        <v>3.4360000000000003E-5</v>
      </c>
      <c r="I4" s="10">
        <f t="shared" ref="I4:I35" si="1">AVERAGEIF(E4:H4,"&lt;&gt;0")</f>
        <v>7.5587499999999987E-5</v>
      </c>
      <c r="J4" s="10">
        <v>3.6163636363636362</v>
      </c>
      <c r="K4" s="10">
        <v>2.3478260869565215</v>
      </c>
      <c r="L4" s="10">
        <v>2.5904761904761902</v>
      </c>
      <c r="M4" s="10">
        <v>1.2380952380952381</v>
      </c>
      <c r="N4" s="10">
        <f t="shared" ref="N4:N35" si="2">AVERAGE(J4:M4)</f>
        <v>2.4481902879728965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35" si="3">AVERAGE(T4:W4)</f>
        <v>0</v>
      </c>
    </row>
    <row r="5" spans="1:24" x14ac:dyDescent="0.2">
      <c r="A5" s="9" t="s">
        <v>1139</v>
      </c>
      <c r="B5" s="9" t="s">
        <v>1140</v>
      </c>
      <c r="C5" s="45" t="s">
        <v>1605</v>
      </c>
      <c r="D5" s="9">
        <f t="shared" si="0"/>
        <v>3.0966499849659955E-4</v>
      </c>
      <c r="E5" s="10">
        <v>1.2449999999999999E-4</v>
      </c>
      <c r="F5" s="10">
        <v>9.8529999999999993E-5</v>
      </c>
      <c r="G5" s="10">
        <v>1.3818000000000001E-4</v>
      </c>
      <c r="H5" s="10">
        <v>1.8657E-4</v>
      </c>
      <c r="I5" s="10">
        <f t="shared" si="1"/>
        <v>1.36945E-4</v>
      </c>
      <c r="J5" s="10">
        <v>3.7527272727272725</v>
      </c>
      <c r="K5" s="10">
        <v>3.9503105590062111</v>
      </c>
      <c r="L5" s="10">
        <v>4.0436090225563914</v>
      </c>
      <c r="M5" s="10">
        <v>6.7460317460317452</v>
      </c>
      <c r="N5" s="10">
        <f t="shared" si="2"/>
        <v>4.6231696500804045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9" t="s">
        <v>1151</v>
      </c>
      <c r="B6" s="9" t="s">
        <v>1152</v>
      </c>
      <c r="C6" s="45" t="s">
        <v>1605</v>
      </c>
      <c r="D6" s="9">
        <f t="shared" si="0"/>
        <v>3.5747467574942147E-2</v>
      </c>
      <c r="E6" s="10">
        <v>1.4218E-4</v>
      </c>
      <c r="F6" s="10">
        <v>0</v>
      </c>
      <c r="G6" s="10">
        <v>2.2781E-4</v>
      </c>
      <c r="H6" s="10">
        <v>1.3828000000000001E-4</v>
      </c>
      <c r="I6" s="10">
        <f t="shared" si="1"/>
        <v>1.6942333333333333E-4</v>
      </c>
      <c r="J6" s="10">
        <v>2.5714285714285712</v>
      </c>
      <c r="K6" s="10">
        <v>0</v>
      </c>
      <c r="L6" s="10">
        <v>4</v>
      </c>
      <c r="M6" s="10">
        <v>3</v>
      </c>
      <c r="N6" s="10">
        <f t="shared" si="2"/>
        <v>2.3928571428571428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9" t="s">
        <v>1320</v>
      </c>
      <c r="B7" s="9" t="s">
        <v>1321</v>
      </c>
      <c r="C7" s="45" t="s">
        <v>1605</v>
      </c>
      <c r="D7" s="9">
        <f t="shared" si="0"/>
        <v>3.2980979326700764E-3</v>
      </c>
      <c r="E7" s="10">
        <v>1.0178E-4</v>
      </c>
      <c r="F7" s="10">
        <v>7.6520000000000006E-5</v>
      </c>
      <c r="G7" s="10">
        <v>3.4940000000000001E-5</v>
      </c>
      <c r="H7" s="10">
        <v>1.1312E-4</v>
      </c>
      <c r="I7" s="10">
        <f t="shared" si="1"/>
        <v>8.159000000000001E-5</v>
      </c>
      <c r="J7" s="10">
        <v>3</v>
      </c>
      <c r="K7" s="10">
        <v>3</v>
      </c>
      <c r="L7" s="10">
        <v>1</v>
      </c>
      <c r="M7" s="10">
        <v>4</v>
      </c>
      <c r="N7" s="10">
        <f t="shared" si="2"/>
        <v>2.75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9" t="s">
        <v>1183</v>
      </c>
      <c r="B8" s="9" t="s">
        <v>1184</v>
      </c>
      <c r="C8" s="45" t="s">
        <v>1605</v>
      </c>
      <c r="D8" s="9">
        <f t="shared" si="0"/>
        <v>3.9646636144900715E-2</v>
      </c>
      <c r="E8" s="10">
        <v>4.1010000000000002E-5</v>
      </c>
      <c r="F8" s="10">
        <v>1.028E-5</v>
      </c>
      <c r="G8" s="10">
        <v>5.6329999999999998E-5</v>
      </c>
      <c r="H8" s="10">
        <v>1.1399999999999999E-5</v>
      </c>
      <c r="I8" s="10">
        <f t="shared" si="1"/>
        <v>2.9755000000000002E-5</v>
      </c>
      <c r="J8" s="10">
        <v>3</v>
      </c>
      <c r="K8" s="10">
        <v>1</v>
      </c>
      <c r="L8" s="10">
        <v>4</v>
      </c>
      <c r="M8" s="10">
        <v>1</v>
      </c>
      <c r="N8" s="10">
        <f t="shared" si="2"/>
        <v>2.25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9" t="s">
        <v>1199</v>
      </c>
      <c r="B9" s="9" t="s">
        <v>1200</v>
      </c>
      <c r="C9" s="45" t="s">
        <v>1605</v>
      </c>
      <c r="D9" s="9">
        <f t="shared" si="0"/>
        <v>1.8370343467073013E-3</v>
      </c>
      <c r="E9" s="10">
        <v>2.9114000000000001E-4</v>
      </c>
      <c r="F9" s="10">
        <v>1.0944E-4</v>
      </c>
      <c r="G9" s="10">
        <v>2.2491000000000001E-4</v>
      </c>
      <c r="H9" s="10">
        <v>1.8202E-4</v>
      </c>
      <c r="I9" s="10">
        <f t="shared" si="1"/>
        <v>2.018775E-4</v>
      </c>
      <c r="J9" s="10">
        <v>4</v>
      </c>
      <c r="K9" s="10">
        <v>2</v>
      </c>
      <c r="L9" s="10">
        <v>3</v>
      </c>
      <c r="M9" s="10">
        <v>3</v>
      </c>
      <c r="N9" s="10">
        <f t="shared" si="2"/>
        <v>3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f t="shared" si="3"/>
        <v>0</v>
      </c>
    </row>
    <row r="10" spans="1:24" x14ac:dyDescent="0.2">
      <c r="A10" s="9" t="s">
        <v>18</v>
      </c>
      <c r="B10" s="9" t="s">
        <v>19</v>
      </c>
      <c r="C10" s="45" t="s">
        <v>1605</v>
      </c>
      <c r="D10" s="9">
        <f t="shared" si="0"/>
        <v>1.2748533375427421E-7</v>
      </c>
      <c r="E10" s="10">
        <v>0.16224573</v>
      </c>
      <c r="F10" s="10">
        <v>0.16311843000000001</v>
      </c>
      <c r="G10" s="10">
        <v>0.18830619000000001</v>
      </c>
      <c r="H10" s="10">
        <v>0.17163765</v>
      </c>
      <c r="I10" s="10">
        <f t="shared" si="1"/>
        <v>0.17132700000000001</v>
      </c>
      <c r="J10" s="10">
        <v>5544.4142114384749</v>
      </c>
      <c r="K10" s="10">
        <v>7414.4976599063957</v>
      </c>
      <c r="L10" s="10">
        <v>6247.4250584132833</v>
      </c>
      <c r="M10" s="10">
        <v>7036.1312977099242</v>
      </c>
      <c r="N10" s="10">
        <f t="shared" si="2"/>
        <v>6560.6170568670186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f t="shared" si="3"/>
        <v>0</v>
      </c>
    </row>
    <row r="11" spans="1:24" x14ac:dyDescent="0.2">
      <c r="A11" s="9" t="s">
        <v>1232</v>
      </c>
      <c r="B11" s="9" t="s">
        <v>1233</v>
      </c>
      <c r="C11" s="45" t="s">
        <v>1605</v>
      </c>
      <c r="D11" s="9">
        <f t="shared" si="0"/>
        <v>1.0735972089608853E-2</v>
      </c>
      <c r="E11" s="10">
        <v>7.2784E-4</v>
      </c>
      <c r="F11" s="10">
        <v>4.3774999999999999E-4</v>
      </c>
      <c r="G11" s="10">
        <v>2.9987999999999998E-4</v>
      </c>
      <c r="H11" s="10">
        <v>1.09212E-3</v>
      </c>
      <c r="I11" s="10">
        <f t="shared" si="1"/>
        <v>6.3939750000000005E-4</v>
      </c>
      <c r="J11" s="10">
        <v>5</v>
      </c>
      <c r="K11" s="10">
        <v>4</v>
      </c>
      <c r="L11" s="10">
        <v>2</v>
      </c>
      <c r="M11" s="10">
        <v>9</v>
      </c>
      <c r="N11" s="10">
        <f t="shared" si="2"/>
        <v>5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f t="shared" si="3"/>
        <v>0</v>
      </c>
    </row>
    <row r="12" spans="1:24" x14ac:dyDescent="0.2">
      <c r="A12" s="9" t="s">
        <v>1171</v>
      </c>
      <c r="B12" s="9" t="s">
        <v>1172</v>
      </c>
      <c r="C12" s="45" t="s">
        <v>1605</v>
      </c>
      <c r="D12" s="9">
        <f t="shared" si="0"/>
        <v>1.0106347294319513E-3</v>
      </c>
      <c r="E12" s="10">
        <v>8.1987E-4</v>
      </c>
      <c r="F12" s="10">
        <v>3.6982999999999997E-4</v>
      </c>
      <c r="G12" s="10">
        <v>5.0668999999999996E-4</v>
      </c>
      <c r="H12" s="10">
        <v>5.4675999999999998E-4</v>
      </c>
      <c r="I12" s="10">
        <f t="shared" si="1"/>
        <v>5.6078749999999994E-4</v>
      </c>
      <c r="J12" s="10">
        <v>5</v>
      </c>
      <c r="K12" s="10">
        <v>3</v>
      </c>
      <c r="L12" s="10">
        <v>3</v>
      </c>
      <c r="M12" s="10">
        <v>4</v>
      </c>
      <c r="N12" s="10">
        <f t="shared" si="2"/>
        <v>3.75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f t="shared" si="3"/>
        <v>0</v>
      </c>
    </row>
    <row r="13" spans="1:24" x14ac:dyDescent="0.2">
      <c r="A13" s="9" t="s">
        <v>1153</v>
      </c>
      <c r="B13" s="9" t="s">
        <v>1154</v>
      </c>
      <c r="C13" s="45" t="s">
        <v>1605</v>
      </c>
      <c r="D13" s="9">
        <f t="shared" si="0"/>
        <v>6.0412761893295867E-3</v>
      </c>
      <c r="E13" s="10">
        <v>1.2119999999999999E-5</v>
      </c>
      <c r="F13" s="10">
        <v>3.6449999999999998E-5</v>
      </c>
      <c r="G13" s="10">
        <v>4.994E-5</v>
      </c>
      <c r="H13" s="10">
        <v>5.0519999999999997E-5</v>
      </c>
      <c r="I13" s="10">
        <f t="shared" si="1"/>
        <v>3.72575E-5</v>
      </c>
      <c r="J13" s="10">
        <v>1</v>
      </c>
      <c r="K13" s="10">
        <v>4</v>
      </c>
      <c r="L13" s="10">
        <v>4</v>
      </c>
      <c r="M13" s="10">
        <v>5</v>
      </c>
      <c r="N13" s="10">
        <f t="shared" si="2"/>
        <v>3.5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f t="shared" si="3"/>
        <v>0</v>
      </c>
    </row>
    <row r="14" spans="1:24" x14ac:dyDescent="0.2">
      <c r="A14" s="9" t="s">
        <v>1141</v>
      </c>
      <c r="B14" s="9" t="s">
        <v>1142</v>
      </c>
      <c r="C14" s="45" t="s">
        <v>1605</v>
      </c>
      <c r="D14" s="9">
        <f t="shared" si="0"/>
        <v>1.00369117749875E-3</v>
      </c>
      <c r="E14" s="10">
        <v>1.4069000000000001E-4</v>
      </c>
      <c r="F14" s="10">
        <v>3.1731000000000001E-4</v>
      </c>
      <c r="G14" s="10">
        <v>2.1736999999999999E-4</v>
      </c>
      <c r="H14" s="10">
        <v>1.9937000000000001E-4</v>
      </c>
      <c r="I14" s="10">
        <f t="shared" si="1"/>
        <v>2.1868500000000001E-4</v>
      </c>
      <c r="J14" s="10">
        <v>10</v>
      </c>
      <c r="K14" s="10">
        <v>30</v>
      </c>
      <c r="L14" s="10">
        <v>15</v>
      </c>
      <c r="M14" s="10">
        <v>17</v>
      </c>
      <c r="N14" s="10">
        <f t="shared" si="2"/>
        <v>18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f t="shared" si="3"/>
        <v>0</v>
      </c>
    </row>
    <row r="15" spans="1:24" x14ac:dyDescent="0.2">
      <c r="A15" s="9" t="s">
        <v>1342</v>
      </c>
      <c r="B15" s="9" t="s">
        <v>1343</v>
      </c>
      <c r="C15" s="45" t="s">
        <v>1605</v>
      </c>
      <c r="D15" s="9">
        <f t="shared" si="0"/>
        <v>3.4260392770290506E-2</v>
      </c>
      <c r="E15" s="10">
        <v>5.944E-5</v>
      </c>
      <c r="F15" s="10">
        <v>6.703E-5</v>
      </c>
      <c r="G15" s="10">
        <v>0</v>
      </c>
      <c r="H15" s="10">
        <v>9.9099999999999996E-5</v>
      </c>
      <c r="I15" s="10">
        <f t="shared" si="1"/>
        <v>7.5190000000000003E-5</v>
      </c>
      <c r="J15" s="10">
        <v>2</v>
      </c>
      <c r="K15" s="10">
        <v>3</v>
      </c>
      <c r="L15" s="10">
        <v>0</v>
      </c>
      <c r="M15" s="10">
        <v>4</v>
      </c>
      <c r="N15" s="10">
        <f t="shared" si="2"/>
        <v>2.25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f t="shared" si="3"/>
        <v>0</v>
      </c>
    </row>
    <row r="16" spans="1:24" x14ac:dyDescent="0.2">
      <c r="A16" s="9" t="s">
        <v>1128</v>
      </c>
      <c r="B16" s="9" t="s">
        <v>1129</v>
      </c>
      <c r="C16" s="45" t="s">
        <v>1605</v>
      </c>
      <c r="D16" s="9">
        <f t="shared" si="0"/>
        <v>8.2001830411827792E-3</v>
      </c>
      <c r="E16" s="10">
        <v>1.5297999999999999E-4</v>
      </c>
      <c r="F16" s="10">
        <v>1.7252000000000001E-4</v>
      </c>
      <c r="G16" s="10">
        <v>3.9394000000000001E-4</v>
      </c>
      <c r="H16" s="10">
        <v>4.4634999999999998E-4</v>
      </c>
      <c r="I16" s="10">
        <f t="shared" si="1"/>
        <v>2.9144749999999997E-4</v>
      </c>
      <c r="J16" s="10">
        <v>2</v>
      </c>
      <c r="K16" s="10">
        <v>3</v>
      </c>
      <c r="L16" s="10">
        <v>5</v>
      </c>
      <c r="M16" s="10">
        <v>7</v>
      </c>
      <c r="N16" s="10">
        <f t="shared" si="2"/>
        <v>4.25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f t="shared" si="3"/>
        <v>0</v>
      </c>
    </row>
    <row r="17" spans="1:24" x14ac:dyDescent="0.2">
      <c r="A17" s="9" t="s">
        <v>1313</v>
      </c>
      <c r="B17" s="9" t="s">
        <v>1314</v>
      </c>
      <c r="C17" s="45" t="s">
        <v>1605</v>
      </c>
      <c r="D17" s="9">
        <f t="shared" si="0"/>
        <v>1.9148919339802005E-4</v>
      </c>
      <c r="E17" s="10">
        <v>2.1452E-4</v>
      </c>
      <c r="F17" s="10">
        <v>1.6128E-4</v>
      </c>
      <c r="G17" s="10">
        <v>1.6572000000000001E-4</v>
      </c>
      <c r="H17" s="10">
        <v>2.6823999999999999E-4</v>
      </c>
      <c r="I17" s="10">
        <f t="shared" si="1"/>
        <v>2.0243999999999999E-4</v>
      </c>
      <c r="J17" s="10">
        <v>4</v>
      </c>
      <c r="K17" s="10">
        <v>4</v>
      </c>
      <c r="L17" s="10">
        <v>3</v>
      </c>
      <c r="M17" s="10">
        <v>6</v>
      </c>
      <c r="N17" s="10">
        <f t="shared" si="2"/>
        <v>4.25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f t="shared" si="3"/>
        <v>0</v>
      </c>
    </row>
    <row r="18" spans="1:24" x14ac:dyDescent="0.2">
      <c r="A18" s="9" t="s">
        <v>1344</v>
      </c>
      <c r="B18" s="9" t="s">
        <v>1345</v>
      </c>
      <c r="C18" s="45" t="s">
        <v>1605</v>
      </c>
      <c r="D18" s="9">
        <f t="shared" si="0"/>
        <v>3.4262191971966324E-2</v>
      </c>
      <c r="E18" s="10">
        <v>3.968E-5</v>
      </c>
      <c r="F18" s="10">
        <v>4.4749999999999997E-5</v>
      </c>
      <c r="G18" s="10">
        <v>0</v>
      </c>
      <c r="H18" s="10">
        <v>6.6160000000000004E-5</v>
      </c>
      <c r="I18" s="10">
        <f t="shared" si="1"/>
        <v>5.0196666666666667E-5</v>
      </c>
      <c r="J18" s="10">
        <v>2</v>
      </c>
      <c r="K18" s="10">
        <v>3</v>
      </c>
      <c r="L18" s="10">
        <v>0</v>
      </c>
      <c r="M18" s="10">
        <v>4</v>
      </c>
      <c r="N18" s="10">
        <f t="shared" si="2"/>
        <v>2.25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f t="shared" si="3"/>
        <v>0</v>
      </c>
    </row>
    <row r="19" spans="1:24" x14ac:dyDescent="0.2">
      <c r="A19" s="9" t="s">
        <v>1338</v>
      </c>
      <c r="B19" s="9" t="s">
        <v>1339</v>
      </c>
      <c r="C19" s="45" t="s">
        <v>1605</v>
      </c>
      <c r="D19" s="9">
        <f t="shared" si="0"/>
        <v>2.8499082465677655E-2</v>
      </c>
      <c r="E19" s="10">
        <v>0</v>
      </c>
      <c r="F19" s="10">
        <v>1.3364E-4</v>
      </c>
      <c r="G19" s="10">
        <v>9.1550000000000003E-5</v>
      </c>
      <c r="H19" s="10">
        <v>1.1114E-4</v>
      </c>
      <c r="I19" s="10">
        <f t="shared" si="1"/>
        <v>1.1211000000000001E-4</v>
      </c>
      <c r="J19" s="10">
        <v>0</v>
      </c>
      <c r="K19" s="10">
        <v>4</v>
      </c>
      <c r="L19" s="10">
        <v>2</v>
      </c>
      <c r="M19" s="10">
        <v>3</v>
      </c>
      <c r="N19" s="10">
        <f t="shared" si="2"/>
        <v>2.25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f t="shared" si="3"/>
        <v>0</v>
      </c>
    </row>
    <row r="20" spans="1:24" x14ac:dyDescent="0.2">
      <c r="A20" s="9" t="s">
        <v>20</v>
      </c>
      <c r="B20" s="9" t="s">
        <v>21</v>
      </c>
      <c r="C20" s="45" t="s">
        <v>1605</v>
      </c>
      <c r="D20" s="9">
        <f t="shared" si="0"/>
        <v>1.2368836901112805E-2</v>
      </c>
      <c r="E20" s="10">
        <v>7.1031999999999996E-4</v>
      </c>
      <c r="F20" s="10">
        <v>3.5602000000000002E-4</v>
      </c>
      <c r="G20" s="10">
        <v>3.0485000000000001E-4</v>
      </c>
      <c r="H20" s="10">
        <v>1.9738000000000001E-4</v>
      </c>
      <c r="I20" s="10">
        <f t="shared" si="1"/>
        <v>3.9214250000000001E-4</v>
      </c>
      <c r="J20" s="10">
        <v>12</v>
      </c>
      <c r="K20" s="10">
        <v>8</v>
      </c>
      <c r="L20" s="10">
        <v>5</v>
      </c>
      <c r="M20" s="10">
        <v>4</v>
      </c>
      <c r="N20" s="10">
        <f t="shared" si="2"/>
        <v>7.25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f t="shared" si="3"/>
        <v>0</v>
      </c>
    </row>
    <row r="21" spans="1:24" x14ac:dyDescent="0.2">
      <c r="A21" s="9" t="s">
        <v>1273</v>
      </c>
      <c r="B21" s="9" t="s">
        <v>1274</v>
      </c>
      <c r="C21" s="45" t="s">
        <v>1605</v>
      </c>
      <c r="D21" s="9">
        <f t="shared" si="0"/>
        <v>2.8331554982330594E-4</v>
      </c>
      <c r="E21" s="10">
        <v>1.0412900000000001E-3</v>
      </c>
      <c r="F21" s="10">
        <v>7.8284000000000003E-4</v>
      </c>
      <c r="G21" s="10">
        <v>8.5804000000000002E-4</v>
      </c>
      <c r="H21" s="10">
        <v>1.3888399999999999E-3</v>
      </c>
      <c r="I21" s="10">
        <f t="shared" si="1"/>
        <v>1.0177525E-3</v>
      </c>
      <c r="J21" s="10">
        <v>5</v>
      </c>
      <c r="K21" s="10">
        <v>5</v>
      </c>
      <c r="L21" s="10">
        <v>4</v>
      </c>
      <c r="M21" s="10">
        <v>8</v>
      </c>
      <c r="N21" s="10">
        <f t="shared" si="2"/>
        <v>5.5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f t="shared" si="3"/>
        <v>0</v>
      </c>
    </row>
    <row r="22" spans="1:24" x14ac:dyDescent="0.2">
      <c r="A22" s="9" t="s">
        <v>1122</v>
      </c>
      <c r="B22" s="9" t="s">
        <v>1123</v>
      </c>
      <c r="C22" s="45" t="s">
        <v>1605</v>
      </c>
      <c r="D22" s="9">
        <f t="shared" si="0"/>
        <v>4.775421582015163E-2</v>
      </c>
      <c r="E22" s="10">
        <v>0</v>
      </c>
      <c r="F22" s="10">
        <v>4.6129E-4</v>
      </c>
      <c r="G22" s="10">
        <v>1.8432999999999999E-4</v>
      </c>
      <c r="H22" s="10">
        <v>3.8360999999999999E-4</v>
      </c>
      <c r="I22" s="10">
        <f t="shared" si="1"/>
        <v>3.4307666666666663E-4</v>
      </c>
      <c r="J22" s="10">
        <v>0</v>
      </c>
      <c r="K22" s="10">
        <v>24</v>
      </c>
      <c r="L22" s="10">
        <v>7</v>
      </c>
      <c r="M22" s="10">
        <v>18</v>
      </c>
      <c r="N22" s="10">
        <f t="shared" si="2"/>
        <v>12.25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f t="shared" si="3"/>
        <v>0</v>
      </c>
    </row>
    <row r="23" spans="1:24" x14ac:dyDescent="0.2">
      <c r="A23" s="9" t="s">
        <v>1157</v>
      </c>
      <c r="B23" s="9" t="s">
        <v>1158</v>
      </c>
      <c r="C23" s="45" t="s">
        <v>1605</v>
      </c>
      <c r="D23" s="9">
        <f t="shared" si="0"/>
        <v>4.4515900611668689E-4</v>
      </c>
      <c r="E23" s="10">
        <v>1.1307E-4</v>
      </c>
      <c r="F23" s="10">
        <v>5.6669999999999998E-5</v>
      </c>
      <c r="G23" s="10">
        <v>1.1646000000000001E-4</v>
      </c>
      <c r="H23" s="10">
        <v>9.4259999999999995E-5</v>
      </c>
      <c r="I23" s="10">
        <f t="shared" si="1"/>
        <v>9.5115E-5</v>
      </c>
      <c r="J23" s="10">
        <v>3</v>
      </c>
      <c r="K23" s="10">
        <v>2</v>
      </c>
      <c r="L23" s="10">
        <v>3</v>
      </c>
      <c r="M23" s="10">
        <v>3</v>
      </c>
      <c r="N23" s="10">
        <f t="shared" si="2"/>
        <v>2.75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f t="shared" si="3"/>
        <v>0</v>
      </c>
    </row>
    <row r="24" spans="1:24" x14ac:dyDescent="0.2">
      <c r="A24" s="9" t="s">
        <v>1248</v>
      </c>
      <c r="B24" s="9" t="s">
        <v>1249</v>
      </c>
      <c r="C24" s="45" t="s">
        <v>1605</v>
      </c>
      <c r="D24" s="9">
        <f t="shared" si="0"/>
        <v>2.354629199351936E-3</v>
      </c>
      <c r="E24" s="10">
        <v>8.2700000000000004E-5</v>
      </c>
      <c r="F24" s="10">
        <v>1.5542999999999999E-4</v>
      </c>
      <c r="G24" s="10">
        <v>8.5179999999999994E-5</v>
      </c>
      <c r="H24" s="10">
        <v>6.8940000000000001E-5</v>
      </c>
      <c r="I24" s="10">
        <f t="shared" si="1"/>
        <v>9.8062500000000005E-5</v>
      </c>
      <c r="J24" s="10">
        <v>2</v>
      </c>
      <c r="K24" s="10">
        <v>5</v>
      </c>
      <c r="L24" s="10">
        <v>2</v>
      </c>
      <c r="M24" s="10">
        <v>2</v>
      </c>
      <c r="N24" s="10">
        <f t="shared" si="2"/>
        <v>2.75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f t="shared" si="3"/>
        <v>0</v>
      </c>
    </row>
    <row r="25" spans="1:24" x14ac:dyDescent="0.2">
      <c r="A25" s="9" t="s">
        <v>1133</v>
      </c>
      <c r="B25" s="9" t="s">
        <v>1134</v>
      </c>
      <c r="C25" s="45" t="s">
        <v>1605</v>
      </c>
      <c r="D25" s="9">
        <f t="shared" si="0"/>
        <v>1.0181677648080733E-4</v>
      </c>
      <c r="E25" s="10">
        <v>2.0704999999999999E-4</v>
      </c>
      <c r="F25" s="10">
        <v>1.2453E-4</v>
      </c>
      <c r="G25" s="10">
        <v>1.7060999999999999E-4</v>
      </c>
      <c r="H25" s="10">
        <v>2.0712000000000001E-4</v>
      </c>
      <c r="I25" s="10">
        <f t="shared" si="1"/>
        <v>1.773275E-4</v>
      </c>
      <c r="J25" s="10">
        <v>5</v>
      </c>
      <c r="K25" s="10">
        <v>4</v>
      </c>
      <c r="L25" s="10">
        <v>4</v>
      </c>
      <c r="M25" s="10">
        <v>6</v>
      </c>
      <c r="N25" s="10">
        <f t="shared" si="2"/>
        <v>4.75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f t="shared" si="3"/>
        <v>0</v>
      </c>
    </row>
    <row r="26" spans="1:24" x14ac:dyDescent="0.2">
      <c r="A26" s="9" t="s">
        <v>1155</v>
      </c>
      <c r="B26" s="9" t="s">
        <v>1156</v>
      </c>
      <c r="C26" s="45" t="s">
        <v>1605</v>
      </c>
      <c r="D26" s="9">
        <f t="shared" si="0"/>
        <v>2.4105948210824953E-2</v>
      </c>
      <c r="E26" s="10">
        <v>1.1016E-4</v>
      </c>
      <c r="F26" s="10">
        <v>2.2085E-4</v>
      </c>
      <c r="G26" s="10">
        <v>3.782E-5</v>
      </c>
      <c r="H26" s="10">
        <v>9.1829999999999993E-5</v>
      </c>
      <c r="I26" s="10">
        <f t="shared" si="1"/>
        <v>1.15165E-4</v>
      </c>
      <c r="J26" s="10">
        <v>3</v>
      </c>
      <c r="K26" s="10">
        <v>8</v>
      </c>
      <c r="L26" s="10">
        <v>1</v>
      </c>
      <c r="M26" s="10">
        <v>3</v>
      </c>
      <c r="N26" s="10">
        <f t="shared" si="2"/>
        <v>3.75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f t="shared" si="3"/>
        <v>0</v>
      </c>
    </row>
    <row r="27" spans="1:24" x14ac:dyDescent="0.2">
      <c r="A27" s="9" t="s">
        <v>1191</v>
      </c>
      <c r="B27" s="9" t="s">
        <v>1192</v>
      </c>
      <c r="C27" s="45" t="s">
        <v>1605</v>
      </c>
      <c r="D27" s="9">
        <f t="shared" si="0"/>
        <v>3.5933841432993059E-2</v>
      </c>
      <c r="E27" s="10">
        <v>3.3301000000000001E-4</v>
      </c>
      <c r="F27" s="10">
        <v>2.3022E-4</v>
      </c>
      <c r="G27" s="10">
        <v>5.2819999999999999E-5</v>
      </c>
      <c r="H27" s="10">
        <v>8.5610000000000002E-5</v>
      </c>
      <c r="I27" s="10">
        <f t="shared" si="1"/>
        <v>1.75415E-4</v>
      </c>
      <c r="J27" s="10">
        <v>7.4582263877006039</v>
      </c>
      <c r="K27" s="10">
        <v>6.8584474509156914</v>
      </c>
      <c r="L27" s="10">
        <v>1.1485764210093534</v>
      </c>
      <c r="M27" s="10">
        <v>2.3000886193384016</v>
      </c>
      <c r="N27" s="10">
        <f t="shared" si="2"/>
        <v>4.4413347197410129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f t="shared" si="3"/>
        <v>0</v>
      </c>
    </row>
    <row r="28" spans="1:24" x14ac:dyDescent="0.2">
      <c r="A28" s="9" t="s">
        <v>34</v>
      </c>
      <c r="B28" s="9" t="s">
        <v>35</v>
      </c>
      <c r="C28" s="45" t="s">
        <v>1605</v>
      </c>
      <c r="D28" s="9">
        <f t="shared" si="0"/>
        <v>1.9947046652505942E-5</v>
      </c>
      <c r="E28" s="10">
        <v>2.5473999999999999E-4</v>
      </c>
      <c r="F28" s="10">
        <v>3.4473000000000001E-4</v>
      </c>
      <c r="G28" s="10">
        <v>3.1487000000000003E-4</v>
      </c>
      <c r="H28" s="10">
        <v>3.8224E-4</v>
      </c>
      <c r="I28" s="10">
        <f t="shared" si="1"/>
        <v>3.2414500000000002E-4</v>
      </c>
      <c r="J28" s="10">
        <v>5</v>
      </c>
      <c r="K28" s="10">
        <v>9</v>
      </c>
      <c r="L28" s="10">
        <v>6</v>
      </c>
      <c r="M28" s="10">
        <v>9</v>
      </c>
      <c r="N28" s="10">
        <f t="shared" si="2"/>
        <v>7.25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f t="shared" si="3"/>
        <v>0</v>
      </c>
    </row>
    <row r="29" spans="1:24" x14ac:dyDescent="0.2">
      <c r="A29" s="9" t="s">
        <v>1326</v>
      </c>
      <c r="B29" s="9" t="s">
        <v>1327</v>
      </c>
      <c r="C29" s="45" t="s">
        <v>1605</v>
      </c>
      <c r="D29" s="9">
        <f t="shared" si="0"/>
        <v>6.4686552624539E-3</v>
      </c>
      <c r="E29" s="10">
        <v>1.3411E-4</v>
      </c>
      <c r="F29" s="10">
        <v>5.041E-5</v>
      </c>
      <c r="G29" s="10">
        <v>1.7267000000000001E-4</v>
      </c>
      <c r="H29" s="10">
        <v>8.3839999999999997E-5</v>
      </c>
      <c r="I29" s="10">
        <f t="shared" si="1"/>
        <v>1.1025750000000001E-4</v>
      </c>
      <c r="J29" s="10">
        <v>4</v>
      </c>
      <c r="K29" s="10">
        <v>2</v>
      </c>
      <c r="L29" s="10">
        <v>5</v>
      </c>
      <c r="M29" s="10">
        <v>3</v>
      </c>
      <c r="N29" s="10">
        <f t="shared" si="2"/>
        <v>3.5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f t="shared" si="3"/>
        <v>0</v>
      </c>
    </row>
    <row r="30" spans="1:24" x14ac:dyDescent="0.2">
      <c r="A30" s="9" t="s">
        <v>1311</v>
      </c>
      <c r="B30" s="9" t="s">
        <v>1315</v>
      </c>
      <c r="C30" s="45" t="s">
        <v>1605</v>
      </c>
      <c r="D30" s="9">
        <f t="shared" si="0"/>
        <v>8.5001951140317397E-4</v>
      </c>
      <c r="E30" s="10">
        <v>4.091E-5</v>
      </c>
      <c r="F30" s="10">
        <v>7.6879999999999996E-5</v>
      </c>
      <c r="G30" s="10">
        <v>8.4270000000000005E-5</v>
      </c>
      <c r="H30" s="10">
        <v>5.1150000000000003E-5</v>
      </c>
      <c r="I30" s="10">
        <f t="shared" si="1"/>
        <v>6.3302500000000006E-5</v>
      </c>
      <c r="J30" s="10">
        <v>2</v>
      </c>
      <c r="K30" s="10">
        <v>5</v>
      </c>
      <c r="L30" s="10">
        <v>4</v>
      </c>
      <c r="M30" s="10">
        <v>3</v>
      </c>
      <c r="N30" s="10">
        <f t="shared" si="2"/>
        <v>3.5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f t="shared" si="3"/>
        <v>0</v>
      </c>
    </row>
    <row r="31" spans="1:24" x14ac:dyDescent="0.2">
      <c r="A31" s="9" t="s">
        <v>1143</v>
      </c>
      <c r="B31" s="9" t="s">
        <v>1144</v>
      </c>
      <c r="C31" s="45" t="s">
        <v>1605</v>
      </c>
      <c r="D31" s="9">
        <f t="shared" si="0"/>
        <v>3.110623351950476E-3</v>
      </c>
      <c r="E31" s="10">
        <v>3.6116000000000002E-4</v>
      </c>
      <c r="F31" s="10">
        <v>1.1179999999999999E-4</v>
      </c>
      <c r="G31" s="10">
        <v>2.407E-4</v>
      </c>
      <c r="H31" s="10">
        <v>2.6563999999999998E-4</v>
      </c>
      <c r="I31" s="10">
        <f t="shared" si="1"/>
        <v>2.44825E-4</v>
      </c>
      <c r="J31" s="10">
        <v>17</v>
      </c>
      <c r="K31" s="10">
        <v>7</v>
      </c>
      <c r="L31" s="10">
        <v>11</v>
      </c>
      <c r="M31" s="10">
        <v>15</v>
      </c>
      <c r="N31" s="10">
        <f t="shared" si="2"/>
        <v>12.5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f t="shared" si="3"/>
        <v>0</v>
      </c>
    </row>
    <row r="32" spans="1:24" x14ac:dyDescent="0.2">
      <c r="A32" s="9" t="s">
        <v>1340</v>
      </c>
      <c r="B32" s="9" t="s">
        <v>1341</v>
      </c>
      <c r="C32" s="45" t="s">
        <v>1605</v>
      </c>
      <c r="D32" s="9">
        <f t="shared" si="0"/>
        <v>3.161794869901164E-2</v>
      </c>
      <c r="E32" s="10">
        <v>0</v>
      </c>
      <c r="F32" s="10">
        <v>4.1092E-4</v>
      </c>
      <c r="G32" s="10">
        <v>4.5039E-4</v>
      </c>
      <c r="H32" s="10">
        <v>6.3787999999999996E-4</v>
      </c>
      <c r="I32" s="10">
        <f t="shared" si="1"/>
        <v>4.9972999999999999E-4</v>
      </c>
      <c r="J32" s="10">
        <v>0</v>
      </c>
      <c r="K32" s="10">
        <v>5</v>
      </c>
      <c r="L32" s="10">
        <v>4</v>
      </c>
      <c r="M32" s="10">
        <v>7</v>
      </c>
      <c r="N32" s="10">
        <f t="shared" si="2"/>
        <v>4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f t="shared" si="3"/>
        <v>0</v>
      </c>
    </row>
    <row r="33" spans="1:24" x14ac:dyDescent="0.2">
      <c r="A33" s="9" t="s">
        <v>1137</v>
      </c>
      <c r="B33" s="9" t="s">
        <v>1138</v>
      </c>
      <c r="C33" s="45" t="s">
        <v>1605</v>
      </c>
      <c r="D33" s="9">
        <f t="shared" si="0"/>
        <v>1.0746389307988982E-3</v>
      </c>
      <c r="E33" s="10">
        <v>2.7303000000000001E-4</v>
      </c>
      <c r="F33" s="10">
        <v>2.7368E-4</v>
      </c>
      <c r="G33" s="10">
        <v>3.7495999999999997E-4</v>
      </c>
      <c r="H33" s="10">
        <v>1.5173000000000001E-4</v>
      </c>
      <c r="I33" s="10">
        <f t="shared" si="1"/>
        <v>2.6834999999999999E-4</v>
      </c>
      <c r="J33" s="10">
        <v>6</v>
      </c>
      <c r="K33" s="10">
        <v>8</v>
      </c>
      <c r="L33" s="10">
        <v>8</v>
      </c>
      <c r="M33" s="10">
        <v>4</v>
      </c>
      <c r="N33" s="10">
        <f t="shared" si="2"/>
        <v>6.5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f t="shared" si="3"/>
        <v>0</v>
      </c>
    </row>
    <row r="34" spans="1:24" x14ac:dyDescent="0.2">
      <c r="A34" s="9" t="s">
        <v>1346</v>
      </c>
      <c r="B34" s="9" t="s">
        <v>1347</v>
      </c>
      <c r="C34" s="45" t="s">
        <v>1605</v>
      </c>
      <c r="D34" s="9">
        <f t="shared" si="0"/>
        <v>4.6765249423638536E-2</v>
      </c>
      <c r="E34" s="10">
        <v>0</v>
      </c>
      <c r="F34" s="10">
        <v>5.9169999999999998E-5</v>
      </c>
      <c r="G34" s="10">
        <v>8.1069999999999995E-5</v>
      </c>
      <c r="H34" s="10">
        <v>1.3122000000000001E-4</v>
      </c>
      <c r="I34" s="10">
        <f t="shared" si="1"/>
        <v>9.0486666666666669E-5</v>
      </c>
      <c r="J34" s="10">
        <v>0</v>
      </c>
      <c r="K34" s="10">
        <v>2</v>
      </c>
      <c r="L34" s="10">
        <v>2</v>
      </c>
      <c r="M34" s="10">
        <v>4</v>
      </c>
      <c r="N34" s="10">
        <f t="shared" si="2"/>
        <v>2</v>
      </c>
      <c r="O34" s="11">
        <v>0</v>
      </c>
      <c r="P34" s="11">
        <v>0</v>
      </c>
      <c r="Q34" s="11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f t="shared" si="3"/>
        <v>0</v>
      </c>
    </row>
    <row r="35" spans="1:24" x14ac:dyDescent="0.2">
      <c r="A35" s="9" t="s">
        <v>1187</v>
      </c>
      <c r="B35" s="9" t="s">
        <v>1188</v>
      </c>
      <c r="C35" s="45" t="s">
        <v>1605</v>
      </c>
      <c r="D35" s="9">
        <f t="shared" si="0"/>
        <v>3.3450122269570295E-2</v>
      </c>
      <c r="E35" s="10">
        <v>0</v>
      </c>
      <c r="F35" s="10">
        <v>1.7024E-4</v>
      </c>
      <c r="G35" s="10">
        <v>1.5548999999999999E-4</v>
      </c>
      <c r="H35" s="10">
        <v>2.5168E-4</v>
      </c>
      <c r="I35" s="10">
        <f t="shared" si="1"/>
        <v>1.9247000000000001E-4</v>
      </c>
      <c r="J35" s="10">
        <v>0</v>
      </c>
      <c r="K35" s="10">
        <v>3</v>
      </c>
      <c r="L35" s="10">
        <v>2</v>
      </c>
      <c r="M35" s="10">
        <v>4</v>
      </c>
      <c r="N35" s="10">
        <f t="shared" si="2"/>
        <v>2.25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f t="shared" si="3"/>
        <v>0</v>
      </c>
    </row>
    <row r="36" spans="1:24" x14ac:dyDescent="0.2">
      <c r="A36" s="9" t="s">
        <v>1318</v>
      </c>
      <c r="B36" s="9" t="s">
        <v>1319</v>
      </c>
      <c r="C36" s="45" t="s">
        <v>1605</v>
      </c>
      <c r="D36" s="9">
        <f t="shared" ref="D36:D67" si="4">TTEST(E36:H36,O36:R36,2,2)</f>
        <v>1.9233222098902129E-3</v>
      </c>
      <c r="E36" s="10">
        <v>1.4483000000000001E-4</v>
      </c>
      <c r="F36" s="10">
        <v>1.0888E-4</v>
      </c>
      <c r="G36" s="10">
        <v>4.973E-5</v>
      </c>
      <c r="H36" s="10">
        <v>1.2073E-4</v>
      </c>
      <c r="I36" s="10">
        <f t="shared" ref="I36:I67" si="5">AVERAGEIF(E36:H36,"&lt;&gt;0")</f>
        <v>1.0604249999999999E-4</v>
      </c>
      <c r="J36" s="10">
        <v>3</v>
      </c>
      <c r="K36" s="10">
        <v>3</v>
      </c>
      <c r="L36" s="10">
        <v>1</v>
      </c>
      <c r="M36" s="10">
        <v>3</v>
      </c>
      <c r="N36" s="10">
        <f t="shared" ref="N36:N67" si="6">AVERAGE(J36:M36)</f>
        <v>2.5</v>
      </c>
      <c r="O36" s="11">
        <v>0</v>
      </c>
      <c r="P36" s="11">
        <v>0</v>
      </c>
      <c r="Q36" s="11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1">
        <f t="shared" ref="X36:X67" si="7">AVERAGE(T36:W36)</f>
        <v>0</v>
      </c>
    </row>
    <row r="37" spans="1:24" x14ac:dyDescent="0.2">
      <c r="A37" s="9" t="s">
        <v>1275</v>
      </c>
      <c r="B37" s="9" t="s">
        <v>1276</v>
      </c>
      <c r="C37" s="45" t="s">
        <v>1605</v>
      </c>
      <c r="D37" s="9">
        <f t="shared" si="4"/>
        <v>2.4638860173688722E-2</v>
      </c>
      <c r="E37" s="10">
        <v>4.7685000000000002E-4</v>
      </c>
      <c r="F37" s="10">
        <v>1.7924999999999999E-4</v>
      </c>
      <c r="G37" s="10">
        <v>8.1860000000000006E-5</v>
      </c>
      <c r="H37" s="10">
        <v>2.6499999999999999E-4</v>
      </c>
      <c r="I37" s="10">
        <f t="shared" si="5"/>
        <v>2.5074E-4</v>
      </c>
      <c r="J37" s="10">
        <v>6</v>
      </c>
      <c r="K37" s="10">
        <v>3</v>
      </c>
      <c r="L37" s="10">
        <v>1</v>
      </c>
      <c r="M37" s="10">
        <v>4</v>
      </c>
      <c r="N37" s="10">
        <f t="shared" si="6"/>
        <v>3.5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f t="shared" si="7"/>
        <v>0</v>
      </c>
    </row>
    <row r="38" spans="1:24" x14ac:dyDescent="0.2">
      <c r="A38" s="9" t="s">
        <v>1107</v>
      </c>
      <c r="B38" s="9" t="s">
        <v>1108</v>
      </c>
      <c r="C38" s="45" t="s">
        <v>1605</v>
      </c>
      <c r="D38" s="9">
        <f t="shared" si="4"/>
        <v>7.8372183283402022E-3</v>
      </c>
      <c r="E38" s="10">
        <v>6.4159999999999996E-5</v>
      </c>
      <c r="F38" s="10">
        <v>2.4119999999999999E-5</v>
      </c>
      <c r="G38" s="10">
        <v>2.2030000000000001E-5</v>
      </c>
      <c r="H38" s="10">
        <v>4.4570000000000002E-5</v>
      </c>
      <c r="I38" s="10">
        <f t="shared" si="5"/>
        <v>3.8719999999999995E-5</v>
      </c>
      <c r="J38" s="10">
        <v>3</v>
      </c>
      <c r="K38" s="10">
        <v>1.5</v>
      </c>
      <c r="L38" s="10">
        <v>1</v>
      </c>
      <c r="M38" s="10">
        <v>2.5</v>
      </c>
      <c r="N38" s="10">
        <f t="shared" si="6"/>
        <v>2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f t="shared" si="7"/>
        <v>0</v>
      </c>
    </row>
    <row r="39" spans="1:24" x14ac:dyDescent="0.2">
      <c r="A39" s="9" t="s">
        <v>1107</v>
      </c>
      <c r="B39" s="9" t="s">
        <v>1109</v>
      </c>
      <c r="C39" s="45" t="s">
        <v>1605</v>
      </c>
      <c r="D39" s="9">
        <f t="shared" si="4"/>
        <v>7.8377566179415326E-3</v>
      </c>
      <c r="E39" s="10">
        <v>6.6400000000000001E-5</v>
      </c>
      <c r="F39" s="10">
        <v>2.4960000000000002E-5</v>
      </c>
      <c r="G39" s="10">
        <v>2.2799999999999999E-5</v>
      </c>
      <c r="H39" s="10">
        <v>4.613E-5</v>
      </c>
      <c r="I39" s="10">
        <f t="shared" si="5"/>
        <v>4.00725E-5</v>
      </c>
      <c r="J39" s="10">
        <v>3</v>
      </c>
      <c r="K39" s="10">
        <v>1.5</v>
      </c>
      <c r="L39" s="10">
        <v>1</v>
      </c>
      <c r="M39" s="10">
        <v>2.5</v>
      </c>
      <c r="N39" s="10">
        <f t="shared" si="6"/>
        <v>2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f t="shared" si="7"/>
        <v>0</v>
      </c>
    </row>
    <row r="40" spans="1:24" x14ac:dyDescent="0.2">
      <c r="A40" s="9" t="s">
        <v>1161</v>
      </c>
      <c r="B40" s="9" t="s">
        <v>1162</v>
      </c>
      <c r="C40" s="45" t="s">
        <v>1605</v>
      </c>
      <c r="D40" s="9">
        <f t="shared" si="4"/>
        <v>1.1518118235363183E-2</v>
      </c>
      <c r="E40" s="10">
        <v>9.6500000000000001E-5</v>
      </c>
      <c r="F40" s="10">
        <v>9.6730000000000004E-5</v>
      </c>
      <c r="G40" s="10">
        <v>2.9818999999999999E-4</v>
      </c>
      <c r="H40" s="10">
        <v>2.1451E-4</v>
      </c>
      <c r="I40" s="10">
        <f t="shared" si="5"/>
        <v>1.764825E-4</v>
      </c>
      <c r="J40" s="10">
        <v>3</v>
      </c>
      <c r="K40" s="10">
        <v>4</v>
      </c>
      <c r="L40" s="10">
        <v>9</v>
      </c>
      <c r="M40" s="10">
        <v>8</v>
      </c>
      <c r="N40" s="10">
        <f t="shared" si="6"/>
        <v>6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f t="shared" si="7"/>
        <v>0</v>
      </c>
    </row>
    <row r="41" spans="1:24" x14ac:dyDescent="0.2">
      <c r="A41" s="9" t="s">
        <v>36</v>
      </c>
      <c r="B41" s="9" t="s">
        <v>37</v>
      </c>
      <c r="C41" s="45" t="s">
        <v>1605</v>
      </c>
      <c r="D41" s="9">
        <f t="shared" si="4"/>
        <v>3.157423591615467E-3</v>
      </c>
      <c r="E41" s="10">
        <v>1.1307E-4</v>
      </c>
      <c r="F41" s="10">
        <v>3.6835999999999998E-4</v>
      </c>
      <c r="G41" s="10">
        <v>3.1056999999999998E-4</v>
      </c>
      <c r="H41" s="10">
        <v>3.7701999999999999E-4</v>
      </c>
      <c r="I41" s="10">
        <f t="shared" si="5"/>
        <v>2.92255E-4</v>
      </c>
      <c r="J41" s="10">
        <v>3</v>
      </c>
      <c r="K41" s="10">
        <v>13</v>
      </c>
      <c r="L41" s="10">
        <v>8</v>
      </c>
      <c r="M41" s="10">
        <v>12</v>
      </c>
      <c r="N41" s="10">
        <f t="shared" si="6"/>
        <v>9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f t="shared" si="7"/>
        <v>0</v>
      </c>
    </row>
    <row r="42" spans="1:24" x14ac:dyDescent="0.2">
      <c r="A42" s="9" t="s">
        <v>1126</v>
      </c>
      <c r="B42" s="9" t="s">
        <v>1127</v>
      </c>
      <c r="C42" s="45" t="s">
        <v>1605</v>
      </c>
      <c r="D42" s="9">
        <f t="shared" si="4"/>
        <v>2.5558348444759307E-2</v>
      </c>
      <c r="E42" s="10">
        <v>0</v>
      </c>
      <c r="F42" s="10">
        <v>5.2638000000000001E-4</v>
      </c>
      <c r="G42" s="10">
        <v>5.4087999999999998E-4</v>
      </c>
      <c r="H42" s="10">
        <v>4.3773999999999999E-4</v>
      </c>
      <c r="I42" s="10">
        <f t="shared" si="5"/>
        <v>5.0166666666666665E-4</v>
      </c>
      <c r="J42" s="10">
        <v>0</v>
      </c>
      <c r="K42" s="10">
        <v>4</v>
      </c>
      <c r="L42" s="10">
        <v>3</v>
      </c>
      <c r="M42" s="10">
        <v>3</v>
      </c>
      <c r="N42" s="10">
        <f t="shared" si="6"/>
        <v>2.5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f t="shared" si="7"/>
        <v>0</v>
      </c>
    </row>
    <row r="43" spans="1:24" x14ac:dyDescent="0.2">
      <c r="A43" s="9" t="s">
        <v>1328</v>
      </c>
      <c r="B43" s="9" t="s">
        <v>1329</v>
      </c>
      <c r="C43" s="45" t="s">
        <v>1605</v>
      </c>
      <c r="D43" s="9">
        <f t="shared" si="4"/>
        <v>7.5838452240691674E-3</v>
      </c>
      <c r="E43" s="10">
        <v>2.9772000000000002E-4</v>
      </c>
      <c r="F43" s="10">
        <v>1.1191E-4</v>
      </c>
      <c r="G43" s="10">
        <v>3.0665999999999999E-4</v>
      </c>
      <c r="H43" s="10">
        <v>1.2409000000000001E-4</v>
      </c>
      <c r="I43" s="10">
        <f t="shared" si="5"/>
        <v>2.1009500000000001E-4</v>
      </c>
      <c r="J43" s="10">
        <v>6</v>
      </c>
      <c r="K43" s="10">
        <v>3</v>
      </c>
      <c r="L43" s="10">
        <v>6</v>
      </c>
      <c r="M43" s="10">
        <v>3</v>
      </c>
      <c r="N43" s="10">
        <f t="shared" si="6"/>
        <v>4.5</v>
      </c>
      <c r="O43" s="11">
        <v>0</v>
      </c>
      <c r="P43" s="11">
        <v>0</v>
      </c>
      <c r="Q43" s="11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f t="shared" si="7"/>
        <v>0</v>
      </c>
    </row>
    <row r="44" spans="1:24" x14ac:dyDescent="0.2">
      <c r="A44" s="9" t="s">
        <v>1163</v>
      </c>
      <c r="B44" s="9" t="s">
        <v>1164</v>
      </c>
      <c r="C44" s="45" t="s">
        <v>1605</v>
      </c>
      <c r="D44" s="9">
        <f t="shared" si="4"/>
        <v>1.4581867783241784E-2</v>
      </c>
      <c r="E44" s="10">
        <v>5.944E-5</v>
      </c>
      <c r="F44" s="10">
        <v>1.7875000000000001E-4</v>
      </c>
      <c r="G44" s="10">
        <v>3.0612E-4</v>
      </c>
      <c r="H44" s="10">
        <v>1.4865000000000001E-4</v>
      </c>
      <c r="I44" s="10">
        <f t="shared" si="5"/>
        <v>1.7324000000000002E-4</v>
      </c>
      <c r="J44" s="10">
        <v>1</v>
      </c>
      <c r="K44" s="10">
        <v>4</v>
      </c>
      <c r="L44" s="10">
        <v>5</v>
      </c>
      <c r="M44" s="10">
        <v>3</v>
      </c>
      <c r="N44" s="10">
        <f t="shared" si="6"/>
        <v>3.25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f t="shared" si="7"/>
        <v>0</v>
      </c>
    </row>
    <row r="45" spans="1:24" x14ac:dyDescent="0.2">
      <c r="A45" s="9" t="s">
        <v>1185</v>
      </c>
      <c r="B45" s="9" t="s">
        <v>1186</v>
      </c>
      <c r="C45" s="45" t="s">
        <v>1605</v>
      </c>
      <c r="D45" s="9">
        <f t="shared" si="4"/>
        <v>2.87376576483822E-3</v>
      </c>
      <c r="E45" s="10">
        <v>3.7639999999999999E-4</v>
      </c>
      <c r="F45" s="10">
        <v>2.2638000000000001E-4</v>
      </c>
      <c r="G45" s="10">
        <v>1.5508000000000001E-4</v>
      </c>
      <c r="H45" s="10">
        <v>1.8825999999999999E-4</v>
      </c>
      <c r="I45" s="10">
        <f t="shared" si="5"/>
        <v>2.3653000000000001E-4</v>
      </c>
      <c r="J45" s="10">
        <v>5</v>
      </c>
      <c r="K45" s="10">
        <v>4</v>
      </c>
      <c r="L45" s="10">
        <v>2</v>
      </c>
      <c r="M45" s="10">
        <v>3</v>
      </c>
      <c r="N45" s="10">
        <f t="shared" si="6"/>
        <v>3.5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f t="shared" si="7"/>
        <v>0</v>
      </c>
    </row>
    <row r="46" spans="1:24" x14ac:dyDescent="0.2">
      <c r="A46" s="9" t="s">
        <v>1332</v>
      </c>
      <c r="B46" s="9" t="s">
        <v>1333</v>
      </c>
      <c r="C46" s="45" t="s">
        <v>1605</v>
      </c>
      <c r="D46" s="9">
        <f t="shared" si="4"/>
        <v>2.4846274798550054E-2</v>
      </c>
      <c r="E46" s="10">
        <v>4.1470000000000001E-5</v>
      </c>
      <c r="F46" s="10">
        <v>6.2349999999999998E-5</v>
      </c>
      <c r="G46" s="10">
        <v>1.7086E-4</v>
      </c>
      <c r="H46" s="10">
        <v>6.9140000000000005E-5</v>
      </c>
      <c r="I46" s="10">
        <f t="shared" si="5"/>
        <v>8.5955E-5</v>
      </c>
      <c r="J46" s="10">
        <v>1</v>
      </c>
      <c r="K46" s="10">
        <v>2</v>
      </c>
      <c r="L46" s="10">
        <v>4</v>
      </c>
      <c r="M46" s="10">
        <v>2</v>
      </c>
      <c r="N46" s="10">
        <f t="shared" si="6"/>
        <v>2.25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f t="shared" si="7"/>
        <v>0</v>
      </c>
    </row>
    <row r="47" spans="1:24" x14ac:dyDescent="0.2">
      <c r="A47" s="9" t="s">
        <v>1330</v>
      </c>
      <c r="B47" s="9" t="s">
        <v>1331</v>
      </c>
      <c r="C47" s="45" t="s">
        <v>1605</v>
      </c>
      <c r="D47" s="9">
        <f t="shared" si="4"/>
        <v>1.0345346491315062E-2</v>
      </c>
      <c r="E47" s="10">
        <v>2.2421E-4</v>
      </c>
      <c r="F47" s="10">
        <v>4.214E-5</v>
      </c>
      <c r="G47" s="10">
        <v>2.8867999999999998E-4</v>
      </c>
      <c r="H47" s="10">
        <v>2.3363E-4</v>
      </c>
      <c r="I47" s="10">
        <f t="shared" si="5"/>
        <v>1.9716499999999999E-4</v>
      </c>
      <c r="J47" s="10">
        <v>4</v>
      </c>
      <c r="K47" s="10">
        <v>1</v>
      </c>
      <c r="L47" s="10">
        <v>5</v>
      </c>
      <c r="M47" s="10">
        <v>5</v>
      </c>
      <c r="N47" s="10">
        <f t="shared" si="6"/>
        <v>3.75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f t="shared" si="7"/>
        <v>0</v>
      </c>
    </row>
    <row r="48" spans="1:24" x14ac:dyDescent="0.2">
      <c r="A48" s="9" t="s">
        <v>1120</v>
      </c>
      <c r="B48" s="9" t="s">
        <v>1121</v>
      </c>
      <c r="C48" s="45" t="s">
        <v>1605</v>
      </c>
      <c r="D48" s="9">
        <f t="shared" si="4"/>
        <v>1.1442142140717557E-4</v>
      </c>
      <c r="E48" s="10">
        <v>7.1470000000000005E-5</v>
      </c>
      <c r="F48" s="10">
        <v>5.3730000000000002E-5</v>
      </c>
      <c r="G48" s="10">
        <v>4.4169999999999999E-5</v>
      </c>
      <c r="H48" s="10">
        <v>7.1489999999999995E-5</v>
      </c>
      <c r="I48" s="10">
        <f t="shared" si="5"/>
        <v>6.0215000000000005E-5</v>
      </c>
      <c r="J48" s="10">
        <v>5</v>
      </c>
      <c r="K48" s="10">
        <v>5</v>
      </c>
      <c r="L48" s="10">
        <v>3</v>
      </c>
      <c r="M48" s="10">
        <v>6</v>
      </c>
      <c r="N48" s="10">
        <f t="shared" si="6"/>
        <v>4.75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f t="shared" si="7"/>
        <v>0</v>
      </c>
    </row>
    <row r="49" spans="1:24" x14ac:dyDescent="0.2">
      <c r="A49" s="9" t="s">
        <v>1167</v>
      </c>
      <c r="B49" s="9" t="s">
        <v>1168</v>
      </c>
      <c r="C49" s="45" t="s">
        <v>1605</v>
      </c>
      <c r="D49" s="9">
        <f t="shared" si="4"/>
        <v>5.7215001959766447E-3</v>
      </c>
      <c r="E49" s="10">
        <v>4.32E-5</v>
      </c>
      <c r="F49" s="10">
        <v>1.624E-5</v>
      </c>
      <c r="G49" s="10">
        <v>6.6740000000000001E-5</v>
      </c>
      <c r="H49" s="10">
        <v>5.401E-5</v>
      </c>
      <c r="I49" s="10">
        <f t="shared" si="5"/>
        <v>4.5047499999999999E-5</v>
      </c>
      <c r="J49" s="10">
        <v>2</v>
      </c>
      <c r="K49" s="10">
        <v>1</v>
      </c>
      <c r="L49" s="10">
        <v>3</v>
      </c>
      <c r="M49" s="10">
        <v>3</v>
      </c>
      <c r="N49" s="10">
        <f t="shared" si="6"/>
        <v>2.25</v>
      </c>
      <c r="O49" s="11">
        <v>0</v>
      </c>
      <c r="P49" s="11">
        <v>0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f t="shared" si="7"/>
        <v>0</v>
      </c>
    </row>
    <row r="50" spans="1:24" x14ac:dyDescent="0.2">
      <c r="A50" s="9" t="s">
        <v>1316</v>
      </c>
      <c r="B50" s="9" t="s">
        <v>1317</v>
      </c>
      <c r="C50" s="45" t="s">
        <v>1605</v>
      </c>
      <c r="D50" s="9">
        <f t="shared" si="4"/>
        <v>8.6600309582109244E-4</v>
      </c>
      <c r="E50" s="10">
        <v>1.3630000000000001E-4</v>
      </c>
      <c r="F50" s="10">
        <v>2.0494E-4</v>
      </c>
      <c r="G50" s="10">
        <v>9.3590000000000003E-5</v>
      </c>
      <c r="H50" s="10">
        <v>1.8935999999999999E-4</v>
      </c>
      <c r="I50" s="10">
        <f t="shared" si="5"/>
        <v>1.5604750000000001E-4</v>
      </c>
      <c r="J50" s="10">
        <v>3</v>
      </c>
      <c r="K50" s="10">
        <v>6</v>
      </c>
      <c r="L50" s="10">
        <v>2</v>
      </c>
      <c r="M50" s="10">
        <v>5</v>
      </c>
      <c r="N50" s="10">
        <f t="shared" si="6"/>
        <v>4</v>
      </c>
      <c r="O50" s="11">
        <v>0</v>
      </c>
      <c r="P50" s="11">
        <v>0</v>
      </c>
      <c r="Q50" s="11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f t="shared" si="7"/>
        <v>0</v>
      </c>
    </row>
    <row r="51" spans="1:24" x14ac:dyDescent="0.2">
      <c r="A51" s="9" t="s">
        <v>1169</v>
      </c>
      <c r="B51" s="9" t="s">
        <v>1170</v>
      </c>
      <c r="C51" s="45" t="s">
        <v>1605</v>
      </c>
      <c r="D51" s="9">
        <f t="shared" si="4"/>
        <v>4.4503557773373762E-4</v>
      </c>
      <c r="E51" s="10">
        <v>2.5360999999999998E-4</v>
      </c>
      <c r="F51" s="10">
        <v>1.9066999999999999E-4</v>
      </c>
      <c r="G51" s="10">
        <v>1.3061E-4</v>
      </c>
      <c r="H51" s="10">
        <v>1.5856E-4</v>
      </c>
      <c r="I51" s="10">
        <f t="shared" si="5"/>
        <v>1.8336249999999999E-4</v>
      </c>
      <c r="J51" s="10">
        <v>4</v>
      </c>
      <c r="K51" s="10">
        <v>4</v>
      </c>
      <c r="L51" s="10">
        <v>2</v>
      </c>
      <c r="M51" s="10">
        <v>3</v>
      </c>
      <c r="N51" s="10">
        <f t="shared" si="6"/>
        <v>3.25</v>
      </c>
      <c r="O51" s="11">
        <v>0</v>
      </c>
      <c r="P51" s="11">
        <v>0</v>
      </c>
      <c r="Q51" s="11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f t="shared" si="7"/>
        <v>0</v>
      </c>
    </row>
    <row r="52" spans="1:24" x14ac:dyDescent="0.2">
      <c r="A52" s="9" t="s">
        <v>48</v>
      </c>
      <c r="B52" s="9" t="s">
        <v>49</v>
      </c>
      <c r="C52" s="45" t="s">
        <v>1605</v>
      </c>
      <c r="D52" s="9">
        <f t="shared" si="4"/>
        <v>1.0821034413828924E-2</v>
      </c>
      <c r="E52" s="10">
        <v>1.0974E-4</v>
      </c>
      <c r="F52" s="10">
        <v>7.0125000000000005E-4</v>
      </c>
      <c r="G52" s="10">
        <v>6.7818000000000002E-4</v>
      </c>
      <c r="H52" s="10">
        <v>5.0312000000000002E-4</v>
      </c>
      <c r="I52" s="10">
        <f t="shared" si="5"/>
        <v>4.9807250000000007E-4</v>
      </c>
      <c r="J52" s="10">
        <v>2</v>
      </c>
      <c r="K52" s="10">
        <v>17</v>
      </c>
      <c r="L52" s="10">
        <v>12</v>
      </c>
      <c r="M52" s="10">
        <v>11</v>
      </c>
      <c r="N52" s="10">
        <f t="shared" si="6"/>
        <v>10.5</v>
      </c>
      <c r="O52" s="11">
        <v>0</v>
      </c>
      <c r="P52" s="11">
        <v>0</v>
      </c>
      <c r="Q52" s="11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f t="shared" si="7"/>
        <v>0</v>
      </c>
    </row>
    <row r="53" spans="1:24" x14ac:dyDescent="0.2">
      <c r="A53" s="9" t="s">
        <v>1149</v>
      </c>
      <c r="B53" s="9" t="s">
        <v>1150</v>
      </c>
      <c r="C53" s="45" t="s">
        <v>1605</v>
      </c>
      <c r="D53" s="9">
        <f t="shared" si="4"/>
        <v>1.2651261782360365E-4</v>
      </c>
      <c r="E53" s="10">
        <v>9.2940000000000001E-5</v>
      </c>
      <c r="F53" s="10">
        <v>1.6302999999999999E-4</v>
      </c>
      <c r="G53" s="10">
        <v>1.1966E-4</v>
      </c>
      <c r="H53" s="10">
        <v>1.3558E-4</v>
      </c>
      <c r="I53" s="10">
        <f t="shared" si="5"/>
        <v>1.278025E-4</v>
      </c>
      <c r="J53" s="10">
        <v>2</v>
      </c>
      <c r="K53" s="10">
        <v>4.6666666666666661</v>
      </c>
      <c r="L53" s="10">
        <v>2.5</v>
      </c>
      <c r="M53" s="10">
        <v>3.5</v>
      </c>
      <c r="N53" s="10">
        <f t="shared" si="6"/>
        <v>3.1666666666666665</v>
      </c>
      <c r="O53" s="11">
        <v>0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f t="shared" si="7"/>
        <v>0</v>
      </c>
    </row>
    <row r="54" spans="1:24" x14ac:dyDescent="0.2">
      <c r="A54" s="9" t="s">
        <v>1165</v>
      </c>
      <c r="B54" s="9" t="s">
        <v>1166</v>
      </c>
      <c r="C54" s="45" t="s">
        <v>1605</v>
      </c>
      <c r="D54" s="9">
        <f t="shared" si="4"/>
        <v>4.6802327390649774E-2</v>
      </c>
      <c r="E54" s="10">
        <v>0</v>
      </c>
      <c r="F54" s="10">
        <v>1E-4</v>
      </c>
      <c r="G54" s="10">
        <v>4.5670000000000002E-5</v>
      </c>
      <c r="H54" s="10">
        <v>1.1088E-4</v>
      </c>
      <c r="I54" s="10">
        <f t="shared" si="5"/>
        <v>8.5516666666666681E-5</v>
      </c>
      <c r="J54" s="10">
        <v>0</v>
      </c>
      <c r="K54" s="10">
        <v>6</v>
      </c>
      <c r="L54" s="10">
        <v>2</v>
      </c>
      <c r="M54" s="10">
        <v>6</v>
      </c>
      <c r="N54" s="10">
        <f t="shared" si="6"/>
        <v>3.5</v>
      </c>
      <c r="O54" s="11">
        <v>0</v>
      </c>
      <c r="P54" s="11">
        <v>0</v>
      </c>
      <c r="Q54" s="11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f t="shared" si="7"/>
        <v>0</v>
      </c>
    </row>
    <row r="55" spans="1:24" x14ac:dyDescent="0.2">
      <c r="A55" s="9" t="s">
        <v>1322</v>
      </c>
      <c r="B55" s="9" t="s">
        <v>1323</v>
      </c>
      <c r="C55" s="45" t="s">
        <v>1605</v>
      </c>
      <c r="D55" s="9">
        <f t="shared" si="4"/>
        <v>4.8519853714801614E-3</v>
      </c>
      <c r="E55" s="10">
        <v>9.6550000000000002E-5</v>
      </c>
      <c r="F55" s="10">
        <v>3.629E-5</v>
      </c>
      <c r="G55" s="10">
        <v>4.973E-5</v>
      </c>
      <c r="H55" s="10">
        <v>1.0061E-4</v>
      </c>
      <c r="I55" s="10">
        <f t="shared" si="5"/>
        <v>7.0795000000000002E-5</v>
      </c>
      <c r="J55" s="10">
        <v>4</v>
      </c>
      <c r="K55" s="10">
        <v>2</v>
      </c>
      <c r="L55" s="10">
        <v>2</v>
      </c>
      <c r="M55" s="10">
        <v>5</v>
      </c>
      <c r="N55" s="10">
        <f t="shared" si="6"/>
        <v>3.25</v>
      </c>
      <c r="O55" s="11">
        <v>0</v>
      </c>
      <c r="P55" s="11">
        <v>0</v>
      </c>
      <c r="Q55" s="11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f t="shared" si="7"/>
        <v>0</v>
      </c>
    </row>
    <row r="56" spans="1:24" x14ac:dyDescent="0.2">
      <c r="A56" s="9" t="s">
        <v>1334</v>
      </c>
      <c r="B56" s="9" t="s">
        <v>1335</v>
      </c>
      <c r="C56" s="45" t="s">
        <v>1605</v>
      </c>
      <c r="D56" s="9">
        <f t="shared" si="4"/>
        <v>2.5187732336193449E-2</v>
      </c>
      <c r="E56" s="10">
        <v>0</v>
      </c>
      <c r="F56" s="10">
        <v>1.3295000000000001E-4</v>
      </c>
      <c r="G56" s="10">
        <v>1.2144E-4</v>
      </c>
      <c r="H56" s="10">
        <v>1.4741999999999999E-4</v>
      </c>
      <c r="I56" s="10">
        <f t="shared" si="5"/>
        <v>1.3393666666666667E-4</v>
      </c>
      <c r="J56" s="10">
        <v>0</v>
      </c>
      <c r="K56" s="10">
        <v>3</v>
      </c>
      <c r="L56" s="10">
        <v>2</v>
      </c>
      <c r="M56" s="10">
        <v>3</v>
      </c>
      <c r="N56" s="10">
        <f t="shared" si="6"/>
        <v>2</v>
      </c>
      <c r="O56" s="11">
        <v>0</v>
      </c>
      <c r="P56" s="11">
        <v>0</v>
      </c>
      <c r="Q56" s="11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1">
        <f t="shared" si="7"/>
        <v>0</v>
      </c>
    </row>
    <row r="57" spans="1:24" x14ac:dyDescent="0.2">
      <c r="A57" s="9" t="s">
        <v>46</v>
      </c>
      <c r="B57" s="9" t="s">
        <v>47</v>
      </c>
      <c r="C57" s="45" t="s">
        <v>1605</v>
      </c>
      <c r="D57" s="9">
        <f t="shared" si="4"/>
        <v>8.5030007739147779E-3</v>
      </c>
      <c r="E57" s="10">
        <v>8.0290000000000005E-5</v>
      </c>
      <c r="F57" s="10">
        <v>1.2073E-4</v>
      </c>
      <c r="G57" s="10">
        <v>2.7569999999999999E-5</v>
      </c>
      <c r="H57" s="10">
        <v>6.6929999999999998E-5</v>
      </c>
      <c r="I57" s="10">
        <f t="shared" si="5"/>
        <v>7.3880000000000004E-5</v>
      </c>
      <c r="J57" s="10">
        <v>3</v>
      </c>
      <c r="K57" s="10">
        <v>6</v>
      </c>
      <c r="L57" s="10">
        <v>1</v>
      </c>
      <c r="M57" s="10">
        <v>3</v>
      </c>
      <c r="N57" s="10">
        <f t="shared" si="6"/>
        <v>3.25</v>
      </c>
      <c r="O57" s="11">
        <v>0</v>
      </c>
      <c r="P57" s="11">
        <v>0</v>
      </c>
      <c r="Q57" s="11">
        <v>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f t="shared" si="7"/>
        <v>0</v>
      </c>
    </row>
    <row r="58" spans="1:24" x14ac:dyDescent="0.2">
      <c r="A58" s="9" t="s">
        <v>24</v>
      </c>
      <c r="B58" s="9" t="s">
        <v>25</v>
      </c>
      <c r="C58" s="45" t="s">
        <v>1605</v>
      </c>
      <c r="D58" s="9">
        <f t="shared" si="4"/>
        <v>8.407707791608409E-4</v>
      </c>
      <c r="E58" s="10">
        <v>8.5937999999999997E-4</v>
      </c>
      <c r="F58" s="10">
        <v>2.00286E-3</v>
      </c>
      <c r="G58" s="10">
        <v>1.5490600000000001E-3</v>
      </c>
      <c r="H58" s="10">
        <v>1.3969500000000001E-3</v>
      </c>
      <c r="I58" s="10">
        <f t="shared" si="5"/>
        <v>1.4520625E-3</v>
      </c>
      <c r="J58" s="10">
        <v>20</v>
      </c>
      <c r="K58" s="10">
        <v>62</v>
      </c>
      <c r="L58" s="10">
        <v>35</v>
      </c>
      <c r="M58" s="10">
        <v>39</v>
      </c>
      <c r="N58" s="10">
        <f t="shared" si="6"/>
        <v>39</v>
      </c>
      <c r="O58" s="11">
        <v>0</v>
      </c>
      <c r="P58" s="11">
        <v>0</v>
      </c>
      <c r="Q58" s="11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f t="shared" si="7"/>
        <v>0</v>
      </c>
    </row>
    <row r="59" spans="1:24" x14ac:dyDescent="0.2">
      <c r="A59" s="9" t="s">
        <v>1324</v>
      </c>
      <c r="B59" s="9" t="s">
        <v>1325</v>
      </c>
      <c r="C59" s="45" t="s">
        <v>1605</v>
      </c>
      <c r="D59" s="9">
        <f t="shared" si="4"/>
        <v>5.139495144477849E-3</v>
      </c>
      <c r="E59" s="10">
        <v>1.1839E-4</v>
      </c>
      <c r="F59" s="10">
        <v>6.6749999999999996E-5</v>
      </c>
      <c r="G59" s="10">
        <v>1.8291E-4</v>
      </c>
      <c r="H59" s="10">
        <v>2.2205E-4</v>
      </c>
      <c r="I59" s="10">
        <f t="shared" si="5"/>
        <v>1.4752499999999999E-4</v>
      </c>
      <c r="J59" s="10">
        <v>4</v>
      </c>
      <c r="K59" s="10">
        <v>3</v>
      </c>
      <c r="L59" s="10">
        <v>6</v>
      </c>
      <c r="M59" s="10">
        <v>9</v>
      </c>
      <c r="N59" s="10">
        <f t="shared" si="6"/>
        <v>5.5</v>
      </c>
      <c r="O59" s="11">
        <v>0</v>
      </c>
      <c r="P59" s="11">
        <v>0</v>
      </c>
      <c r="Q59" s="11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f t="shared" si="7"/>
        <v>0</v>
      </c>
    </row>
    <row r="60" spans="1:24" x14ac:dyDescent="0.2">
      <c r="A60" s="9" t="s">
        <v>1173</v>
      </c>
      <c r="B60" s="9" t="s">
        <v>1174</v>
      </c>
      <c r="C60" s="45" t="s">
        <v>1605</v>
      </c>
      <c r="D60" s="9">
        <f t="shared" si="4"/>
        <v>7.0107187506576315E-3</v>
      </c>
      <c r="E60" s="10">
        <v>2.3975999999999999E-4</v>
      </c>
      <c r="F60" s="10">
        <v>1.3519000000000001E-4</v>
      </c>
      <c r="G60" s="10">
        <v>6.1740000000000002E-5</v>
      </c>
      <c r="H60" s="10">
        <v>1.4990000000000001E-4</v>
      </c>
      <c r="I60" s="10">
        <f t="shared" si="5"/>
        <v>1.466475E-4</v>
      </c>
      <c r="J60" s="10">
        <v>4</v>
      </c>
      <c r="K60" s="10">
        <v>3</v>
      </c>
      <c r="L60" s="10">
        <v>1</v>
      </c>
      <c r="M60" s="10">
        <v>3</v>
      </c>
      <c r="N60" s="10">
        <f t="shared" si="6"/>
        <v>2.75</v>
      </c>
      <c r="O60" s="11">
        <v>0</v>
      </c>
      <c r="P60" s="11">
        <v>0</v>
      </c>
      <c r="Q60" s="11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f t="shared" si="7"/>
        <v>0</v>
      </c>
    </row>
    <row r="61" spans="1:24" x14ac:dyDescent="0.2">
      <c r="A61" s="9" t="s">
        <v>52</v>
      </c>
      <c r="B61" s="9" t="s">
        <v>53</v>
      </c>
      <c r="C61" s="45" t="s">
        <v>1605</v>
      </c>
      <c r="D61" s="9">
        <f t="shared" si="4"/>
        <v>1.1432186110401211E-2</v>
      </c>
      <c r="E61" s="10">
        <v>1.071E-4</v>
      </c>
      <c r="F61" s="10">
        <v>2.0267000000000001E-4</v>
      </c>
      <c r="G61" s="10">
        <v>6.6190000000000002E-5</v>
      </c>
      <c r="H61" s="10">
        <v>7.4300000000000004E-5</v>
      </c>
      <c r="I61" s="10">
        <f t="shared" si="5"/>
        <v>1.12565E-4</v>
      </c>
      <c r="J61" s="10">
        <v>1.6666666666666667</v>
      </c>
      <c r="K61" s="10">
        <v>4.1951559934318556</v>
      </c>
      <c r="L61" s="10">
        <v>1</v>
      </c>
      <c r="M61" s="10">
        <v>1.3870221104553144</v>
      </c>
      <c r="N61" s="10">
        <f t="shared" si="6"/>
        <v>2.0622111926384594</v>
      </c>
      <c r="O61" s="11">
        <v>0</v>
      </c>
      <c r="P61" s="11">
        <v>0</v>
      </c>
      <c r="Q61" s="11">
        <v>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1">
        <f t="shared" si="7"/>
        <v>0</v>
      </c>
    </row>
    <row r="62" spans="1:24" x14ac:dyDescent="0.2">
      <c r="A62" s="9" t="s">
        <v>38</v>
      </c>
      <c r="B62" s="9" t="s">
        <v>39</v>
      </c>
      <c r="C62" s="45" t="s">
        <v>1605</v>
      </c>
      <c r="D62" s="9">
        <f t="shared" si="4"/>
        <v>6.1450161530580572E-7</v>
      </c>
      <c r="E62" s="10">
        <v>4.2544000000000002E-4</v>
      </c>
      <c r="F62" s="10">
        <v>3.5983E-4</v>
      </c>
      <c r="G62" s="10">
        <v>3.5605000000000001E-4</v>
      </c>
      <c r="H62" s="10">
        <v>3.5464999999999997E-4</v>
      </c>
      <c r="I62" s="10">
        <f t="shared" si="5"/>
        <v>3.7399249999999997E-4</v>
      </c>
      <c r="J62" s="10">
        <v>16</v>
      </c>
      <c r="K62" s="10">
        <v>18</v>
      </c>
      <c r="L62" s="10">
        <v>13</v>
      </c>
      <c r="M62" s="10">
        <v>16</v>
      </c>
      <c r="N62" s="10">
        <f t="shared" si="6"/>
        <v>15.75</v>
      </c>
      <c r="O62" s="11">
        <v>0</v>
      </c>
      <c r="P62" s="11">
        <v>0</v>
      </c>
      <c r="Q62" s="11">
        <v>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f t="shared" si="7"/>
        <v>0</v>
      </c>
    </row>
    <row r="63" spans="1:24" x14ac:dyDescent="0.2">
      <c r="A63" s="9" t="s">
        <v>452</v>
      </c>
      <c r="B63" s="9" t="s">
        <v>453</v>
      </c>
      <c r="C63" s="15">
        <f t="shared" ref="C63:C94" si="8">I63/S63</f>
        <v>29.920683453237409</v>
      </c>
      <c r="D63" s="9">
        <f t="shared" si="4"/>
        <v>7.2593476858406711E-6</v>
      </c>
      <c r="E63" s="10">
        <v>7.8867E-4</v>
      </c>
      <c r="F63" s="10">
        <v>1.0812199999999999E-3</v>
      </c>
      <c r="G63" s="10">
        <v>9.6765000000000002E-4</v>
      </c>
      <c r="H63" s="10">
        <v>1.0441700000000001E-3</v>
      </c>
      <c r="I63" s="10">
        <f t="shared" si="5"/>
        <v>9.7042750000000001E-4</v>
      </c>
      <c r="J63" s="10">
        <v>17</v>
      </c>
      <c r="K63" s="10">
        <v>31</v>
      </c>
      <c r="L63" s="10">
        <v>20.25</v>
      </c>
      <c r="M63" s="10">
        <v>27</v>
      </c>
      <c r="N63" s="10">
        <f t="shared" si="6"/>
        <v>23.8125</v>
      </c>
      <c r="O63" s="11">
        <v>1.698E-5</v>
      </c>
      <c r="P63" s="11">
        <v>5.5699999999999999E-5</v>
      </c>
      <c r="Q63" s="11">
        <v>2.4620000000000001E-5</v>
      </c>
      <c r="R63" s="11">
        <v>0</v>
      </c>
      <c r="S63" s="11">
        <f t="shared" ref="S63:S67" si="9">AVERAGEIF(O63:R63,"&lt;&gt;0")</f>
        <v>3.2433333333333333E-5</v>
      </c>
      <c r="T63" s="11">
        <v>0.5</v>
      </c>
      <c r="U63" s="11">
        <v>1</v>
      </c>
      <c r="V63" s="11">
        <v>0.5</v>
      </c>
      <c r="W63" s="11">
        <v>0</v>
      </c>
      <c r="X63" s="11">
        <f t="shared" si="7"/>
        <v>0.5</v>
      </c>
    </row>
    <row r="64" spans="1:24" x14ac:dyDescent="0.2">
      <c r="A64" s="9" t="s">
        <v>409</v>
      </c>
      <c r="B64" s="9" t="s">
        <v>410</v>
      </c>
      <c r="C64" s="15">
        <f t="shared" si="8"/>
        <v>22.060457826747719</v>
      </c>
      <c r="D64" s="9">
        <f t="shared" si="4"/>
        <v>2.2665996191974659E-2</v>
      </c>
      <c r="E64" s="10">
        <v>5.3728999999999995E-4</v>
      </c>
      <c r="F64" s="10">
        <v>1.63083E-3</v>
      </c>
      <c r="G64" s="10">
        <v>5.4306999999999999E-4</v>
      </c>
      <c r="H64" s="10">
        <v>1.9338599999999999E-3</v>
      </c>
      <c r="I64" s="10">
        <f t="shared" si="5"/>
        <v>1.1612624999999999E-3</v>
      </c>
      <c r="J64" s="10">
        <v>17.833333333333336</v>
      </c>
      <c r="K64" s="10">
        <v>72</v>
      </c>
      <c r="L64" s="10">
        <v>17.5</v>
      </c>
      <c r="M64" s="10">
        <v>77</v>
      </c>
      <c r="N64" s="10">
        <f t="shared" si="6"/>
        <v>46.083333333333336</v>
      </c>
      <c r="O64" s="11">
        <v>8.0890000000000006E-5</v>
      </c>
      <c r="P64" s="11">
        <v>4.2200000000000003E-5</v>
      </c>
      <c r="Q64" s="11">
        <v>2.1319999999999999E-5</v>
      </c>
      <c r="R64" s="11">
        <v>6.6149999999999995E-5</v>
      </c>
      <c r="S64" s="11">
        <f t="shared" si="9"/>
        <v>5.2639999999999997E-5</v>
      </c>
      <c r="T64" s="11">
        <v>3.666666666666667</v>
      </c>
      <c r="U64" s="11">
        <v>1.1666666666666665</v>
      </c>
      <c r="V64" s="11">
        <v>0.66666666666666663</v>
      </c>
      <c r="W64" s="11">
        <v>1.6666666666666665</v>
      </c>
      <c r="X64" s="11">
        <f t="shared" si="7"/>
        <v>1.791666666666667</v>
      </c>
    </row>
    <row r="65" spans="1:24" x14ac:dyDescent="0.2">
      <c r="A65" s="9" t="s">
        <v>211</v>
      </c>
      <c r="B65" s="9" t="s">
        <v>212</v>
      </c>
      <c r="C65" s="15">
        <f t="shared" si="8"/>
        <v>18.891847243719489</v>
      </c>
      <c r="D65" s="9">
        <f t="shared" si="4"/>
        <v>1.5874636772627758E-5</v>
      </c>
      <c r="E65" s="10">
        <v>1.13445E-3</v>
      </c>
      <c r="F65" s="10">
        <v>8.742E-4</v>
      </c>
      <c r="G65" s="10">
        <v>9.9322999999999989E-4</v>
      </c>
      <c r="H65" s="10">
        <v>1.2293899999999999E-3</v>
      </c>
      <c r="I65" s="10">
        <f t="shared" si="5"/>
        <v>1.0578174999999999E-3</v>
      </c>
      <c r="J65" s="10">
        <v>40</v>
      </c>
      <c r="K65" s="10">
        <v>41</v>
      </c>
      <c r="L65" s="10">
        <v>34</v>
      </c>
      <c r="M65" s="10">
        <v>52</v>
      </c>
      <c r="N65" s="10">
        <f t="shared" si="6"/>
        <v>41.75</v>
      </c>
      <c r="O65" s="11">
        <v>1.0383E-4</v>
      </c>
      <c r="P65" s="11">
        <v>3.4050000000000001E-5</v>
      </c>
      <c r="Q65" s="11">
        <v>3.01E-5</v>
      </c>
      <c r="R65" s="11">
        <v>0</v>
      </c>
      <c r="S65" s="11">
        <f t="shared" si="9"/>
        <v>5.5993333333333331E-5</v>
      </c>
      <c r="T65" s="11">
        <v>5</v>
      </c>
      <c r="U65" s="11">
        <v>1</v>
      </c>
      <c r="V65" s="11">
        <v>1</v>
      </c>
      <c r="W65" s="11">
        <v>0</v>
      </c>
      <c r="X65" s="11">
        <f t="shared" si="7"/>
        <v>1.75</v>
      </c>
    </row>
    <row r="66" spans="1:24" x14ac:dyDescent="0.2">
      <c r="A66" s="9" t="s">
        <v>96</v>
      </c>
      <c r="B66" s="9" t="s">
        <v>97</v>
      </c>
      <c r="C66" s="15">
        <f t="shared" si="8"/>
        <v>18.714947622884772</v>
      </c>
      <c r="D66" s="9">
        <f t="shared" si="4"/>
        <v>7.6598300308005989E-4</v>
      </c>
      <c r="E66" s="10">
        <v>3.3885000000000002E-4</v>
      </c>
      <c r="F66" s="10">
        <v>2.0379999999999999E-4</v>
      </c>
      <c r="G66" s="10">
        <v>1.7451000000000001E-4</v>
      </c>
      <c r="H66" s="10">
        <v>2.1185E-4</v>
      </c>
      <c r="I66" s="10">
        <f t="shared" si="5"/>
        <v>2.3225249999999999E-4</v>
      </c>
      <c r="J66" s="10">
        <v>20</v>
      </c>
      <c r="K66" s="10">
        <v>16</v>
      </c>
      <c r="L66" s="10">
        <v>10</v>
      </c>
      <c r="M66" s="10">
        <v>15</v>
      </c>
      <c r="N66" s="10">
        <f t="shared" si="6"/>
        <v>15.25</v>
      </c>
      <c r="O66" s="11">
        <v>1.241E-5</v>
      </c>
      <c r="P66" s="11">
        <v>0</v>
      </c>
      <c r="Q66" s="11">
        <v>0</v>
      </c>
      <c r="R66" s="11">
        <v>0</v>
      </c>
      <c r="S66" s="11">
        <f t="shared" si="9"/>
        <v>1.241E-5</v>
      </c>
      <c r="T66" s="11">
        <v>1</v>
      </c>
      <c r="U66" s="11">
        <v>0</v>
      </c>
      <c r="V66" s="11">
        <v>0</v>
      </c>
      <c r="W66" s="11">
        <v>0</v>
      </c>
      <c r="X66" s="11">
        <f t="shared" si="7"/>
        <v>0.25</v>
      </c>
    </row>
    <row r="67" spans="1:24" x14ac:dyDescent="0.2">
      <c r="A67" s="9" t="s">
        <v>454</v>
      </c>
      <c r="B67" s="9" t="s">
        <v>455</v>
      </c>
      <c r="C67" s="15">
        <f t="shared" si="8"/>
        <v>17.183161350844276</v>
      </c>
      <c r="D67" s="9">
        <f t="shared" si="4"/>
        <v>6.7249604645205531E-6</v>
      </c>
      <c r="E67" s="10">
        <v>4.4855999999999997E-4</v>
      </c>
      <c r="F67" s="10">
        <v>5.7810000000000001E-4</v>
      </c>
      <c r="G67" s="10">
        <v>6.1052999999999997E-4</v>
      </c>
      <c r="H67" s="10">
        <v>5.6088000000000004E-4</v>
      </c>
      <c r="I67" s="10">
        <f t="shared" si="5"/>
        <v>5.4951749999999997E-4</v>
      </c>
      <c r="J67" s="10">
        <v>28</v>
      </c>
      <c r="K67" s="10">
        <v>48</v>
      </c>
      <c r="L67" s="10">
        <v>37</v>
      </c>
      <c r="M67" s="10">
        <v>42</v>
      </c>
      <c r="N67" s="10">
        <f t="shared" si="6"/>
        <v>38.75</v>
      </c>
      <c r="O67" s="11">
        <v>2.3459999999999999E-5</v>
      </c>
      <c r="P67" s="11">
        <v>3.8470000000000003E-5</v>
      </c>
      <c r="Q67" s="11">
        <v>3.4010000000000001E-5</v>
      </c>
      <c r="R67" s="11">
        <v>0</v>
      </c>
      <c r="S67" s="11">
        <f t="shared" si="9"/>
        <v>3.1980000000000002E-5</v>
      </c>
      <c r="T67" s="11">
        <v>2</v>
      </c>
      <c r="U67" s="11">
        <v>2</v>
      </c>
      <c r="V67" s="11">
        <v>2</v>
      </c>
      <c r="W67" s="11">
        <v>0</v>
      </c>
      <c r="X67" s="11">
        <f t="shared" si="7"/>
        <v>1.5</v>
      </c>
    </row>
    <row r="68" spans="1:24" x14ac:dyDescent="0.2">
      <c r="A68" s="9" t="s">
        <v>100</v>
      </c>
      <c r="B68" s="9" t="s">
        <v>101</v>
      </c>
      <c r="C68" s="15">
        <f t="shared" si="8"/>
        <v>15.042253521126758</v>
      </c>
      <c r="D68" s="9">
        <f t="shared" ref="D68:D99" si="10">TTEST(E68:H68,O68:R68,2,2)</f>
        <v>5.4831443395657918E-3</v>
      </c>
      <c r="E68" s="10">
        <v>1.1421000000000001E-3</v>
      </c>
      <c r="F68" s="10">
        <v>1.14434E-3</v>
      </c>
      <c r="G68" s="10">
        <v>4.3952999999999999E-4</v>
      </c>
      <c r="H68" s="10">
        <v>5.6347000000000005E-4</v>
      </c>
      <c r="I68" s="10">
        <f t="shared" ref="I68:I99" si="11">AVERAGEIF(E68:H68,"&lt;&gt;0")</f>
        <v>8.2235999999999995E-4</v>
      </c>
      <c r="J68" s="10">
        <v>22.176470588235297</v>
      </c>
      <c r="K68" s="10">
        <v>29.555555555555564</v>
      </c>
      <c r="L68" s="10">
        <v>8.2857142857142847</v>
      </c>
      <c r="M68" s="10">
        <v>13.125</v>
      </c>
      <c r="N68" s="10">
        <f t="shared" ref="N68:N99" si="12">AVERAGE(J68:M68)</f>
        <v>18.285685107376288</v>
      </c>
      <c r="O68" s="11">
        <v>7.5420000000000006E-5</v>
      </c>
      <c r="P68" s="11">
        <v>0</v>
      </c>
      <c r="Q68" s="11">
        <v>0</v>
      </c>
      <c r="R68" s="11">
        <v>3.392E-5</v>
      </c>
      <c r="S68" s="11">
        <f t="shared" ref="S68:S99" si="13">AVERAGEIF(O68:R68,"&lt;&gt;0")</f>
        <v>5.4670000000000003E-5</v>
      </c>
      <c r="T68" s="11">
        <v>2</v>
      </c>
      <c r="U68" s="11">
        <v>0</v>
      </c>
      <c r="V68" s="11">
        <v>0</v>
      </c>
      <c r="W68" s="11">
        <v>0.5</v>
      </c>
      <c r="X68" s="11">
        <f t="shared" ref="X68:X99" si="14">AVERAGE(T68:W68)</f>
        <v>0.625</v>
      </c>
    </row>
    <row r="69" spans="1:24" x14ac:dyDescent="0.2">
      <c r="A69" s="9" t="s">
        <v>76</v>
      </c>
      <c r="B69" s="9" t="s">
        <v>77</v>
      </c>
      <c r="C69" s="15">
        <f t="shared" si="8"/>
        <v>14.791134806973851</v>
      </c>
      <c r="D69" s="9">
        <f t="shared" si="10"/>
        <v>7.144599083401342E-3</v>
      </c>
      <c r="E69" s="10">
        <v>4.9339999999999996E-4</v>
      </c>
      <c r="F69" s="10">
        <v>3.5481E-4</v>
      </c>
      <c r="G69" s="10">
        <v>1.3258000000000001E-4</v>
      </c>
      <c r="H69" s="10">
        <v>2.8612E-4</v>
      </c>
      <c r="I69" s="10">
        <f t="shared" si="11"/>
        <v>3.167275E-4</v>
      </c>
      <c r="J69" s="10">
        <v>11.5</v>
      </c>
      <c r="K69" s="10">
        <v>11</v>
      </c>
      <c r="L69" s="10">
        <v>3</v>
      </c>
      <c r="M69" s="10">
        <v>8</v>
      </c>
      <c r="N69" s="10">
        <f t="shared" si="12"/>
        <v>8.375</v>
      </c>
      <c r="O69" s="11">
        <v>1.571E-5</v>
      </c>
      <c r="P69" s="11">
        <v>2.5760000000000001E-5</v>
      </c>
      <c r="Q69" s="11">
        <v>2.2770000000000001E-5</v>
      </c>
      <c r="R69" s="11">
        <v>0</v>
      </c>
      <c r="S69" s="11">
        <f t="shared" si="13"/>
        <v>2.141333333333333E-5</v>
      </c>
      <c r="T69" s="11">
        <v>0.5</v>
      </c>
      <c r="U69" s="11">
        <v>0.5</v>
      </c>
      <c r="V69" s="11">
        <v>0.5</v>
      </c>
      <c r="W69" s="11">
        <v>0</v>
      </c>
      <c r="X69" s="11">
        <f t="shared" si="14"/>
        <v>0.375</v>
      </c>
    </row>
    <row r="70" spans="1:24" x14ac:dyDescent="0.2">
      <c r="A70" s="9" t="s">
        <v>456</v>
      </c>
      <c r="B70" s="9" t="s">
        <v>457</v>
      </c>
      <c r="C70" s="15">
        <f t="shared" si="8"/>
        <v>13.97968615649183</v>
      </c>
      <c r="D70" s="9">
        <f t="shared" si="10"/>
        <v>8.5603072549359054E-3</v>
      </c>
      <c r="E70" s="10">
        <v>1.3148000000000001E-4</v>
      </c>
      <c r="F70" s="10">
        <v>2.4711999999999998E-4</v>
      </c>
      <c r="G70" s="10">
        <v>4.2885999999999998E-4</v>
      </c>
      <c r="H70" s="10">
        <v>4.9321E-4</v>
      </c>
      <c r="I70" s="10">
        <f t="shared" si="11"/>
        <v>3.2516749999999997E-4</v>
      </c>
      <c r="J70" s="10">
        <v>6</v>
      </c>
      <c r="K70" s="10">
        <v>15</v>
      </c>
      <c r="L70" s="10">
        <v>19</v>
      </c>
      <c r="M70" s="10">
        <v>27</v>
      </c>
      <c r="N70" s="10">
        <f t="shared" si="12"/>
        <v>16.75</v>
      </c>
      <c r="O70" s="11">
        <v>0</v>
      </c>
      <c r="P70" s="11">
        <v>0</v>
      </c>
      <c r="Q70" s="11">
        <v>2.3260000000000001E-5</v>
      </c>
      <c r="R70" s="11">
        <v>0</v>
      </c>
      <c r="S70" s="11">
        <f t="shared" si="13"/>
        <v>2.3260000000000001E-5</v>
      </c>
      <c r="T70" s="11">
        <v>0</v>
      </c>
      <c r="U70" s="11">
        <v>0</v>
      </c>
      <c r="V70" s="11">
        <v>1</v>
      </c>
      <c r="W70" s="11">
        <v>0</v>
      </c>
      <c r="X70" s="11">
        <f t="shared" si="14"/>
        <v>0.25</v>
      </c>
    </row>
    <row r="71" spans="1:24" x14ac:dyDescent="0.2">
      <c r="A71" s="9" t="s">
        <v>60</v>
      </c>
      <c r="B71" s="9" t="s">
        <v>61</v>
      </c>
      <c r="C71" s="15">
        <f t="shared" si="8"/>
        <v>12.093178621659634</v>
      </c>
      <c r="D71" s="9">
        <f t="shared" si="10"/>
        <v>3.5269901772740538E-3</v>
      </c>
      <c r="E71" s="10">
        <v>4.8569999999999997E-5</v>
      </c>
      <c r="F71" s="10">
        <v>6.5729999999999996E-5</v>
      </c>
      <c r="G71" s="10">
        <v>1.0006E-4</v>
      </c>
      <c r="H71" s="10">
        <v>1.2956999999999999E-4</v>
      </c>
      <c r="I71" s="10">
        <f t="shared" si="11"/>
        <v>8.5982499999999999E-5</v>
      </c>
      <c r="J71" s="10">
        <v>1.6666666666666665</v>
      </c>
      <c r="K71" s="10">
        <v>3</v>
      </c>
      <c r="L71" s="10">
        <v>3.333333333333333</v>
      </c>
      <c r="M71" s="10">
        <v>5.3333333333333339</v>
      </c>
      <c r="N71" s="10">
        <f t="shared" si="12"/>
        <v>3.333333333333333</v>
      </c>
      <c r="O71" s="11">
        <v>7.1099999999999997E-6</v>
      </c>
      <c r="P71" s="11">
        <v>0</v>
      </c>
      <c r="Q71" s="11">
        <v>0</v>
      </c>
      <c r="R71" s="11">
        <v>0</v>
      </c>
      <c r="S71" s="11">
        <f t="shared" si="13"/>
        <v>7.1099999999999997E-6</v>
      </c>
      <c r="T71" s="11">
        <v>0.33333333333333331</v>
      </c>
      <c r="U71" s="11">
        <v>0</v>
      </c>
      <c r="V71" s="11">
        <v>0</v>
      </c>
      <c r="W71" s="11">
        <v>0</v>
      </c>
      <c r="X71" s="11">
        <f t="shared" si="14"/>
        <v>8.3333333333333329E-2</v>
      </c>
    </row>
    <row r="72" spans="1:24" x14ac:dyDescent="0.2">
      <c r="A72" s="9" t="s">
        <v>60</v>
      </c>
      <c r="B72" s="9" t="s">
        <v>62</v>
      </c>
      <c r="C72" s="15">
        <f t="shared" si="8"/>
        <v>12.090267983074753</v>
      </c>
      <c r="D72" s="9">
        <f t="shared" si="10"/>
        <v>3.5268330665365441E-3</v>
      </c>
      <c r="E72" s="10">
        <v>4.8420000000000001E-5</v>
      </c>
      <c r="F72" s="10">
        <v>6.5530000000000004E-5</v>
      </c>
      <c r="G72" s="10">
        <v>9.9759999999999994E-5</v>
      </c>
      <c r="H72" s="10">
        <v>1.2917000000000001E-4</v>
      </c>
      <c r="I72" s="10">
        <f t="shared" si="11"/>
        <v>8.5719999999999999E-5</v>
      </c>
      <c r="J72" s="10">
        <v>1.6666666666666665</v>
      </c>
      <c r="K72" s="10">
        <v>3</v>
      </c>
      <c r="L72" s="10">
        <v>3.333333333333333</v>
      </c>
      <c r="M72" s="10">
        <v>5.3333333333333339</v>
      </c>
      <c r="N72" s="10">
        <f t="shared" si="12"/>
        <v>3.333333333333333</v>
      </c>
      <c r="O72" s="11">
        <v>7.0899999999999999E-6</v>
      </c>
      <c r="P72" s="11">
        <v>0</v>
      </c>
      <c r="Q72" s="11">
        <v>0</v>
      </c>
      <c r="R72" s="11">
        <v>0</v>
      </c>
      <c r="S72" s="11">
        <f t="shared" si="13"/>
        <v>7.0899999999999999E-6</v>
      </c>
      <c r="T72" s="11">
        <v>0.33333333333333331</v>
      </c>
      <c r="U72" s="11">
        <v>0</v>
      </c>
      <c r="V72" s="11">
        <v>0</v>
      </c>
      <c r="W72" s="11">
        <v>0</v>
      </c>
      <c r="X72" s="11">
        <f t="shared" si="14"/>
        <v>8.3333333333333329E-2</v>
      </c>
    </row>
    <row r="73" spans="1:24" x14ac:dyDescent="0.2">
      <c r="A73" s="9" t="s">
        <v>60</v>
      </c>
      <c r="B73" s="9" t="s">
        <v>63</v>
      </c>
      <c r="C73" s="15">
        <f t="shared" si="8"/>
        <v>12.090116279069766</v>
      </c>
      <c r="D73" s="9">
        <f t="shared" si="10"/>
        <v>3.5251427891474928E-3</v>
      </c>
      <c r="E73" s="10">
        <v>4.6990000000000002E-5</v>
      </c>
      <c r="F73" s="10">
        <v>6.3590000000000006E-5</v>
      </c>
      <c r="G73" s="10">
        <v>9.6799999999999995E-5</v>
      </c>
      <c r="H73" s="10">
        <v>1.2533999999999999E-4</v>
      </c>
      <c r="I73" s="10">
        <f t="shared" si="11"/>
        <v>8.318E-5</v>
      </c>
      <c r="J73" s="10">
        <v>1.6666666666666665</v>
      </c>
      <c r="K73" s="10">
        <v>3</v>
      </c>
      <c r="L73" s="10">
        <v>3.333333333333333</v>
      </c>
      <c r="M73" s="10">
        <v>5.3333333333333339</v>
      </c>
      <c r="N73" s="10">
        <f t="shared" si="12"/>
        <v>3.333333333333333</v>
      </c>
      <c r="O73" s="11">
        <v>6.8800000000000002E-6</v>
      </c>
      <c r="P73" s="11">
        <v>0</v>
      </c>
      <c r="Q73" s="11">
        <v>0</v>
      </c>
      <c r="R73" s="11">
        <v>0</v>
      </c>
      <c r="S73" s="11">
        <f t="shared" si="13"/>
        <v>6.8800000000000002E-6</v>
      </c>
      <c r="T73" s="11">
        <v>0.33333333333333331</v>
      </c>
      <c r="U73" s="11">
        <v>0</v>
      </c>
      <c r="V73" s="11">
        <v>0</v>
      </c>
      <c r="W73" s="11">
        <v>0</v>
      </c>
      <c r="X73" s="11">
        <f t="shared" si="14"/>
        <v>8.3333333333333329E-2</v>
      </c>
    </row>
    <row r="74" spans="1:24" x14ac:dyDescent="0.2">
      <c r="A74" s="9" t="s">
        <v>249</v>
      </c>
      <c r="B74" s="9" t="s">
        <v>250</v>
      </c>
      <c r="C74" s="15">
        <f t="shared" si="8"/>
        <v>11.606634166067577</v>
      </c>
      <c r="D74" s="9">
        <f t="shared" si="10"/>
        <v>5.384583264909254E-7</v>
      </c>
      <c r="E74" s="10">
        <v>1.73098E-3</v>
      </c>
      <c r="F74" s="10">
        <v>1.68279E-3</v>
      </c>
      <c r="G74" s="10">
        <v>1.7829499999999999E-3</v>
      </c>
      <c r="H74" s="10">
        <v>1.69174E-3</v>
      </c>
      <c r="I74" s="10">
        <f t="shared" si="11"/>
        <v>1.722115E-3</v>
      </c>
      <c r="J74" s="10">
        <v>58</v>
      </c>
      <c r="K74" s="10">
        <v>75</v>
      </c>
      <c r="L74" s="10">
        <v>58</v>
      </c>
      <c r="M74" s="10">
        <v>68</v>
      </c>
      <c r="N74" s="10">
        <f t="shared" si="12"/>
        <v>64.75</v>
      </c>
      <c r="O74" s="11">
        <v>3.0593999999999999E-4</v>
      </c>
      <c r="P74" s="11">
        <v>1.075E-4</v>
      </c>
      <c r="Q74" s="11">
        <v>3.1680000000000002E-5</v>
      </c>
      <c r="R74" s="11">
        <v>0</v>
      </c>
      <c r="S74" s="11">
        <f t="shared" si="13"/>
        <v>1.4837333333333333E-4</v>
      </c>
      <c r="T74" s="11">
        <v>14</v>
      </c>
      <c r="U74" s="11">
        <v>3</v>
      </c>
      <c r="V74" s="11">
        <v>1</v>
      </c>
      <c r="W74" s="11">
        <v>0</v>
      </c>
      <c r="X74" s="11">
        <f t="shared" si="14"/>
        <v>4.5</v>
      </c>
    </row>
    <row r="75" spans="1:24" x14ac:dyDescent="0.2">
      <c r="A75" s="9" t="s">
        <v>458</v>
      </c>
      <c r="B75" s="9" t="s">
        <v>459</v>
      </c>
      <c r="C75" s="15">
        <f t="shared" si="8"/>
        <v>11.441958887545344</v>
      </c>
      <c r="D75" s="9">
        <f t="shared" si="10"/>
        <v>1.1192982147292543E-4</v>
      </c>
      <c r="E75" s="10">
        <v>1.2392999999999999E-4</v>
      </c>
      <c r="F75" s="10">
        <v>7.7639999999999995E-5</v>
      </c>
      <c r="G75" s="10">
        <v>8.5099999999999995E-5</v>
      </c>
      <c r="H75" s="10">
        <v>9.1829999999999993E-5</v>
      </c>
      <c r="I75" s="10">
        <f t="shared" si="11"/>
        <v>9.4624999999999996E-5</v>
      </c>
      <c r="J75" s="10">
        <v>9</v>
      </c>
      <c r="K75" s="10">
        <v>7.5</v>
      </c>
      <c r="L75" s="10">
        <v>6</v>
      </c>
      <c r="M75" s="10">
        <v>8</v>
      </c>
      <c r="N75" s="10">
        <f t="shared" si="12"/>
        <v>7.625</v>
      </c>
      <c r="O75" s="11">
        <v>0</v>
      </c>
      <c r="P75" s="11">
        <v>8.2700000000000004E-6</v>
      </c>
      <c r="Q75" s="11">
        <v>0</v>
      </c>
      <c r="R75" s="11">
        <v>0</v>
      </c>
      <c r="S75" s="11">
        <f t="shared" si="13"/>
        <v>8.2700000000000004E-6</v>
      </c>
      <c r="T75" s="11">
        <v>0</v>
      </c>
      <c r="U75" s="11">
        <v>0.5</v>
      </c>
      <c r="V75" s="11">
        <v>0</v>
      </c>
      <c r="W75" s="11">
        <v>0</v>
      </c>
      <c r="X75" s="11">
        <f t="shared" si="14"/>
        <v>0.125</v>
      </c>
    </row>
    <row r="76" spans="1:24" x14ac:dyDescent="0.2">
      <c r="A76" s="9" t="s">
        <v>100</v>
      </c>
      <c r="B76" s="9" t="s">
        <v>102</v>
      </c>
      <c r="C76" s="15">
        <f t="shared" si="8"/>
        <v>11.439352969579913</v>
      </c>
      <c r="D76" s="9">
        <f t="shared" si="10"/>
        <v>1.7078810657598448E-2</v>
      </c>
      <c r="E76" s="10">
        <v>3.3279000000000002E-4</v>
      </c>
      <c r="F76" s="10">
        <v>3.0962999999999997E-4</v>
      </c>
      <c r="G76" s="10">
        <v>1.0406E-3</v>
      </c>
      <c r="H76" s="10">
        <v>6.8607E-4</v>
      </c>
      <c r="I76" s="10">
        <f t="shared" si="11"/>
        <v>5.9227249999999998E-4</v>
      </c>
      <c r="J76" s="10">
        <v>6.8235294117647065</v>
      </c>
      <c r="K76" s="10">
        <v>8.4444444444444464</v>
      </c>
      <c r="L76" s="10">
        <v>20.714285714285712</v>
      </c>
      <c r="M76" s="10">
        <v>16.875</v>
      </c>
      <c r="N76" s="10">
        <f t="shared" si="12"/>
        <v>13.214314892623715</v>
      </c>
      <c r="O76" s="11">
        <v>7.1420000000000004E-5</v>
      </c>
      <c r="P76" s="11">
        <v>0</v>
      </c>
      <c r="Q76" s="11">
        <v>0</v>
      </c>
      <c r="R76" s="11">
        <v>3.2129999999999999E-5</v>
      </c>
      <c r="S76" s="11">
        <f t="shared" si="13"/>
        <v>5.1774999999999998E-5</v>
      </c>
      <c r="T76" s="11">
        <v>2</v>
      </c>
      <c r="U76" s="11">
        <v>0</v>
      </c>
      <c r="V76" s="11">
        <v>0</v>
      </c>
      <c r="W76" s="11">
        <v>0.5</v>
      </c>
      <c r="X76" s="11">
        <f t="shared" si="14"/>
        <v>0.625</v>
      </c>
    </row>
    <row r="77" spans="1:24" x14ac:dyDescent="0.2">
      <c r="A77" s="9" t="s">
        <v>460</v>
      </c>
      <c r="B77" s="9" t="s">
        <v>461</v>
      </c>
      <c r="C77" s="15">
        <f t="shared" si="8"/>
        <v>10.397460180800689</v>
      </c>
      <c r="D77" s="9">
        <f t="shared" si="10"/>
        <v>3.95900092480272E-4</v>
      </c>
      <c r="E77" s="10">
        <v>3.9696000000000002E-4</v>
      </c>
      <c r="F77" s="10">
        <v>7.2743000000000005E-4</v>
      </c>
      <c r="G77" s="10">
        <v>5.8776E-4</v>
      </c>
      <c r="H77" s="10">
        <v>7.0317999999999997E-4</v>
      </c>
      <c r="I77" s="10">
        <f t="shared" si="11"/>
        <v>6.0383249999999996E-4</v>
      </c>
      <c r="J77" s="10">
        <v>16</v>
      </c>
      <c r="K77" s="10">
        <v>39</v>
      </c>
      <c r="L77" s="10">
        <v>23</v>
      </c>
      <c r="M77" s="10">
        <v>34</v>
      </c>
      <c r="N77" s="10">
        <f t="shared" si="12"/>
        <v>28</v>
      </c>
      <c r="O77" s="11">
        <v>9.0829999999999996E-5</v>
      </c>
      <c r="P77" s="11">
        <v>2.9790000000000001E-5</v>
      </c>
      <c r="Q77" s="11">
        <v>7.8999999999999996E-5</v>
      </c>
      <c r="R77" s="11">
        <v>3.2679999999999999E-5</v>
      </c>
      <c r="S77" s="11">
        <f t="shared" si="13"/>
        <v>5.8074999999999995E-5</v>
      </c>
      <c r="T77" s="11">
        <v>5</v>
      </c>
      <c r="U77" s="11">
        <v>1</v>
      </c>
      <c r="V77" s="11">
        <v>3</v>
      </c>
      <c r="W77" s="11">
        <v>1</v>
      </c>
      <c r="X77" s="11">
        <f t="shared" si="14"/>
        <v>2.5</v>
      </c>
    </row>
    <row r="78" spans="1:24" x14ac:dyDescent="0.2">
      <c r="A78" s="9" t="s">
        <v>458</v>
      </c>
      <c r="B78" s="9" t="s">
        <v>462</v>
      </c>
      <c r="C78" s="15">
        <f t="shared" si="8"/>
        <v>10.261809713905521</v>
      </c>
      <c r="D78" s="9">
        <f t="shared" si="10"/>
        <v>2.8705788883557362E-2</v>
      </c>
      <c r="E78" s="10">
        <v>0</v>
      </c>
      <c r="F78" s="10">
        <v>9.4079999999999994E-5</v>
      </c>
      <c r="G78" s="10">
        <v>1.0312E-4</v>
      </c>
      <c r="H78" s="10">
        <v>1.1127E-4</v>
      </c>
      <c r="I78" s="10">
        <f t="shared" si="11"/>
        <v>1.0282333333333332E-4</v>
      </c>
      <c r="J78" s="10">
        <v>0</v>
      </c>
      <c r="K78" s="10">
        <v>7.5</v>
      </c>
      <c r="L78" s="10">
        <v>6</v>
      </c>
      <c r="M78" s="10">
        <v>8</v>
      </c>
      <c r="N78" s="10">
        <f t="shared" si="12"/>
        <v>5.375</v>
      </c>
      <c r="O78" s="11">
        <v>0</v>
      </c>
      <c r="P78" s="11">
        <v>1.0020000000000001E-5</v>
      </c>
      <c r="Q78" s="11">
        <v>0</v>
      </c>
      <c r="R78" s="11">
        <v>0</v>
      </c>
      <c r="S78" s="11">
        <f t="shared" si="13"/>
        <v>1.0020000000000001E-5</v>
      </c>
      <c r="T78" s="11">
        <v>0</v>
      </c>
      <c r="U78" s="11">
        <v>0.5</v>
      </c>
      <c r="V78" s="11">
        <v>0</v>
      </c>
      <c r="W78" s="11">
        <v>0</v>
      </c>
      <c r="X78" s="11">
        <f t="shared" si="14"/>
        <v>0.125</v>
      </c>
    </row>
    <row r="79" spans="1:24" x14ac:dyDescent="0.2">
      <c r="A79" s="9" t="s">
        <v>463</v>
      </c>
      <c r="B79" s="9" t="s">
        <v>464</v>
      </c>
      <c r="C79" s="15">
        <f t="shared" si="8"/>
        <v>10.185579819277107</v>
      </c>
      <c r="D79" s="9">
        <f t="shared" si="10"/>
        <v>1.5974715223355366E-3</v>
      </c>
      <c r="E79" s="10">
        <v>9.4928999999999999E-4</v>
      </c>
      <c r="F79" s="10">
        <v>4.7577999999999997E-4</v>
      </c>
      <c r="G79" s="10">
        <v>4.8888999999999996E-4</v>
      </c>
      <c r="H79" s="10">
        <v>7.9133000000000003E-4</v>
      </c>
      <c r="I79" s="10">
        <f t="shared" si="11"/>
        <v>6.7632249999999999E-4</v>
      </c>
      <c r="J79" s="10">
        <v>18</v>
      </c>
      <c r="K79" s="10">
        <v>12</v>
      </c>
      <c r="L79" s="10">
        <v>9</v>
      </c>
      <c r="M79" s="10">
        <v>18</v>
      </c>
      <c r="N79" s="10">
        <f t="shared" si="12"/>
        <v>14.25</v>
      </c>
      <c r="O79" s="11">
        <v>0</v>
      </c>
      <c r="P79" s="11">
        <v>6.3319999999999997E-5</v>
      </c>
      <c r="Q79" s="11">
        <v>0</v>
      </c>
      <c r="R79" s="11">
        <v>6.9480000000000006E-5</v>
      </c>
      <c r="S79" s="11">
        <f t="shared" si="13"/>
        <v>6.6400000000000001E-5</v>
      </c>
      <c r="T79" s="11">
        <v>0</v>
      </c>
      <c r="U79" s="11">
        <v>1</v>
      </c>
      <c r="V79" s="11">
        <v>0</v>
      </c>
      <c r="W79" s="11">
        <v>1</v>
      </c>
      <c r="X79" s="11">
        <f t="shared" si="14"/>
        <v>0.5</v>
      </c>
    </row>
    <row r="80" spans="1:24" x14ac:dyDescent="0.2">
      <c r="A80" s="9" t="s">
        <v>465</v>
      </c>
      <c r="B80" s="9" t="s">
        <v>466</v>
      </c>
      <c r="C80" s="15">
        <f t="shared" si="8"/>
        <v>9.8192972671500289</v>
      </c>
      <c r="D80" s="9">
        <f t="shared" si="10"/>
        <v>2.6008382865382561E-5</v>
      </c>
      <c r="E80" s="10">
        <v>4.7499E-4</v>
      </c>
      <c r="F80" s="10">
        <v>5.4756E-4</v>
      </c>
      <c r="G80" s="10">
        <v>4.5664000000000002E-4</v>
      </c>
      <c r="H80" s="10">
        <v>6.3352999999999999E-4</v>
      </c>
      <c r="I80" s="10">
        <f t="shared" si="11"/>
        <v>5.2818000000000006E-4</v>
      </c>
      <c r="J80" s="10">
        <v>15</v>
      </c>
      <c r="K80" s="10">
        <v>23</v>
      </c>
      <c r="L80" s="10">
        <v>14</v>
      </c>
      <c r="M80" s="10">
        <v>24</v>
      </c>
      <c r="N80" s="10">
        <f t="shared" si="12"/>
        <v>19</v>
      </c>
      <c r="O80" s="11">
        <v>6.9560000000000005E-5</v>
      </c>
      <c r="P80" s="11">
        <v>3.8019999999999999E-5</v>
      </c>
      <c r="Q80" s="11">
        <v>0</v>
      </c>
      <c r="R80" s="11">
        <v>0</v>
      </c>
      <c r="S80" s="11">
        <f t="shared" si="13"/>
        <v>5.3789999999999998E-5</v>
      </c>
      <c r="T80" s="11">
        <v>3</v>
      </c>
      <c r="U80" s="11">
        <v>1</v>
      </c>
      <c r="V80" s="11">
        <v>0</v>
      </c>
      <c r="W80" s="11">
        <v>0</v>
      </c>
      <c r="X80" s="11">
        <f t="shared" si="14"/>
        <v>1</v>
      </c>
    </row>
    <row r="81" spans="1:24" x14ac:dyDescent="0.2">
      <c r="A81" s="9" t="s">
        <v>185</v>
      </c>
      <c r="B81" s="9" t="s">
        <v>186</v>
      </c>
      <c r="C81" s="15">
        <f t="shared" si="8"/>
        <v>9.7410437191879922</v>
      </c>
      <c r="D81" s="9">
        <f t="shared" si="10"/>
        <v>4.3065789441895171E-6</v>
      </c>
      <c r="E81" s="10">
        <v>2.7773899999999998E-3</v>
      </c>
      <c r="F81" s="10">
        <v>2.9738799999999999E-3</v>
      </c>
      <c r="G81" s="10">
        <v>3.4675999999999999E-3</v>
      </c>
      <c r="H81" s="10">
        <v>3.3676299999999999E-3</v>
      </c>
      <c r="I81" s="10">
        <f t="shared" si="11"/>
        <v>3.1466249999999997E-3</v>
      </c>
      <c r="J81" s="10">
        <v>33</v>
      </c>
      <c r="K81" s="10">
        <v>47</v>
      </c>
      <c r="L81" s="10">
        <v>40</v>
      </c>
      <c r="M81" s="10">
        <v>48</v>
      </c>
      <c r="N81" s="10">
        <f t="shared" si="12"/>
        <v>42</v>
      </c>
      <c r="O81" s="11">
        <v>4.3137999999999998E-4</v>
      </c>
      <c r="P81" s="11">
        <v>3.0317000000000001E-4</v>
      </c>
      <c r="Q81" s="11">
        <v>4.4668000000000003E-4</v>
      </c>
      <c r="R81" s="11">
        <v>1.1088E-4</v>
      </c>
      <c r="S81" s="11">
        <f t="shared" si="13"/>
        <v>3.2302750000000004E-4</v>
      </c>
      <c r="T81" s="11">
        <v>7</v>
      </c>
      <c r="U81" s="11">
        <v>3</v>
      </c>
      <c r="V81" s="11">
        <v>5</v>
      </c>
      <c r="W81" s="11">
        <v>1</v>
      </c>
      <c r="X81" s="11">
        <f t="shared" si="14"/>
        <v>4</v>
      </c>
    </row>
    <row r="82" spans="1:24" x14ac:dyDescent="0.2">
      <c r="A82" s="9" t="s">
        <v>143</v>
      </c>
      <c r="B82" s="9" t="s">
        <v>144</v>
      </c>
      <c r="C82" s="15">
        <f t="shared" si="8"/>
        <v>9.6790572627837861</v>
      </c>
      <c r="D82" s="9">
        <f t="shared" si="10"/>
        <v>4.5331944447550755E-5</v>
      </c>
      <c r="E82" s="10">
        <v>2.4727199999999999E-3</v>
      </c>
      <c r="F82" s="10">
        <v>3.5034900000000002E-3</v>
      </c>
      <c r="G82" s="10">
        <v>3.3306299999999998E-3</v>
      </c>
      <c r="H82" s="10">
        <v>3.3297499999999998E-3</v>
      </c>
      <c r="I82" s="10">
        <f t="shared" si="11"/>
        <v>3.1591474999999999E-3</v>
      </c>
      <c r="J82" s="10">
        <v>52</v>
      </c>
      <c r="K82" s="10">
        <v>98</v>
      </c>
      <c r="L82" s="10">
        <v>68</v>
      </c>
      <c r="M82" s="10">
        <v>84</v>
      </c>
      <c r="N82" s="10">
        <f t="shared" si="12"/>
        <v>75.5</v>
      </c>
      <c r="O82" s="11">
        <v>7.3119000000000005E-4</v>
      </c>
      <c r="P82" s="11">
        <v>2.8548000000000001E-4</v>
      </c>
      <c r="Q82" s="11">
        <v>1.0095E-4</v>
      </c>
      <c r="R82" s="11">
        <v>1.8793999999999999E-4</v>
      </c>
      <c r="S82" s="11">
        <f t="shared" si="13"/>
        <v>3.2639000000000002E-4</v>
      </c>
      <c r="T82" s="11">
        <v>21</v>
      </c>
      <c r="U82" s="11">
        <v>5</v>
      </c>
      <c r="V82" s="11">
        <v>2</v>
      </c>
      <c r="W82" s="11">
        <v>3</v>
      </c>
      <c r="X82" s="11">
        <f t="shared" si="14"/>
        <v>7.75</v>
      </c>
    </row>
    <row r="83" spans="1:24" x14ac:dyDescent="0.2">
      <c r="A83" s="9" t="s">
        <v>232</v>
      </c>
      <c r="B83" s="9" t="s">
        <v>233</v>
      </c>
      <c r="C83" s="15">
        <f t="shared" si="8"/>
        <v>9.6164658634538149</v>
      </c>
      <c r="D83" s="9">
        <f t="shared" si="10"/>
        <v>1.0845249632264568E-3</v>
      </c>
      <c r="E83" s="10">
        <v>9.7830000000000004E-5</v>
      </c>
      <c r="F83" s="10">
        <v>1.372E-4</v>
      </c>
      <c r="G83" s="10">
        <v>7.7509999999999995E-5</v>
      </c>
      <c r="H83" s="10">
        <v>7.0580000000000005E-5</v>
      </c>
      <c r="I83" s="10">
        <f t="shared" si="11"/>
        <v>9.5779999999999994E-5</v>
      </c>
      <c r="J83" s="10">
        <v>6.9333333333333345</v>
      </c>
      <c r="K83" s="10">
        <v>12.933333333333332</v>
      </c>
      <c r="L83" s="10">
        <v>5.3333333333333339</v>
      </c>
      <c r="M83" s="10">
        <v>6.0000000000000018</v>
      </c>
      <c r="N83" s="10">
        <f t="shared" si="12"/>
        <v>7.8000000000000007</v>
      </c>
      <c r="O83" s="11">
        <v>1.6529999999999999E-5</v>
      </c>
      <c r="P83" s="11">
        <v>3.3900000000000002E-6</v>
      </c>
      <c r="Q83" s="11">
        <v>0</v>
      </c>
      <c r="R83" s="11">
        <v>0</v>
      </c>
      <c r="S83" s="11">
        <f t="shared" si="13"/>
        <v>9.9599999999999995E-6</v>
      </c>
      <c r="T83" s="11">
        <v>1.6</v>
      </c>
      <c r="U83" s="11">
        <v>0.2</v>
      </c>
      <c r="V83" s="11">
        <v>0</v>
      </c>
      <c r="W83" s="11">
        <v>0</v>
      </c>
      <c r="X83" s="11">
        <f t="shared" si="14"/>
        <v>0.45</v>
      </c>
    </row>
    <row r="84" spans="1:24" x14ac:dyDescent="0.2">
      <c r="A84" s="9" t="s">
        <v>399</v>
      </c>
      <c r="B84" s="9" t="s">
        <v>400</v>
      </c>
      <c r="C84" s="15">
        <f t="shared" si="8"/>
        <v>9.3496072120708753</v>
      </c>
      <c r="D84" s="9">
        <f t="shared" si="10"/>
        <v>9.0853560145682221E-6</v>
      </c>
      <c r="E84" s="10">
        <v>2.5237599999999999E-3</v>
      </c>
      <c r="F84" s="10">
        <v>2.5727100000000002E-3</v>
      </c>
      <c r="G84" s="10">
        <v>2.6435899999999999E-3</v>
      </c>
      <c r="H84" s="10">
        <v>3.0665900000000001E-3</v>
      </c>
      <c r="I84" s="10">
        <f t="shared" si="11"/>
        <v>2.7016625000000002E-3</v>
      </c>
      <c r="J84" s="10">
        <v>59</v>
      </c>
      <c r="K84" s="10">
        <v>80</v>
      </c>
      <c r="L84" s="10">
        <v>60</v>
      </c>
      <c r="M84" s="10">
        <v>86</v>
      </c>
      <c r="N84" s="10">
        <f t="shared" si="12"/>
        <v>71.25</v>
      </c>
      <c r="O84" s="11">
        <v>5.9509999999999999E-4</v>
      </c>
      <c r="P84" s="11">
        <v>1.0272000000000001E-4</v>
      </c>
      <c r="Q84" s="11">
        <v>0</v>
      </c>
      <c r="R84" s="11">
        <v>1.6906000000000001E-4</v>
      </c>
      <c r="S84" s="11">
        <f t="shared" si="13"/>
        <v>2.8896E-4</v>
      </c>
      <c r="T84" s="11">
        <v>19</v>
      </c>
      <c r="U84" s="11">
        <v>2</v>
      </c>
      <c r="V84" s="11">
        <v>0</v>
      </c>
      <c r="W84" s="11">
        <v>3</v>
      </c>
      <c r="X84" s="11">
        <f t="shared" si="14"/>
        <v>6</v>
      </c>
    </row>
    <row r="85" spans="1:24" x14ac:dyDescent="0.2">
      <c r="A85" s="9" t="s">
        <v>111</v>
      </c>
      <c r="B85" s="9" t="s">
        <v>112</v>
      </c>
      <c r="C85" s="15">
        <f t="shared" si="8"/>
        <v>9.2884289176090462</v>
      </c>
      <c r="D85" s="9">
        <f t="shared" si="10"/>
        <v>1.9051358694481999E-4</v>
      </c>
      <c r="E85" s="10">
        <v>1.47576E-3</v>
      </c>
      <c r="F85" s="10">
        <v>1.1094799999999999E-3</v>
      </c>
      <c r="G85" s="10">
        <v>8.8670000000000003E-4</v>
      </c>
      <c r="H85" s="10">
        <v>1.12769E-3</v>
      </c>
      <c r="I85" s="10">
        <f t="shared" si="11"/>
        <v>1.1499074999999999E-3</v>
      </c>
      <c r="J85" s="10">
        <v>24</v>
      </c>
      <c r="K85" s="10">
        <v>24</v>
      </c>
      <c r="L85" s="10">
        <v>14</v>
      </c>
      <c r="M85" s="10">
        <v>22</v>
      </c>
      <c r="N85" s="10">
        <f t="shared" si="12"/>
        <v>21</v>
      </c>
      <c r="O85" s="11">
        <v>2.2512000000000001E-4</v>
      </c>
      <c r="P85" s="11">
        <v>0</v>
      </c>
      <c r="Q85" s="11">
        <v>6.5270000000000004E-5</v>
      </c>
      <c r="R85" s="11">
        <v>8.1009999999999999E-5</v>
      </c>
      <c r="S85" s="11">
        <f t="shared" si="13"/>
        <v>1.238E-4</v>
      </c>
      <c r="T85" s="11">
        <v>5</v>
      </c>
      <c r="U85" s="11">
        <v>0</v>
      </c>
      <c r="V85" s="11">
        <v>1</v>
      </c>
      <c r="W85" s="11">
        <v>1</v>
      </c>
      <c r="X85" s="11">
        <f t="shared" si="14"/>
        <v>1.75</v>
      </c>
    </row>
    <row r="86" spans="1:24" x14ac:dyDescent="0.2">
      <c r="A86" s="9" t="s">
        <v>164</v>
      </c>
      <c r="B86" s="9" t="s">
        <v>165</v>
      </c>
      <c r="C86" s="15">
        <f t="shared" si="8"/>
        <v>9.2550746068019905</v>
      </c>
      <c r="D86" s="9">
        <f t="shared" si="10"/>
        <v>6.1225950896548822E-3</v>
      </c>
      <c r="E86" s="10">
        <v>8.4510000000000002E-5</v>
      </c>
      <c r="F86" s="10">
        <v>2.3824E-4</v>
      </c>
      <c r="G86" s="10">
        <v>3.0465000000000001E-4</v>
      </c>
      <c r="H86" s="10">
        <v>2.9058000000000003E-4</v>
      </c>
      <c r="I86" s="10">
        <f t="shared" si="11"/>
        <v>2.29495E-4</v>
      </c>
      <c r="J86" s="10">
        <v>8</v>
      </c>
      <c r="K86" s="10">
        <v>30</v>
      </c>
      <c r="L86" s="10">
        <v>28</v>
      </c>
      <c r="M86" s="10">
        <v>33</v>
      </c>
      <c r="N86" s="10">
        <f t="shared" si="12"/>
        <v>24.75</v>
      </c>
      <c r="O86" s="11">
        <v>0</v>
      </c>
      <c r="P86" s="11">
        <v>3.8050000000000003E-5</v>
      </c>
      <c r="Q86" s="11">
        <v>2.2419999999999999E-5</v>
      </c>
      <c r="R86" s="11">
        <v>1.3920000000000001E-5</v>
      </c>
      <c r="S86" s="11">
        <f t="shared" si="13"/>
        <v>2.4796666666666666E-5</v>
      </c>
      <c r="T86" s="11">
        <v>0</v>
      </c>
      <c r="U86" s="11">
        <v>3</v>
      </c>
      <c r="V86" s="11">
        <v>2</v>
      </c>
      <c r="W86" s="11">
        <v>1</v>
      </c>
      <c r="X86" s="11">
        <f t="shared" si="14"/>
        <v>1.5</v>
      </c>
    </row>
    <row r="87" spans="1:24" x14ac:dyDescent="0.2">
      <c r="A87" s="9" t="s">
        <v>468</v>
      </c>
      <c r="B87" s="9" t="s">
        <v>469</v>
      </c>
      <c r="C87" s="15">
        <f t="shared" si="8"/>
        <v>9.2106762917933143</v>
      </c>
      <c r="D87" s="9">
        <f t="shared" si="10"/>
        <v>2.1460746644777912E-4</v>
      </c>
      <c r="E87" s="10">
        <v>4.4931000000000002E-4</v>
      </c>
      <c r="F87" s="10">
        <v>5.4047000000000003E-4</v>
      </c>
      <c r="G87" s="10">
        <v>6.4791999999999996E-4</v>
      </c>
      <c r="H87" s="10">
        <v>7.8655000000000001E-4</v>
      </c>
      <c r="I87" s="10">
        <f t="shared" si="11"/>
        <v>6.0606250000000005E-4</v>
      </c>
      <c r="J87" s="10">
        <v>10</v>
      </c>
      <c r="K87" s="10">
        <v>16</v>
      </c>
      <c r="L87" s="10">
        <v>14</v>
      </c>
      <c r="M87" s="10">
        <v>21</v>
      </c>
      <c r="N87" s="10">
        <f t="shared" si="12"/>
        <v>15.25</v>
      </c>
      <c r="O87" s="11">
        <v>6.58E-5</v>
      </c>
      <c r="P87" s="11">
        <v>0</v>
      </c>
      <c r="Q87" s="11">
        <v>0</v>
      </c>
      <c r="R87" s="11">
        <v>0</v>
      </c>
      <c r="S87" s="11">
        <f t="shared" si="13"/>
        <v>6.58E-5</v>
      </c>
      <c r="T87" s="11">
        <v>2</v>
      </c>
      <c r="U87" s="11">
        <v>0</v>
      </c>
      <c r="V87" s="11">
        <v>0</v>
      </c>
      <c r="W87" s="11">
        <v>0</v>
      </c>
      <c r="X87" s="11">
        <f t="shared" si="14"/>
        <v>0.5</v>
      </c>
    </row>
    <row r="88" spans="1:24" x14ac:dyDescent="0.2">
      <c r="A88" s="9" t="s">
        <v>470</v>
      </c>
      <c r="B88" s="9" t="s">
        <v>471</v>
      </c>
      <c r="C88" s="15">
        <f t="shared" si="8"/>
        <v>8.5781541330018651</v>
      </c>
      <c r="D88" s="9">
        <f t="shared" si="10"/>
        <v>3.4346718230784609E-4</v>
      </c>
      <c r="E88" s="10">
        <v>2.7293E-4</v>
      </c>
      <c r="F88" s="10">
        <v>5.0507999999999998E-4</v>
      </c>
      <c r="G88" s="10">
        <v>4.7574E-4</v>
      </c>
      <c r="H88" s="10">
        <v>4.0252000000000002E-4</v>
      </c>
      <c r="I88" s="10">
        <f t="shared" si="11"/>
        <v>4.1406750000000001E-4</v>
      </c>
      <c r="J88" s="10">
        <v>13</v>
      </c>
      <c r="K88" s="10">
        <v>32</v>
      </c>
      <c r="L88" s="10">
        <v>22</v>
      </c>
      <c r="M88" s="10">
        <v>23</v>
      </c>
      <c r="N88" s="10">
        <f t="shared" si="12"/>
        <v>22.5</v>
      </c>
      <c r="O88" s="11">
        <v>4.6119999999999999E-5</v>
      </c>
      <c r="P88" s="11">
        <v>5.0420000000000002E-5</v>
      </c>
      <c r="Q88" s="11">
        <v>0</v>
      </c>
      <c r="R88" s="11">
        <v>0</v>
      </c>
      <c r="S88" s="11">
        <f t="shared" si="13"/>
        <v>4.8269999999999997E-5</v>
      </c>
      <c r="T88" s="11">
        <v>3</v>
      </c>
      <c r="U88" s="11">
        <v>2</v>
      </c>
      <c r="V88" s="11">
        <v>0</v>
      </c>
      <c r="W88" s="11">
        <v>0</v>
      </c>
      <c r="X88" s="11">
        <f t="shared" si="14"/>
        <v>1.25</v>
      </c>
    </row>
    <row r="89" spans="1:24" x14ac:dyDescent="0.2">
      <c r="A89" s="9" t="s">
        <v>209</v>
      </c>
      <c r="B89" s="9" t="s">
        <v>210</v>
      </c>
      <c r="C89" s="15">
        <f t="shared" si="8"/>
        <v>8.3662219711454888</v>
      </c>
      <c r="D89" s="9">
        <f t="shared" si="10"/>
        <v>5.2744402848676113E-3</v>
      </c>
      <c r="E89" s="10">
        <v>4.1236000000000002E-4</v>
      </c>
      <c r="F89" s="10">
        <v>6.4044999999999998E-4</v>
      </c>
      <c r="G89" s="10">
        <v>4.9231000000000003E-4</v>
      </c>
      <c r="H89" s="10">
        <v>1.0218600000000001E-3</v>
      </c>
      <c r="I89" s="10">
        <f t="shared" si="11"/>
        <v>6.4174499999999999E-4</v>
      </c>
      <c r="J89" s="10">
        <v>36.666666666666679</v>
      </c>
      <c r="K89" s="10">
        <v>75.75</v>
      </c>
      <c r="L89" s="10">
        <v>42.5</v>
      </c>
      <c r="M89" s="10">
        <v>109</v>
      </c>
      <c r="N89" s="10">
        <f t="shared" si="12"/>
        <v>65.979166666666671</v>
      </c>
      <c r="O89" s="11">
        <v>9.4699999999999998E-5</v>
      </c>
      <c r="P89" s="11">
        <v>0</v>
      </c>
      <c r="Q89" s="11">
        <v>8.3560000000000006E-5</v>
      </c>
      <c r="R89" s="11">
        <v>5.1860000000000002E-5</v>
      </c>
      <c r="S89" s="11">
        <f t="shared" si="13"/>
        <v>7.6706666666666675E-5</v>
      </c>
      <c r="T89" s="11">
        <v>11.5</v>
      </c>
      <c r="U89" s="11">
        <v>0</v>
      </c>
      <c r="V89" s="11">
        <v>7</v>
      </c>
      <c r="W89" s="11">
        <v>3.5</v>
      </c>
      <c r="X89" s="11">
        <f t="shared" si="14"/>
        <v>5.5</v>
      </c>
    </row>
    <row r="90" spans="1:24" x14ac:dyDescent="0.2">
      <c r="A90" s="9" t="s">
        <v>472</v>
      </c>
      <c r="B90" s="9" t="s">
        <v>473</v>
      </c>
      <c r="C90" s="15">
        <f t="shared" si="8"/>
        <v>8.1437958049027035</v>
      </c>
      <c r="D90" s="9">
        <f t="shared" si="10"/>
        <v>3.3089252882107097E-4</v>
      </c>
      <c r="E90" s="10">
        <v>7.0447999999999995E-4</v>
      </c>
      <c r="F90" s="10">
        <v>1.05926E-3</v>
      </c>
      <c r="G90" s="10">
        <v>8.0625E-4</v>
      </c>
      <c r="H90" s="10">
        <v>6.5251000000000003E-4</v>
      </c>
      <c r="I90" s="10">
        <f t="shared" si="11"/>
        <v>8.0562499999999992E-4</v>
      </c>
      <c r="J90" s="10">
        <v>18</v>
      </c>
      <c r="K90" s="10">
        <v>36</v>
      </c>
      <c r="L90" s="10">
        <v>20</v>
      </c>
      <c r="M90" s="10">
        <v>20</v>
      </c>
      <c r="N90" s="10">
        <f t="shared" si="12"/>
        <v>23.5</v>
      </c>
      <c r="O90" s="11">
        <v>1.1463000000000001E-4</v>
      </c>
      <c r="P90" s="11">
        <v>1.8797E-4</v>
      </c>
      <c r="Q90" s="11">
        <v>4.1539999999999999E-5</v>
      </c>
      <c r="R90" s="11">
        <v>5.1560000000000001E-5</v>
      </c>
      <c r="S90" s="11">
        <f t="shared" si="13"/>
        <v>9.8925000000000006E-5</v>
      </c>
      <c r="T90" s="11">
        <v>4</v>
      </c>
      <c r="U90" s="11">
        <v>4</v>
      </c>
      <c r="V90" s="11">
        <v>1</v>
      </c>
      <c r="W90" s="11">
        <v>1</v>
      </c>
      <c r="X90" s="11">
        <f t="shared" si="14"/>
        <v>2.5</v>
      </c>
    </row>
    <row r="91" spans="1:24" x14ac:dyDescent="0.2">
      <c r="A91" s="9" t="s">
        <v>277</v>
      </c>
      <c r="B91" s="9" t="s">
        <v>278</v>
      </c>
      <c r="C91" s="15">
        <f t="shared" si="8"/>
        <v>7.5021587910769965</v>
      </c>
      <c r="D91" s="9">
        <f t="shared" si="10"/>
        <v>4.6507667897346282E-4</v>
      </c>
      <c r="E91" s="10">
        <v>6.9251000000000002E-4</v>
      </c>
      <c r="F91" s="10">
        <v>5.5533999999999998E-4</v>
      </c>
      <c r="G91" s="10">
        <v>9.2728999999999999E-4</v>
      </c>
      <c r="H91" s="10">
        <v>9.5251000000000005E-4</v>
      </c>
      <c r="I91" s="10">
        <f t="shared" si="11"/>
        <v>7.8191250000000001E-4</v>
      </c>
      <c r="J91" s="10">
        <v>10</v>
      </c>
      <c r="K91" s="10">
        <v>10.666666666666666</v>
      </c>
      <c r="L91" s="10">
        <v>13</v>
      </c>
      <c r="M91" s="10">
        <v>16.5</v>
      </c>
      <c r="N91" s="10">
        <f t="shared" si="12"/>
        <v>12.541666666666666</v>
      </c>
      <c r="O91" s="11">
        <v>1.0141000000000001E-4</v>
      </c>
      <c r="P91" s="11">
        <v>8.3150000000000002E-5</v>
      </c>
      <c r="Q91" s="11">
        <v>1.7152000000000001E-4</v>
      </c>
      <c r="R91" s="11">
        <v>6.0819999999999997E-5</v>
      </c>
      <c r="S91" s="11">
        <f t="shared" si="13"/>
        <v>1.0422500000000001E-4</v>
      </c>
      <c r="T91" s="11">
        <v>2</v>
      </c>
      <c r="U91" s="11">
        <v>1</v>
      </c>
      <c r="V91" s="11">
        <v>2.333333333333333</v>
      </c>
      <c r="W91" s="11">
        <v>0.66666666666666663</v>
      </c>
      <c r="X91" s="11">
        <f t="shared" si="14"/>
        <v>1.5</v>
      </c>
    </row>
    <row r="92" spans="1:24" x14ac:dyDescent="0.2">
      <c r="A92" s="9" t="s">
        <v>474</v>
      </c>
      <c r="B92" s="9" t="s">
        <v>475</v>
      </c>
      <c r="C92" s="15">
        <f t="shared" si="8"/>
        <v>7.4440167179938408</v>
      </c>
      <c r="D92" s="9">
        <f t="shared" si="10"/>
        <v>2.576891698011037E-4</v>
      </c>
      <c r="E92" s="10">
        <v>1.9872999999999999E-4</v>
      </c>
      <c r="F92" s="10">
        <v>1.4228999999999999E-4</v>
      </c>
      <c r="G92" s="10">
        <v>2.0956999999999999E-4</v>
      </c>
      <c r="H92" s="10">
        <v>1.2621999999999999E-4</v>
      </c>
      <c r="I92" s="10">
        <f t="shared" si="11"/>
        <v>1.6920250000000001E-4</v>
      </c>
      <c r="J92" s="10">
        <v>7</v>
      </c>
      <c r="K92" s="10">
        <v>6.6666666666666679</v>
      </c>
      <c r="L92" s="10">
        <v>7.166666666666667</v>
      </c>
      <c r="M92" s="10">
        <v>5.3333333333333339</v>
      </c>
      <c r="N92" s="10">
        <f t="shared" si="12"/>
        <v>6.5416666666666679</v>
      </c>
      <c r="O92" s="11">
        <v>0</v>
      </c>
      <c r="P92" s="11">
        <v>2.2730000000000001E-5</v>
      </c>
      <c r="Q92" s="11">
        <v>0</v>
      </c>
      <c r="R92" s="11">
        <v>0</v>
      </c>
      <c r="S92" s="11">
        <f t="shared" si="13"/>
        <v>2.2730000000000001E-5</v>
      </c>
      <c r="T92" s="11">
        <v>0</v>
      </c>
      <c r="U92" s="11">
        <v>0.66666666666666663</v>
      </c>
      <c r="V92" s="11">
        <v>0</v>
      </c>
      <c r="W92" s="11">
        <v>0</v>
      </c>
      <c r="X92" s="11">
        <f t="shared" si="14"/>
        <v>0.16666666666666666</v>
      </c>
    </row>
    <row r="93" spans="1:24" x14ac:dyDescent="0.2">
      <c r="A93" s="9" t="s">
        <v>293</v>
      </c>
      <c r="B93" s="9" t="s">
        <v>294</v>
      </c>
      <c r="C93" s="15">
        <f t="shared" si="8"/>
        <v>7.2135198837456578</v>
      </c>
      <c r="D93" s="9">
        <f t="shared" si="10"/>
        <v>2.0815514198380967E-5</v>
      </c>
      <c r="E93" s="10">
        <v>1.73127E-3</v>
      </c>
      <c r="F93" s="10">
        <v>1.8612500000000001E-3</v>
      </c>
      <c r="G93" s="10">
        <v>2.2825499999999999E-3</v>
      </c>
      <c r="H93" s="10">
        <v>2.26582E-3</v>
      </c>
      <c r="I93" s="10">
        <f t="shared" si="11"/>
        <v>2.0352224999999999E-3</v>
      </c>
      <c r="J93" s="10">
        <v>100</v>
      </c>
      <c r="K93" s="10">
        <v>143</v>
      </c>
      <c r="L93" s="10">
        <v>128</v>
      </c>
      <c r="M93" s="10">
        <v>157</v>
      </c>
      <c r="N93" s="10">
        <f t="shared" si="12"/>
        <v>132</v>
      </c>
      <c r="O93" s="11">
        <v>3.4226999999999999E-4</v>
      </c>
      <c r="P93" s="11">
        <v>3.3260000000000001E-4</v>
      </c>
      <c r="Q93" s="11">
        <v>2.9402999999999997E-4</v>
      </c>
      <c r="R93" s="11">
        <v>1.5966E-4</v>
      </c>
      <c r="S93" s="11">
        <f t="shared" si="13"/>
        <v>2.8214000000000001E-4</v>
      </c>
      <c r="T93" s="11">
        <v>27</v>
      </c>
      <c r="U93" s="11">
        <v>16</v>
      </c>
      <c r="V93" s="11">
        <v>16</v>
      </c>
      <c r="W93" s="11">
        <v>7</v>
      </c>
      <c r="X93" s="11">
        <f t="shared" si="14"/>
        <v>16.5</v>
      </c>
    </row>
    <row r="94" spans="1:24" x14ac:dyDescent="0.2">
      <c r="A94" s="9" t="s">
        <v>476</v>
      </c>
      <c r="B94" s="9" t="s">
        <v>477</v>
      </c>
      <c r="C94" s="15">
        <f t="shared" si="8"/>
        <v>6.9841497227356744</v>
      </c>
      <c r="D94" s="9">
        <f t="shared" si="10"/>
        <v>2.2731790138221962E-3</v>
      </c>
      <c r="E94" s="10">
        <v>3.0160000000000001E-4</v>
      </c>
      <c r="F94" s="10">
        <v>4.0813999999999998E-4</v>
      </c>
      <c r="G94" s="10">
        <v>2.4852000000000001E-4</v>
      </c>
      <c r="H94" s="10">
        <v>5.5310999999999999E-4</v>
      </c>
      <c r="I94" s="10">
        <f t="shared" si="11"/>
        <v>3.7784249999999999E-4</v>
      </c>
      <c r="J94" s="10">
        <v>5</v>
      </c>
      <c r="K94" s="10">
        <v>9</v>
      </c>
      <c r="L94" s="10">
        <v>4</v>
      </c>
      <c r="M94" s="10">
        <v>11</v>
      </c>
      <c r="N94" s="10">
        <f t="shared" si="12"/>
        <v>7.25</v>
      </c>
      <c r="O94" s="11">
        <v>4.4169999999999999E-5</v>
      </c>
      <c r="P94" s="11">
        <v>0</v>
      </c>
      <c r="Q94" s="11">
        <v>6.4029999999999995E-5</v>
      </c>
      <c r="R94" s="11">
        <v>0</v>
      </c>
      <c r="S94" s="11">
        <f t="shared" si="13"/>
        <v>5.41E-5</v>
      </c>
      <c r="T94" s="11">
        <v>1</v>
      </c>
      <c r="U94" s="11">
        <v>0</v>
      </c>
      <c r="V94" s="11">
        <v>1</v>
      </c>
      <c r="W94" s="11">
        <v>0</v>
      </c>
      <c r="X94" s="11">
        <f t="shared" si="14"/>
        <v>0.5</v>
      </c>
    </row>
    <row r="95" spans="1:24" x14ac:dyDescent="0.2">
      <c r="A95" s="9" t="s">
        <v>94</v>
      </c>
      <c r="B95" s="9" t="s">
        <v>95</v>
      </c>
      <c r="C95" s="15">
        <f t="shared" ref="C95:C126" si="15">I95/S95</f>
        <v>6.9823679221487209</v>
      </c>
      <c r="D95" s="9">
        <f t="shared" si="10"/>
        <v>1.3791862480530504E-3</v>
      </c>
      <c r="E95" s="10">
        <v>2.6218000000000001E-3</v>
      </c>
      <c r="F95" s="10">
        <v>4.0581000000000002E-3</v>
      </c>
      <c r="G95" s="10">
        <v>5.0833099999999997E-3</v>
      </c>
      <c r="H95" s="10">
        <v>5.3995900000000001E-3</v>
      </c>
      <c r="I95" s="10">
        <f t="shared" si="11"/>
        <v>4.2906999999999997E-3</v>
      </c>
      <c r="J95" s="10">
        <v>17</v>
      </c>
      <c r="K95" s="10">
        <v>35</v>
      </c>
      <c r="L95" s="10">
        <v>32</v>
      </c>
      <c r="M95" s="10">
        <v>42</v>
      </c>
      <c r="N95" s="10">
        <f t="shared" si="12"/>
        <v>31.5</v>
      </c>
      <c r="O95" s="11">
        <v>1.12925E-3</v>
      </c>
      <c r="P95" s="11">
        <v>5.5553999999999998E-4</v>
      </c>
      <c r="Q95" s="11">
        <v>1.6369999999999999E-4</v>
      </c>
      <c r="R95" s="11">
        <v>6.0952999999999995E-4</v>
      </c>
      <c r="S95" s="11">
        <f t="shared" si="13"/>
        <v>6.14505E-4</v>
      </c>
      <c r="T95" s="11">
        <v>10</v>
      </c>
      <c r="U95" s="11">
        <v>3</v>
      </c>
      <c r="V95" s="11">
        <v>1</v>
      </c>
      <c r="W95" s="11">
        <v>3</v>
      </c>
      <c r="X95" s="11">
        <f t="shared" si="14"/>
        <v>4.25</v>
      </c>
    </row>
    <row r="96" spans="1:24" x14ac:dyDescent="0.2">
      <c r="A96" s="9" t="s">
        <v>31</v>
      </c>
      <c r="B96" s="9" t="s">
        <v>240</v>
      </c>
      <c r="C96" s="15">
        <f t="shared" si="15"/>
        <v>6.9246458923512746</v>
      </c>
      <c r="D96" s="9">
        <f t="shared" si="10"/>
        <v>1.0583915206664436E-5</v>
      </c>
      <c r="E96" s="10">
        <v>4.50987E-3</v>
      </c>
      <c r="F96" s="10">
        <v>5.9843500000000003E-3</v>
      </c>
      <c r="G96" s="10">
        <v>5.5071399999999998E-3</v>
      </c>
      <c r="H96" s="10">
        <v>5.87602E-3</v>
      </c>
      <c r="I96" s="10">
        <f t="shared" si="11"/>
        <v>5.4693449999999996E-3</v>
      </c>
      <c r="J96" s="10">
        <v>188.10000000000011</v>
      </c>
      <c r="K96" s="10">
        <v>332</v>
      </c>
      <c r="L96" s="10">
        <v>223</v>
      </c>
      <c r="M96" s="10">
        <v>294</v>
      </c>
      <c r="N96" s="10">
        <f t="shared" si="12"/>
        <v>259.27500000000003</v>
      </c>
      <c r="O96" s="11">
        <v>8.6023000000000002E-4</v>
      </c>
      <c r="P96" s="11">
        <v>5.7576999999999997E-4</v>
      </c>
      <c r="Q96" s="11">
        <v>7.1259000000000003E-4</v>
      </c>
      <c r="R96" s="11">
        <v>1.0107600000000001E-3</v>
      </c>
      <c r="S96" s="11">
        <f t="shared" si="13"/>
        <v>7.898375E-4</v>
      </c>
      <c r="T96" s="11">
        <v>49</v>
      </c>
      <c r="U96" s="11">
        <v>20</v>
      </c>
      <c r="V96" s="11">
        <v>28</v>
      </c>
      <c r="W96" s="11">
        <v>32</v>
      </c>
      <c r="X96" s="11">
        <f t="shared" si="14"/>
        <v>32.25</v>
      </c>
    </row>
    <row r="97" spans="1:24" x14ac:dyDescent="0.2">
      <c r="A97" s="9" t="s">
        <v>183</v>
      </c>
      <c r="B97" s="9" t="s">
        <v>184</v>
      </c>
      <c r="C97" s="15">
        <f t="shared" si="15"/>
        <v>6.9026896081845406</v>
      </c>
      <c r="D97" s="9">
        <f t="shared" si="10"/>
        <v>1.2951423666865383E-3</v>
      </c>
      <c r="E97" s="10">
        <v>1.46853E-3</v>
      </c>
      <c r="F97" s="10">
        <v>2.6023800000000001E-3</v>
      </c>
      <c r="G97" s="10">
        <v>1.7286999999999999E-3</v>
      </c>
      <c r="H97" s="10">
        <v>2.7106700000000001E-3</v>
      </c>
      <c r="I97" s="10">
        <f t="shared" si="11"/>
        <v>2.1275700000000001E-3</v>
      </c>
      <c r="J97" s="10">
        <v>14</v>
      </c>
      <c r="K97" s="10">
        <v>33</v>
      </c>
      <c r="L97" s="10">
        <v>16</v>
      </c>
      <c r="M97" s="10">
        <v>31</v>
      </c>
      <c r="N97" s="10">
        <f t="shared" si="12"/>
        <v>23.5</v>
      </c>
      <c r="O97" s="11">
        <v>5.7603999999999999E-4</v>
      </c>
      <c r="P97" s="11">
        <v>1.2595E-4</v>
      </c>
      <c r="Q97" s="11">
        <v>2.2268E-4</v>
      </c>
      <c r="R97" s="11">
        <v>0</v>
      </c>
      <c r="S97" s="11">
        <f t="shared" si="13"/>
        <v>3.0822333333333337E-4</v>
      </c>
      <c r="T97" s="11">
        <v>7.5</v>
      </c>
      <c r="U97" s="11">
        <v>1</v>
      </c>
      <c r="V97" s="11">
        <v>2</v>
      </c>
      <c r="W97" s="11">
        <v>0</v>
      </c>
      <c r="X97" s="11">
        <f t="shared" si="14"/>
        <v>2.625</v>
      </c>
    </row>
    <row r="98" spans="1:24" x14ac:dyDescent="0.2">
      <c r="A98" s="9" t="s">
        <v>137</v>
      </c>
      <c r="B98" s="9" t="s">
        <v>138</v>
      </c>
      <c r="C98" s="15">
        <f t="shared" si="15"/>
        <v>6.8927966898627036</v>
      </c>
      <c r="D98" s="9">
        <f t="shared" si="10"/>
        <v>1.1901759810065612E-5</v>
      </c>
      <c r="E98" s="10">
        <v>1.33902E-3</v>
      </c>
      <c r="F98" s="10">
        <v>1.4712900000000001E-3</v>
      </c>
      <c r="G98" s="10">
        <v>1.3792100000000001E-3</v>
      </c>
      <c r="H98" s="10">
        <v>1.67432E-3</v>
      </c>
      <c r="I98" s="10">
        <f t="shared" si="11"/>
        <v>1.4659600000000001E-3</v>
      </c>
      <c r="J98" s="10">
        <v>26</v>
      </c>
      <c r="K98" s="10">
        <v>38</v>
      </c>
      <c r="L98" s="10">
        <v>26</v>
      </c>
      <c r="M98" s="10">
        <v>39</v>
      </c>
      <c r="N98" s="10">
        <f t="shared" si="12"/>
        <v>32.25</v>
      </c>
      <c r="O98" s="11">
        <v>3.0168000000000003E-4</v>
      </c>
      <c r="P98" s="11">
        <v>1.2368000000000001E-4</v>
      </c>
      <c r="Q98" s="11">
        <v>0</v>
      </c>
      <c r="R98" s="11">
        <v>0</v>
      </c>
      <c r="S98" s="11">
        <f t="shared" si="13"/>
        <v>2.1268000000000003E-4</v>
      </c>
      <c r="T98" s="11">
        <v>8</v>
      </c>
      <c r="U98" s="11">
        <v>2</v>
      </c>
      <c r="V98" s="11">
        <v>0</v>
      </c>
      <c r="W98" s="11">
        <v>0</v>
      </c>
      <c r="X98" s="11">
        <f t="shared" si="14"/>
        <v>2.5</v>
      </c>
    </row>
    <row r="99" spans="1:24" x14ac:dyDescent="0.2">
      <c r="A99" s="9" t="s">
        <v>480</v>
      </c>
      <c r="B99" s="9" t="s">
        <v>481</v>
      </c>
      <c r="C99" s="15">
        <f t="shared" si="15"/>
        <v>6.8742061114439794</v>
      </c>
      <c r="D99" s="9">
        <f t="shared" si="10"/>
        <v>2.1923916929266572E-4</v>
      </c>
      <c r="E99" s="10">
        <v>1.7699E-4</v>
      </c>
      <c r="F99" s="10">
        <v>1.7297999999999999E-4</v>
      </c>
      <c r="G99" s="10">
        <v>1.6407999999999999E-4</v>
      </c>
      <c r="H99" s="10">
        <v>2.5082000000000001E-4</v>
      </c>
      <c r="I99" s="10">
        <f t="shared" si="11"/>
        <v>1.9121750000000002E-4</v>
      </c>
      <c r="J99" s="10">
        <v>10</v>
      </c>
      <c r="K99" s="10">
        <v>13</v>
      </c>
      <c r="L99" s="10">
        <v>9</v>
      </c>
      <c r="M99" s="10">
        <v>17</v>
      </c>
      <c r="N99" s="10">
        <f t="shared" si="12"/>
        <v>12.25</v>
      </c>
      <c r="O99" s="11">
        <v>3.888E-5</v>
      </c>
      <c r="P99" s="11">
        <v>2.1250000000000002E-5</v>
      </c>
      <c r="Q99" s="11">
        <v>0</v>
      </c>
      <c r="R99" s="11">
        <v>2.332E-5</v>
      </c>
      <c r="S99" s="11">
        <f t="shared" si="13"/>
        <v>2.7816666666666664E-5</v>
      </c>
      <c r="T99" s="11">
        <v>3</v>
      </c>
      <c r="U99" s="11">
        <v>1</v>
      </c>
      <c r="V99" s="11">
        <v>0</v>
      </c>
      <c r="W99" s="11">
        <v>1</v>
      </c>
      <c r="X99" s="11">
        <f t="shared" si="14"/>
        <v>1.25</v>
      </c>
    </row>
    <row r="100" spans="1:24" x14ac:dyDescent="0.2">
      <c r="A100" s="9" t="s">
        <v>323</v>
      </c>
      <c r="B100" s="9" t="s">
        <v>324</v>
      </c>
      <c r="C100" s="15">
        <f t="shared" si="15"/>
        <v>6.8493644067796611</v>
      </c>
      <c r="D100" s="9">
        <f t="shared" ref="D100:D131" si="16">TTEST(E100:H100,O100:R100,2,2)</f>
        <v>3.2282793938436687E-3</v>
      </c>
      <c r="E100" s="10">
        <v>1.9835999999999999E-4</v>
      </c>
      <c r="F100" s="10">
        <v>2.6098000000000001E-4</v>
      </c>
      <c r="G100" s="10">
        <v>3.7458000000000001E-4</v>
      </c>
      <c r="H100" s="10">
        <v>4.5923999999999997E-4</v>
      </c>
      <c r="I100" s="10">
        <f t="shared" ref="I100:I131" si="17">AVERAGEIF(E100:H100,"&lt;&gt;0")</f>
        <v>3.2329E-4</v>
      </c>
      <c r="J100" s="10">
        <v>12</v>
      </c>
      <c r="K100" s="10">
        <v>21</v>
      </c>
      <c r="L100" s="10">
        <v>22</v>
      </c>
      <c r="M100" s="10">
        <v>33.32673267326733</v>
      </c>
      <c r="N100" s="10">
        <f t="shared" ref="N100:N131" si="18">AVERAGE(J100:M100)</f>
        <v>22.081683168316832</v>
      </c>
      <c r="O100" s="11">
        <v>8.4729999999999997E-5</v>
      </c>
      <c r="P100" s="11">
        <v>0</v>
      </c>
      <c r="Q100" s="11">
        <v>3.5089999999999998E-5</v>
      </c>
      <c r="R100" s="11">
        <v>2.1780000000000002E-5</v>
      </c>
      <c r="S100" s="11">
        <f t="shared" ref="S100:S131" si="19">AVERAGEIF(O100:R100,"&lt;&gt;0")</f>
        <v>4.7200000000000002E-5</v>
      </c>
      <c r="T100" s="11">
        <v>7</v>
      </c>
      <c r="U100" s="11">
        <v>0</v>
      </c>
      <c r="V100" s="11">
        <v>2</v>
      </c>
      <c r="W100" s="11">
        <v>1</v>
      </c>
      <c r="X100" s="11">
        <f t="shared" ref="X100:X131" si="20">AVERAGE(T100:W100)</f>
        <v>2.5</v>
      </c>
    </row>
    <row r="101" spans="1:24" x14ac:dyDescent="0.2">
      <c r="A101" s="9" t="s">
        <v>478</v>
      </c>
      <c r="B101" s="9" t="s">
        <v>479</v>
      </c>
      <c r="C101" s="15">
        <f t="shared" si="15"/>
        <v>6.7979837653836084</v>
      </c>
      <c r="D101" s="9">
        <f t="shared" si="16"/>
        <v>2.1490168379456769E-2</v>
      </c>
      <c r="E101" s="10">
        <v>7.9029999999999994E-5</v>
      </c>
      <c r="F101" s="10">
        <v>1.4855000000000001E-4</v>
      </c>
      <c r="G101" s="10">
        <v>6.1060000000000002E-5</v>
      </c>
      <c r="H101" s="10">
        <v>2.3059E-4</v>
      </c>
      <c r="I101" s="10">
        <f t="shared" si="17"/>
        <v>1.2980749999999999E-4</v>
      </c>
      <c r="J101" s="10">
        <v>4</v>
      </c>
      <c r="K101" s="10">
        <v>10</v>
      </c>
      <c r="L101" s="10">
        <v>3</v>
      </c>
      <c r="M101" s="10">
        <v>14</v>
      </c>
      <c r="N101" s="10">
        <f t="shared" si="18"/>
        <v>7.75</v>
      </c>
      <c r="O101" s="11">
        <v>1.447E-5</v>
      </c>
      <c r="P101" s="11">
        <v>2.372E-5</v>
      </c>
      <c r="Q101" s="11">
        <v>0</v>
      </c>
      <c r="R101" s="11">
        <v>0</v>
      </c>
      <c r="S101" s="11">
        <f t="shared" si="19"/>
        <v>1.9094999999999999E-5</v>
      </c>
      <c r="T101" s="11">
        <v>1</v>
      </c>
      <c r="U101" s="11">
        <v>1</v>
      </c>
      <c r="V101" s="11">
        <v>0</v>
      </c>
      <c r="W101" s="11">
        <v>0</v>
      </c>
      <c r="X101" s="11">
        <f t="shared" si="20"/>
        <v>0.5</v>
      </c>
    </row>
    <row r="102" spans="1:24" x14ac:dyDescent="0.2">
      <c r="A102" s="9" t="s">
        <v>133</v>
      </c>
      <c r="B102" s="9" t="s">
        <v>134</v>
      </c>
      <c r="C102" s="15">
        <f t="shared" si="15"/>
        <v>6.785925361550019</v>
      </c>
      <c r="D102" s="9">
        <f t="shared" si="16"/>
        <v>2.0887806510435576E-5</v>
      </c>
      <c r="E102" s="10">
        <v>1.9836900000000002E-3</v>
      </c>
      <c r="F102" s="10">
        <v>2.3798000000000001E-3</v>
      </c>
      <c r="G102" s="10">
        <v>2.7388099999999999E-3</v>
      </c>
      <c r="H102" s="10">
        <v>2.4276499999999999E-3</v>
      </c>
      <c r="I102" s="10">
        <f t="shared" si="17"/>
        <v>2.3824875000000001E-3</v>
      </c>
      <c r="J102" s="10">
        <v>47</v>
      </c>
      <c r="K102" s="10">
        <v>75</v>
      </c>
      <c r="L102" s="10">
        <v>63</v>
      </c>
      <c r="M102" s="10">
        <v>69</v>
      </c>
      <c r="N102" s="10">
        <f t="shared" si="18"/>
        <v>63.5</v>
      </c>
      <c r="O102" s="11">
        <v>5.2537000000000005E-4</v>
      </c>
      <c r="P102" s="11">
        <v>2.5338999999999998E-4</v>
      </c>
      <c r="Q102" s="11">
        <v>4.0319999999999999E-4</v>
      </c>
      <c r="R102" s="11">
        <v>2.2241000000000001E-4</v>
      </c>
      <c r="S102" s="11">
        <f t="shared" si="19"/>
        <v>3.5109250000000001E-4</v>
      </c>
      <c r="T102" s="11">
        <v>17</v>
      </c>
      <c r="U102" s="11">
        <v>5</v>
      </c>
      <c r="V102" s="11">
        <v>9</v>
      </c>
      <c r="W102" s="11">
        <v>4</v>
      </c>
      <c r="X102" s="11">
        <f t="shared" si="20"/>
        <v>8.75</v>
      </c>
    </row>
    <row r="103" spans="1:24" x14ac:dyDescent="0.2">
      <c r="A103" s="9" t="s">
        <v>82</v>
      </c>
      <c r="B103" s="9" t="s">
        <v>83</v>
      </c>
      <c r="C103" s="15">
        <f t="shared" si="15"/>
        <v>6.5492950355106183</v>
      </c>
      <c r="D103" s="9">
        <f t="shared" si="16"/>
        <v>6.737267104468544E-5</v>
      </c>
      <c r="E103" s="10">
        <v>7.4276899999999998E-3</v>
      </c>
      <c r="F103" s="10">
        <v>1.135222E-2</v>
      </c>
      <c r="G103" s="10">
        <v>9.4836899999999995E-3</v>
      </c>
      <c r="H103" s="10">
        <v>9.1760999999999995E-3</v>
      </c>
      <c r="I103" s="10">
        <f t="shared" si="17"/>
        <v>9.3599249999999998E-3</v>
      </c>
      <c r="J103" s="10">
        <v>222.58578856152508</v>
      </c>
      <c r="K103" s="10">
        <v>452.50234009360378</v>
      </c>
      <c r="L103" s="10">
        <v>275.91514143094838</v>
      </c>
      <c r="M103" s="10">
        <v>329.86870229007638</v>
      </c>
      <c r="N103" s="10">
        <f t="shared" si="18"/>
        <v>320.21799309403843</v>
      </c>
      <c r="O103" s="11">
        <v>1.80813E-3</v>
      </c>
      <c r="P103" s="11">
        <v>1.4023799999999999E-3</v>
      </c>
      <c r="Q103" s="11">
        <v>1.2751500000000001E-3</v>
      </c>
      <c r="R103" s="11">
        <v>1.23094E-3</v>
      </c>
      <c r="S103" s="11">
        <f t="shared" si="19"/>
        <v>1.4291499999999999E-3</v>
      </c>
      <c r="T103" s="11">
        <v>74</v>
      </c>
      <c r="U103" s="11">
        <v>35</v>
      </c>
      <c r="V103" s="11">
        <v>36</v>
      </c>
      <c r="W103" s="11">
        <v>28</v>
      </c>
      <c r="X103" s="11">
        <f t="shared" si="20"/>
        <v>43.25</v>
      </c>
    </row>
    <row r="104" spans="1:24" x14ac:dyDescent="0.2">
      <c r="A104" s="9" t="s">
        <v>377</v>
      </c>
      <c r="B104" s="9" t="s">
        <v>378</v>
      </c>
      <c r="C104" s="15">
        <f t="shared" si="15"/>
        <v>6.5340608957864603</v>
      </c>
      <c r="D104" s="9">
        <f t="shared" si="16"/>
        <v>5.6419411579361886E-3</v>
      </c>
      <c r="E104" s="10">
        <v>2.33438E-3</v>
      </c>
      <c r="F104" s="10">
        <v>3.5879900000000001E-3</v>
      </c>
      <c r="G104" s="10">
        <v>3.4731100000000002E-3</v>
      </c>
      <c r="H104" s="10">
        <v>5.9676E-3</v>
      </c>
      <c r="I104" s="10">
        <f t="shared" si="17"/>
        <v>3.8407699999999999E-3</v>
      </c>
      <c r="J104" s="10">
        <v>45</v>
      </c>
      <c r="K104" s="10">
        <v>92</v>
      </c>
      <c r="L104" s="10">
        <v>65</v>
      </c>
      <c r="M104" s="10">
        <v>138</v>
      </c>
      <c r="N104" s="10">
        <f t="shared" si="18"/>
        <v>85</v>
      </c>
      <c r="O104" s="11">
        <v>9.3061000000000001E-4</v>
      </c>
      <c r="P104" s="11">
        <v>4.0486999999999999E-4</v>
      </c>
      <c r="Q104" s="11">
        <v>6.0570000000000003E-4</v>
      </c>
      <c r="R104" s="11">
        <v>4.1005000000000002E-4</v>
      </c>
      <c r="S104" s="11">
        <f t="shared" si="19"/>
        <v>5.8780750000000004E-4</v>
      </c>
      <c r="T104" s="11">
        <v>24.5</v>
      </c>
      <c r="U104" s="11">
        <v>6.5</v>
      </c>
      <c r="V104" s="11">
        <v>11</v>
      </c>
      <c r="W104" s="11">
        <v>6</v>
      </c>
      <c r="X104" s="11">
        <f t="shared" si="20"/>
        <v>12</v>
      </c>
    </row>
    <row r="105" spans="1:24" x14ac:dyDescent="0.2">
      <c r="A105" s="9" t="s">
        <v>474</v>
      </c>
      <c r="B105" s="9" t="s">
        <v>483</v>
      </c>
      <c r="C105" s="15">
        <f t="shared" si="15"/>
        <v>6.4884904825143872</v>
      </c>
      <c r="D105" s="9">
        <f t="shared" si="16"/>
        <v>1.1579354945454017E-2</v>
      </c>
      <c r="E105" s="10">
        <v>4.2330000000000003E-5</v>
      </c>
      <c r="F105" s="10">
        <v>1.8388000000000001E-4</v>
      </c>
      <c r="G105" s="10">
        <v>2.2285999999999999E-4</v>
      </c>
      <c r="H105" s="10">
        <v>1.3723000000000001E-4</v>
      </c>
      <c r="I105" s="10">
        <f t="shared" si="17"/>
        <v>1.46575E-4</v>
      </c>
      <c r="J105" s="10">
        <v>1.5</v>
      </c>
      <c r="K105" s="10">
        <v>8.6666666666666661</v>
      </c>
      <c r="L105" s="10">
        <v>7.666666666666667</v>
      </c>
      <c r="M105" s="10">
        <v>5.8333333333333339</v>
      </c>
      <c r="N105" s="10">
        <f t="shared" si="18"/>
        <v>5.9166666666666661</v>
      </c>
      <c r="O105" s="11">
        <v>0</v>
      </c>
      <c r="P105" s="11">
        <v>2.2589999999999999E-5</v>
      </c>
      <c r="Q105" s="11">
        <v>0</v>
      </c>
      <c r="R105" s="11">
        <v>0</v>
      </c>
      <c r="S105" s="11">
        <f t="shared" si="19"/>
        <v>2.2589999999999999E-5</v>
      </c>
      <c r="T105" s="11">
        <v>0</v>
      </c>
      <c r="U105" s="11">
        <v>0.66666666666666663</v>
      </c>
      <c r="V105" s="11">
        <v>0</v>
      </c>
      <c r="W105" s="11">
        <v>0</v>
      </c>
      <c r="X105" s="11">
        <f t="shared" si="20"/>
        <v>0.16666666666666666</v>
      </c>
    </row>
    <row r="106" spans="1:24" x14ac:dyDescent="0.2">
      <c r="A106" s="9" t="s">
        <v>474</v>
      </c>
      <c r="B106" s="9" t="s">
        <v>482</v>
      </c>
      <c r="C106" s="15">
        <f t="shared" si="15"/>
        <v>6.3287553648068657</v>
      </c>
      <c r="D106" s="9">
        <f t="shared" si="16"/>
        <v>1.0041940697121502E-2</v>
      </c>
      <c r="E106" s="10">
        <v>4.367E-5</v>
      </c>
      <c r="F106" s="10">
        <v>1.8969000000000001E-4</v>
      </c>
      <c r="G106" s="10">
        <v>2.1490999999999999E-4</v>
      </c>
      <c r="H106" s="10">
        <v>1.4156999999999999E-4</v>
      </c>
      <c r="I106" s="10">
        <f t="shared" si="17"/>
        <v>1.4745999999999997E-4</v>
      </c>
      <c r="J106" s="10">
        <v>1.5</v>
      </c>
      <c r="K106" s="10">
        <v>8.6666666666666661</v>
      </c>
      <c r="L106" s="10">
        <v>7.166666666666667</v>
      </c>
      <c r="M106" s="10">
        <v>5.8333333333333339</v>
      </c>
      <c r="N106" s="10">
        <f t="shared" si="18"/>
        <v>5.7916666666666661</v>
      </c>
      <c r="O106" s="11">
        <v>0</v>
      </c>
      <c r="P106" s="11">
        <v>2.3300000000000001E-5</v>
      </c>
      <c r="Q106" s="11">
        <v>0</v>
      </c>
      <c r="R106" s="11">
        <v>0</v>
      </c>
      <c r="S106" s="11">
        <f t="shared" si="19"/>
        <v>2.3300000000000001E-5</v>
      </c>
      <c r="T106" s="11">
        <v>0</v>
      </c>
      <c r="U106" s="11">
        <v>0.66666666666666663</v>
      </c>
      <c r="V106" s="11">
        <v>0</v>
      </c>
      <c r="W106" s="11">
        <v>0</v>
      </c>
      <c r="X106" s="11">
        <f t="shared" si="20"/>
        <v>0.16666666666666666</v>
      </c>
    </row>
    <row r="107" spans="1:24" x14ac:dyDescent="0.2">
      <c r="A107" s="9" t="s">
        <v>484</v>
      </c>
      <c r="B107" s="9" t="s">
        <v>485</v>
      </c>
      <c r="C107" s="15">
        <f t="shared" si="15"/>
        <v>6.1731750575642543</v>
      </c>
      <c r="D107" s="9">
        <f t="shared" si="16"/>
        <v>9.4553506041461692E-5</v>
      </c>
      <c r="E107" s="10">
        <v>2.0258899999999998E-3</v>
      </c>
      <c r="F107" s="10">
        <v>1.93557E-3</v>
      </c>
      <c r="G107" s="10">
        <v>2.3910300000000002E-3</v>
      </c>
      <c r="H107" s="10">
        <v>1.58325E-3</v>
      </c>
      <c r="I107" s="10">
        <f t="shared" si="17"/>
        <v>1.983935E-3</v>
      </c>
      <c r="J107" s="10">
        <v>48</v>
      </c>
      <c r="K107" s="10">
        <v>61</v>
      </c>
      <c r="L107" s="10">
        <v>55</v>
      </c>
      <c r="M107" s="10">
        <v>45</v>
      </c>
      <c r="N107" s="10">
        <f t="shared" si="18"/>
        <v>52.25</v>
      </c>
      <c r="O107" s="11">
        <v>4.6356000000000001E-4</v>
      </c>
      <c r="P107" s="11">
        <v>0</v>
      </c>
      <c r="Q107" s="11">
        <v>1.7919999999999999E-4</v>
      </c>
      <c r="R107" s="11">
        <v>0</v>
      </c>
      <c r="S107" s="11">
        <f t="shared" si="19"/>
        <v>3.2138000000000002E-4</v>
      </c>
      <c r="T107" s="11">
        <v>15</v>
      </c>
      <c r="U107" s="11">
        <v>0</v>
      </c>
      <c r="V107" s="11">
        <v>4</v>
      </c>
      <c r="W107" s="11">
        <v>0</v>
      </c>
      <c r="X107" s="11">
        <f t="shared" si="20"/>
        <v>4.75</v>
      </c>
    </row>
    <row r="108" spans="1:24" x14ac:dyDescent="0.2">
      <c r="A108" s="9" t="s">
        <v>486</v>
      </c>
      <c r="B108" s="9" t="s">
        <v>487</v>
      </c>
      <c r="C108" s="15">
        <f t="shared" si="15"/>
        <v>6.1081584020563353</v>
      </c>
      <c r="D108" s="9">
        <f t="shared" si="16"/>
        <v>1.9210009674844441E-4</v>
      </c>
      <c r="E108" s="10">
        <v>4.704E-4</v>
      </c>
      <c r="F108" s="10">
        <v>3.2644E-4</v>
      </c>
      <c r="G108" s="10">
        <v>3.168E-4</v>
      </c>
      <c r="H108" s="10">
        <v>4.0721000000000003E-4</v>
      </c>
      <c r="I108" s="10">
        <f t="shared" si="17"/>
        <v>3.8021250000000001E-4</v>
      </c>
      <c r="J108" s="10">
        <v>26</v>
      </c>
      <c r="K108" s="10">
        <v>24</v>
      </c>
      <c r="L108" s="10">
        <v>17</v>
      </c>
      <c r="M108" s="10">
        <v>27</v>
      </c>
      <c r="N108" s="10">
        <f t="shared" si="18"/>
        <v>23.5</v>
      </c>
      <c r="O108" s="11">
        <v>5.2989999999999999E-5</v>
      </c>
      <c r="P108" s="11">
        <v>0</v>
      </c>
      <c r="Q108" s="11">
        <v>3.841E-5</v>
      </c>
      <c r="R108" s="11">
        <v>9.5340000000000005E-5</v>
      </c>
      <c r="S108" s="11">
        <f t="shared" si="19"/>
        <v>6.2246666666666668E-5</v>
      </c>
      <c r="T108" s="11">
        <v>4</v>
      </c>
      <c r="U108" s="11">
        <v>0</v>
      </c>
      <c r="V108" s="11">
        <v>2</v>
      </c>
      <c r="W108" s="11">
        <v>4</v>
      </c>
      <c r="X108" s="11">
        <f t="shared" si="20"/>
        <v>2.5</v>
      </c>
    </row>
    <row r="109" spans="1:24" x14ac:dyDescent="0.2">
      <c r="A109" s="9" t="s">
        <v>277</v>
      </c>
      <c r="B109" s="9" t="s">
        <v>280</v>
      </c>
      <c r="C109" s="15">
        <f t="shared" si="15"/>
        <v>5.9789036649876701</v>
      </c>
      <c r="D109" s="9">
        <f t="shared" si="16"/>
        <v>7.1370418791609864E-3</v>
      </c>
      <c r="E109" s="10">
        <v>7.8815999999999999E-4</v>
      </c>
      <c r="F109" s="10">
        <v>6.3204000000000005E-4</v>
      </c>
      <c r="G109" s="10">
        <v>1.0553699999999999E-3</v>
      </c>
      <c r="H109" s="10">
        <v>3.6136000000000002E-4</v>
      </c>
      <c r="I109" s="10">
        <f t="shared" si="17"/>
        <v>7.0923249999999992E-4</v>
      </c>
      <c r="J109" s="10">
        <v>10</v>
      </c>
      <c r="K109" s="10">
        <v>10.666666666666666</v>
      </c>
      <c r="L109" s="10">
        <v>13</v>
      </c>
      <c r="M109" s="10">
        <v>5.5</v>
      </c>
      <c r="N109" s="10">
        <f t="shared" si="18"/>
        <v>9.7916666666666661</v>
      </c>
      <c r="O109" s="11">
        <v>1.1542E-4</v>
      </c>
      <c r="P109" s="11">
        <v>9.4640000000000002E-5</v>
      </c>
      <c r="Q109" s="11">
        <v>1.9521E-4</v>
      </c>
      <c r="R109" s="11">
        <v>6.9220000000000005E-5</v>
      </c>
      <c r="S109" s="11">
        <f t="shared" si="19"/>
        <v>1.186225E-4</v>
      </c>
      <c r="T109" s="11">
        <v>2</v>
      </c>
      <c r="U109" s="11">
        <v>1</v>
      </c>
      <c r="V109" s="11">
        <v>2.333333333333333</v>
      </c>
      <c r="W109" s="11">
        <v>0.66666666666666663</v>
      </c>
      <c r="X109" s="11">
        <f t="shared" si="20"/>
        <v>1.5</v>
      </c>
    </row>
    <row r="110" spans="1:24" x14ac:dyDescent="0.2">
      <c r="A110" s="9" t="s">
        <v>467</v>
      </c>
      <c r="B110" s="9" t="s">
        <v>488</v>
      </c>
      <c r="C110" s="15">
        <f t="shared" si="15"/>
        <v>5.9629234868671492</v>
      </c>
      <c r="D110" s="9">
        <f t="shared" si="16"/>
        <v>4.4187115859712064E-2</v>
      </c>
      <c r="E110" s="10">
        <v>3.9094999999999999E-4</v>
      </c>
      <c r="F110" s="10">
        <v>6.4782000000000001E-4</v>
      </c>
      <c r="G110" s="10">
        <v>1.08479E-3</v>
      </c>
      <c r="H110" s="10">
        <v>2.2613000000000001E-4</v>
      </c>
      <c r="I110" s="10">
        <f t="shared" si="17"/>
        <v>5.8742250000000005E-4</v>
      </c>
      <c r="J110" s="10">
        <v>8.1666666666666661</v>
      </c>
      <c r="K110" s="10">
        <v>18</v>
      </c>
      <c r="L110" s="10">
        <v>22</v>
      </c>
      <c r="M110" s="10">
        <v>5.6666666666666679</v>
      </c>
      <c r="N110" s="10">
        <f t="shared" si="18"/>
        <v>13.458333333333332</v>
      </c>
      <c r="O110" s="11">
        <v>5.842E-5</v>
      </c>
      <c r="P110" s="11">
        <v>2.2991999999999999E-4</v>
      </c>
      <c r="Q110" s="11">
        <v>8.4690000000000004E-5</v>
      </c>
      <c r="R110" s="11">
        <v>2.1019999999999999E-5</v>
      </c>
      <c r="S110" s="11">
        <f t="shared" si="19"/>
        <v>9.8512500000000003E-5</v>
      </c>
      <c r="T110" s="11">
        <v>1.6666666666666665</v>
      </c>
      <c r="U110" s="11">
        <v>4</v>
      </c>
      <c r="V110" s="11">
        <v>1.6666666666666665</v>
      </c>
      <c r="W110" s="11">
        <v>0.33333333333333331</v>
      </c>
      <c r="X110" s="11">
        <f t="shared" si="20"/>
        <v>1.9166666666666663</v>
      </c>
    </row>
    <row r="111" spans="1:24" x14ac:dyDescent="0.2">
      <c r="A111" s="9" t="s">
        <v>489</v>
      </c>
      <c r="B111" s="9" t="s">
        <v>490</v>
      </c>
      <c r="C111" s="15">
        <f t="shared" si="15"/>
        <v>5.8873100116037973</v>
      </c>
      <c r="D111" s="9">
        <f t="shared" si="16"/>
        <v>4.5327215508804543E-5</v>
      </c>
      <c r="E111" s="10">
        <v>7.5480000000000002E-4</v>
      </c>
      <c r="F111" s="10">
        <v>7.7552999999999997E-4</v>
      </c>
      <c r="G111" s="10">
        <v>7.2563E-4</v>
      </c>
      <c r="H111" s="10">
        <v>8.3894000000000004E-4</v>
      </c>
      <c r="I111" s="10">
        <f t="shared" si="17"/>
        <v>7.7372500000000006E-4</v>
      </c>
      <c r="J111" s="10">
        <v>30</v>
      </c>
      <c r="K111" s="10">
        <v>41</v>
      </c>
      <c r="L111" s="10">
        <v>28</v>
      </c>
      <c r="M111" s="10">
        <v>40</v>
      </c>
      <c r="N111" s="10">
        <f t="shared" si="18"/>
        <v>34.75</v>
      </c>
      <c r="O111" s="11">
        <v>2.7633999999999997E-4</v>
      </c>
      <c r="P111" s="11">
        <v>3.021E-5</v>
      </c>
      <c r="Q111" s="11">
        <v>5.3409999999999999E-5</v>
      </c>
      <c r="R111" s="11">
        <v>1.6573E-4</v>
      </c>
      <c r="S111" s="11">
        <f t="shared" si="19"/>
        <v>1.314225E-4</v>
      </c>
      <c r="T111" s="11">
        <v>15</v>
      </c>
      <c r="U111" s="11">
        <v>1</v>
      </c>
      <c r="V111" s="11">
        <v>2</v>
      </c>
      <c r="W111" s="11">
        <v>5</v>
      </c>
      <c r="X111" s="11">
        <f t="shared" si="20"/>
        <v>5.75</v>
      </c>
    </row>
    <row r="112" spans="1:24" x14ac:dyDescent="0.2">
      <c r="A112" s="9" t="s">
        <v>327</v>
      </c>
      <c r="B112" s="9" t="s">
        <v>328</v>
      </c>
      <c r="C112" s="15">
        <f t="shared" si="15"/>
        <v>5.8290212193236162</v>
      </c>
      <c r="D112" s="9">
        <f t="shared" si="16"/>
        <v>7.468844045830033E-3</v>
      </c>
      <c r="E112" s="10">
        <v>6.9990000000000004E-4</v>
      </c>
      <c r="F112" s="10">
        <v>2.1047599999999998E-3</v>
      </c>
      <c r="G112" s="10">
        <v>1.2163499999999999E-3</v>
      </c>
      <c r="H112" s="10">
        <v>1.4071299999999999E-3</v>
      </c>
      <c r="I112" s="10">
        <f t="shared" si="17"/>
        <v>1.3570349999999999E-3</v>
      </c>
      <c r="J112" s="10">
        <v>17</v>
      </c>
      <c r="K112" s="10">
        <v>68</v>
      </c>
      <c r="L112" s="10">
        <v>28.682926829268293</v>
      </c>
      <c r="M112" s="10">
        <v>41</v>
      </c>
      <c r="N112" s="10">
        <f t="shared" si="18"/>
        <v>38.670731707317074</v>
      </c>
      <c r="O112" s="11">
        <v>3.3160999999999998E-4</v>
      </c>
      <c r="P112" s="11">
        <v>1.483E-4</v>
      </c>
      <c r="Q112" s="11">
        <v>2.1850999999999999E-4</v>
      </c>
      <c r="R112" s="11">
        <v>0</v>
      </c>
      <c r="S112" s="11">
        <f t="shared" si="19"/>
        <v>2.3280666666666665E-4</v>
      </c>
      <c r="T112" s="11">
        <v>11</v>
      </c>
      <c r="U112" s="11">
        <v>3</v>
      </c>
      <c r="V112" s="11">
        <v>5</v>
      </c>
      <c r="W112" s="11">
        <v>0</v>
      </c>
      <c r="X112" s="11">
        <f t="shared" si="20"/>
        <v>4.75</v>
      </c>
    </row>
    <row r="113" spans="1:24" x14ac:dyDescent="0.2">
      <c r="A113" s="9" t="s">
        <v>491</v>
      </c>
      <c r="B113" s="9" t="s">
        <v>492</v>
      </c>
      <c r="C113" s="15">
        <f t="shared" si="15"/>
        <v>5.8054029021302869</v>
      </c>
      <c r="D113" s="9">
        <f t="shared" si="16"/>
        <v>1.30139881592017E-3</v>
      </c>
      <c r="E113" s="10">
        <v>5.4173000000000003E-4</v>
      </c>
      <c r="F113" s="10">
        <v>2.7151999999999998E-4</v>
      </c>
      <c r="G113" s="10">
        <v>4.6500000000000003E-4</v>
      </c>
      <c r="H113" s="10">
        <v>6.0212000000000004E-4</v>
      </c>
      <c r="I113" s="10">
        <f t="shared" si="17"/>
        <v>4.7009249999999998E-4</v>
      </c>
      <c r="J113" s="10">
        <v>6</v>
      </c>
      <c r="K113" s="10">
        <v>4</v>
      </c>
      <c r="L113" s="10">
        <v>5</v>
      </c>
      <c r="M113" s="10">
        <v>8</v>
      </c>
      <c r="N113" s="10">
        <f t="shared" si="18"/>
        <v>5.75</v>
      </c>
      <c r="O113" s="11">
        <v>6.6110000000000002E-5</v>
      </c>
      <c r="P113" s="11">
        <v>0</v>
      </c>
      <c r="Q113" s="11">
        <v>9.5840000000000004E-5</v>
      </c>
      <c r="R113" s="11">
        <v>0</v>
      </c>
      <c r="S113" s="11">
        <f t="shared" si="19"/>
        <v>8.0975000000000003E-5</v>
      </c>
      <c r="T113" s="11">
        <v>1</v>
      </c>
      <c r="U113" s="11">
        <v>0</v>
      </c>
      <c r="V113" s="11">
        <v>1</v>
      </c>
      <c r="W113" s="11">
        <v>0</v>
      </c>
      <c r="X113" s="11">
        <f t="shared" si="20"/>
        <v>0.5</v>
      </c>
    </row>
    <row r="114" spans="1:24" x14ac:dyDescent="0.2">
      <c r="A114" s="9" t="s">
        <v>495</v>
      </c>
      <c r="B114" s="9" t="s">
        <v>496</v>
      </c>
      <c r="C114" s="15">
        <f t="shared" si="15"/>
        <v>5.7073991031390126</v>
      </c>
      <c r="D114" s="9">
        <f t="shared" si="16"/>
        <v>3.8542557071516319E-2</v>
      </c>
      <c r="E114" s="10">
        <v>2.0139999999999999E-4</v>
      </c>
      <c r="F114" s="10">
        <v>2.0188000000000001E-4</v>
      </c>
      <c r="G114" s="10">
        <v>6.9147999999999996E-4</v>
      </c>
      <c r="H114" s="10">
        <v>2.7981000000000002E-4</v>
      </c>
      <c r="I114" s="10">
        <f t="shared" si="17"/>
        <v>3.4364249999999997E-4</v>
      </c>
      <c r="J114" s="10">
        <v>3</v>
      </c>
      <c r="K114" s="10">
        <v>4</v>
      </c>
      <c r="L114" s="10">
        <v>10</v>
      </c>
      <c r="M114" s="10">
        <v>5</v>
      </c>
      <c r="N114" s="10">
        <f t="shared" si="18"/>
        <v>5.5</v>
      </c>
      <c r="O114" s="11">
        <v>4.9159999999999997E-5</v>
      </c>
      <c r="P114" s="11">
        <v>0</v>
      </c>
      <c r="Q114" s="11">
        <v>7.1260000000000006E-5</v>
      </c>
      <c r="R114" s="11">
        <v>0</v>
      </c>
      <c r="S114" s="11">
        <f t="shared" si="19"/>
        <v>6.0210000000000001E-5</v>
      </c>
      <c r="T114" s="11">
        <v>1</v>
      </c>
      <c r="U114" s="11">
        <v>0</v>
      </c>
      <c r="V114" s="11">
        <v>1</v>
      </c>
      <c r="W114" s="11">
        <v>0</v>
      </c>
      <c r="X114" s="11">
        <f t="shared" si="20"/>
        <v>0.5</v>
      </c>
    </row>
    <row r="115" spans="1:24" x14ac:dyDescent="0.2">
      <c r="A115" s="9" t="s">
        <v>493</v>
      </c>
      <c r="B115" s="9" t="s">
        <v>497</v>
      </c>
      <c r="C115" s="15">
        <f t="shared" si="15"/>
        <v>5.6955209656925039</v>
      </c>
      <c r="D115" s="9">
        <f t="shared" si="16"/>
        <v>2.8688093026113234E-2</v>
      </c>
      <c r="E115" s="10">
        <v>2.2730000000000001E-5</v>
      </c>
      <c r="F115" s="10">
        <v>1.2605E-4</v>
      </c>
      <c r="G115" s="10">
        <v>7.1229999999999994E-5</v>
      </c>
      <c r="H115" s="10">
        <v>1.3857999999999999E-4</v>
      </c>
      <c r="I115" s="10">
        <f t="shared" si="17"/>
        <v>8.9647499999999998E-5</v>
      </c>
      <c r="J115" s="10">
        <v>0.8</v>
      </c>
      <c r="K115" s="10">
        <v>5.9</v>
      </c>
      <c r="L115" s="10">
        <v>2.4333333333333331</v>
      </c>
      <c r="M115" s="10">
        <v>5.85</v>
      </c>
      <c r="N115" s="10">
        <f t="shared" si="18"/>
        <v>3.7458333333333331</v>
      </c>
      <c r="O115" s="11">
        <v>1.8729999999999999E-5</v>
      </c>
      <c r="P115" s="11">
        <v>0</v>
      </c>
      <c r="Q115" s="11">
        <v>6.0299999999999999E-6</v>
      </c>
      <c r="R115" s="11">
        <v>2.2459999999999998E-5</v>
      </c>
      <c r="S115" s="11">
        <f t="shared" si="19"/>
        <v>1.5739999999999998E-5</v>
      </c>
      <c r="T115" s="11">
        <v>0.9</v>
      </c>
      <c r="U115" s="11">
        <v>0</v>
      </c>
      <c r="V115" s="11">
        <v>0.2</v>
      </c>
      <c r="W115" s="11">
        <v>0.60000000000000009</v>
      </c>
      <c r="X115" s="11">
        <f t="shared" si="20"/>
        <v>0.42500000000000004</v>
      </c>
    </row>
    <row r="116" spans="1:24" x14ac:dyDescent="0.2">
      <c r="A116" s="9" t="s">
        <v>493</v>
      </c>
      <c r="B116" s="9" t="s">
        <v>494</v>
      </c>
      <c r="C116" s="15">
        <f t="shared" si="15"/>
        <v>5.6776678141135966</v>
      </c>
      <c r="D116" s="9">
        <f t="shared" si="16"/>
        <v>2.3011577863938357E-2</v>
      </c>
      <c r="E116" s="10">
        <v>2.7970000000000002E-5</v>
      </c>
      <c r="F116" s="10">
        <v>1.4414000000000001E-4</v>
      </c>
      <c r="G116" s="10">
        <v>9.9640000000000001E-5</v>
      </c>
      <c r="H116" s="10">
        <v>1.6808E-4</v>
      </c>
      <c r="I116" s="10">
        <f t="shared" si="17"/>
        <v>1.099575E-4</v>
      </c>
      <c r="J116" s="10">
        <v>0.8</v>
      </c>
      <c r="K116" s="10">
        <v>5.4833333333333334</v>
      </c>
      <c r="L116" s="10">
        <v>2.7666666666666666</v>
      </c>
      <c r="M116" s="10">
        <v>5.7666666666666666</v>
      </c>
      <c r="N116" s="10">
        <f t="shared" si="18"/>
        <v>3.7041666666666666</v>
      </c>
      <c r="O116" s="11">
        <v>2.304E-5</v>
      </c>
      <c r="P116" s="11">
        <v>0</v>
      </c>
      <c r="Q116" s="11">
        <v>7.4200000000000001E-6</v>
      </c>
      <c r="R116" s="11">
        <v>2.764E-5</v>
      </c>
      <c r="S116" s="11">
        <f t="shared" si="19"/>
        <v>1.9366666666666669E-5</v>
      </c>
      <c r="T116" s="11">
        <v>0.9</v>
      </c>
      <c r="U116" s="11">
        <v>0</v>
      </c>
      <c r="V116" s="11">
        <v>0.2</v>
      </c>
      <c r="W116" s="11">
        <v>0.60000000000000009</v>
      </c>
      <c r="X116" s="11">
        <f t="shared" si="20"/>
        <v>0.42500000000000004</v>
      </c>
    </row>
    <row r="117" spans="1:24" x14ac:dyDescent="0.2">
      <c r="A117" s="9" t="s">
        <v>407</v>
      </c>
      <c r="B117" s="9" t="s">
        <v>408</v>
      </c>
      <c r="C117" s="15">
        <f t="shared" si="15"/>
        <v>5.6605150363544867</v>
      </c>
      <c r="D117" s="9">
        <f t="shared" si="16"/>
        <v>4.2805837818815458E-6</v>
      </c>
      <c r="E117" s="10">
        <v>1.70583E-3</v>
      </c>
      <c r="F117" s="10">
        <v>1.63408E-3</v>
      </c>
      <c r="G117" s="10">
        <v>1.78538E-3</v>
      </c>
      <c r="H117" s="10">
        <v>1.39868E-3</v>
      </c>
      <c r="I117" s="10">
        <f t="shared" si="17"/>
        <v>1.6309924999999999E-3</v>
      </c>
      <c r="J117" s="10">
        <v>62</v>
      </c>
      <c r="K117" s="10">
        <v>79</v>
      </c>
      <c r="L117" s="10">
        <v>63</v>
      </c>
      <c r="M117" s="10">
        <v>60.983606557377051</v>
      </c>
      <c r="N117" s="10">
        <f t="shared" si="18"/>
        <v>66.245901639344268</v>
      </c>
      <c r="O117" s="11">
        <v>3.4247999999999999E-4</v>
      </c>
      <c r="P117" s="11">
        <v>2.6428999999999998E-4</v>
      </c>
      <c r="Q117" s="11">
        <v>2.9203999999999998E-4</v>
      </c>
      <c r="R117" s="11">
        <v>2.5373000000000003E-4</v>
      </c>
      <c r="S117" s="11">
        <f t="shared" si="19"/>
        <v>2.8813499999999996E-4</v>
      </c>
      <c r="T117" s="11">
        <v>17</v>
      </c>
      <c r="U117" s="11">
        <v>8</v>
      </c>
      <c r="V117" s="11">
        <v>10</v>
      </c>
      <c r="W117" s="11">
        <v>7</v>
      </c>
      <c r="X117" s="11">
        <f t="shared" si="20"/>
        <v>10.5</v>
      </c>
    </row>
    <row r="118" spans="1:24" x14ac:dyDescent="0.2">
      <c r="A118" s="9" t="s">
        <v>498</v>
      </c>
      <c r="B118" s="9" t="s">
        <v>499</v>
      </c>
      <c r="C118" s="15">
        <f t="shared" si="15"/>
        <v>5.3902876001885902</v>
      </c>
      <c r="D118" s="9">
        <f t="shared" si="16"/>
        <v>1.613660374465409E-4</v>
      </c>
      <c r="E118" s="10">
        <v>4.3449E-4</v>
      </c>
      <c r="F118" s="10">
        <v>5.8071000000000002E-4</v>
      </c>
      <c r="G118" s="10">
        <v>5.4697999999999997E-4</v>
      </c>
      <c r="H118" s="10">
        <v>7.2437999999999995E-4</v>
      </c>
      <c r="I118" s="10">
        <f t="shared" si="17"/>
        <v>5.7164E-4</v>
      </c>
      <c r="J118" s="10">
        <v>9</v>
      </c>
      <c r="K118" s="10">
        <v>16</v>
      </c>
      <c r="L118" s="10">
        <v>11</v>
      </c>
      <c r="M118" s="10">
        <v>18</v>
      </c>
      <c r="N118" s="10">
        <f t="shared" si="18"/>
        <v>13.5</v>
      </c>
      <c r="O118" s="11">
        <v>1.0605E-4</v>
      </c>
      <c r="P118" s="11">
        <v>0</v>
      </c>
      <c r="Q118" s="11">
        <v>0</v>
      </c>
      <c r="R118" s="11">
        <v>0</v>
      </c>
      <c r="S118" s="11">
        <f t="shared" si="19"/>
        <v>1.0605E-4</v>
      </c>
      <c r="T118" s="11">
        <v>3</v>
      </c>
      <c r="U118" s="11">
        <v>0</v>
      </c>
      <c r="V118" s="11">
        <v>0</v>
      </c>
      <c r="W118" s="11">
        <v>0</v>
      </c>
      <c r="X118" s="11">
        <f t="shared" si="20"/>
        <v>0.75</v>
      </c>
    </row>
    <row r="119" spans="1:24" x14ac:dyDescent="0.2">
      <c r="A119" s="9" t="s">
        <v>506</v>
      </c>
      <c r="B119" s="9" t="s">
        <v>507</v>
      </c>
      <c r="C119" s="15">
        <f t="shared" si="15"/>
        <v>5.299762845849803</v>
      </c>
      <c r="D119" s="9">
        <f t="shared" si="16"/>
        <v>2.5139696766039367E-2</v>
      </c>
      <c r="E119" s="10">
        <v>5.7059999999999999E-5</v>
      </c>
      <c r="F119" s="10">
        <v>2.0592000000000001E-4</v>
      </c>
      <c r="G119" s="10">
        <v>1.4106000000000001E-4</v>
      </c>
      <c r="H119" s="10">
        <v>2.6637999999999998E-4</v>
      </c>
      <c r="I119" s="10">
        <f t="shared" si="17"/>
        <v>1.6760500000000001E-4</v>
      </c>
      <c r="J119" s="10">
        <v>2.5</v>
      </c>
      <c r="K119" s="10">
        <v>12</v>
      </c>
      <c r="L119" s="10">
        <v>6</v>
      </c>
      <c r="M119" s="10">
        <v>14</v>
      </c>
      <c r="N119" s="10">
        <f t="shared" si="18"/>
        <v>8.625</v>
      </c>
      <c r="O119" s="11">
        <v>5.8499999999999999E-5</v>
      </c>
      <c r="P119" s="11">
        <v>1.3699999999999999E-5</v>
      </c>
      <c r="Q119" s="11">
        <v>2.423E-5</v>
      </c>
      <c r="R119" s="11">
        <v>3.0069999999999998E-5</v>
      </c>
      <c r="S119" s="11">
        <f t="shared" si="19"/>
        <v>3.1624999999999996E-5</v>
      </c>
      <c r="T119" s="11">
        <v>3.5</v>
      </c>
      <c r="U119" s="11">
        <v>0.5</v>
      </c>
      <c r="V119" s="11">
        <v>1</v>
      </c>
      <c r="W119" s="11">
        <v>1</v>
      </c>
      <c r="X119" s="11">
        <f t="shared" si="20"/>
        <v>1.5</v>
      </c>
    </row>
    <row r="120" spans="1:24" x14ac:dyDescent="0.2">
      <c r="A120" s="9" t="s">
        <v>504</v>
      </c>
      <c r="B120" s="9" t="s">
        <v>505</v>
      </c>
      <c r="C120" s="15">
        <f t="shared" si="15"/>
        <v>5.2850524877874943</v>
      </c>
      <c r="D120" s="9">
        <f t="shared" si="16"/>
        <v>4.6193406387698227E-6</v>
      </c>
      <c r="E120" s="10">
        <v>9.0269000000000005E-4</v>
      </c>
      <c r="F120" s="10">
        <v>9.0890000000000003E-4</v>
      </c>
      <c r="G120" s="10">
        <v>7.8036000000000002E-4</v>
      </c>
      <c r="H120" s="10">
        <v>9.6747999999999995E-4</v>
      </c>
      <c r="I120" s="10">
        <f t="shared" si="17"/>
        <v>8.8985749999999993E-4</v>
      </c>
      <c r="J120" s="10">
        <v>56</v>
      </c>
      <c r="K120" s="10">
        <v>75</v>
      </c>
      <c r="L120" s="10">
        <v>47</v>
      </c>
      <c r="M120" s="10">
        <v>72</v>
      </c>
      <c r="N120" s="10">
        <f t="shared" si="18"/>
        <v>62.5</v>
      </c>
      <c r="O120" s="11">
        <v>2.2426E-4</v>
      </c>
      <c r="P120" s="11">
        <v>1.5484E-4</v>
      </c>
      <c r="Q120" s="11">
        <v>1.8820999999999999E-4</v>
      </c>
      <c r="R120" s="11">
        <v>1.0618E-4</v>
      </c>
      <c r="S120" s="11">
        <f t="shared" si="19"/>
        <v>1.683725E-4</v>
      </c>
      <c r="T120" s="11">
        <v>19</v>
      </c>
      <c r="U120" s="11">
        <v>8</v>
      </c>
      <c r="V120" s="11">
        <v>11</v>
      </c>
      <c r="W120" s="11">
        <v>5</v>
      </c>
      <c r="X120" s="11">
        <f t="shared" si="20"/>
        <v>10.75</v>
      </c>
    </row>
    <row r="121" spans="1:24" x14ac:dyDescent="0.2">
      <c r="A121" s="9" t="s">
        <v>195</v>
      </c>
      <c r="B121" s="9" t="s">
        <v>196</v>
      </c>
      <c r="C121" s="15">
        <f t="shared" si="15"/>
        <v>5.2225007687689446</v>
      </c>
      <c r="D121" s="9">
        <f t="shared" si="16"/>
        <v>4.3518733012181531E-5</v>
      </c>
      <c r="E121" s="10">
        <v>3.5664199999999998E-3</v>
      </c>
      <c r="F121" s="10">
        <v>5.1071299999999997E-3</v>
      </c>
      <c r="G121" s="10">
        <v>4.7230500000000003E-3</v>
      </c>
      <c r="H121" s="10">
        <v>4.4358899999999996E-3</v>
      </c>
      <c r="I121" s="10">
        <f t="shared" si="17"/>
        <v>4.4581224999999999E-3</v>
      </c>
      <c r="J121" s="10">
        <v>63</v>
      </c>
      <c r="K121" s="10">
        <v>120</v>
      </c>
      <c r="L121" s="10">
        <v>81</v>
      </c>
      <c r="M121" s="10">
        <v>94</v>
      </c>
      <c r="N121" s="10">
        <f t="shared" si="18"/>
        <v>89.5</v>
      </c>
      <c r="O121" s="11">
        <v>8.2901999999999997E-4</v>
      </c>
      <c r="P121" s="11">
        <v>1.08756E-3</v>
      </c>
      <c r="Q121" s="11">
        <v>9.0134000000000004E-4</v>
      </c>
      <c r="R121" s="11">
        <v>5.9663000000000001E-4</v>
      </c>
      <c r="S121" s="11">
        <f t="shared" si="19"/>
        <v>8.5363749999999993E-4</v>
      </c>
      <c r="T121" s="11">
        <v>20</v>
      </c>
      <c r="U121" s="11">
        <v>16</v>
      </c>
      <c r="V121" s="11">
        <v>15</v>
      </c>
      <c r="W121" s="11">
        <v>8</v>
      </c>
      <c r="X121" s="11">
        <f t="shared" si="20"/>
        <v>14.75</v>
      </c>
    </row>
    <row r="122" spans="1:24" x14ac:dyDescent="0.2">
      <c r="A122" s="9" t="s">
        <v>502</v>
      </c>
      <c r="B122" s="9" t="s">
        <v>503</v>
      </c>
      <c r="C122" s="15">
        <f t="shared" si="15"/>
        <v>5.2216229468006867</v>
      </c>
      <c r="D122" s="9">
        <f t="shared" si="16"/>
        <v>9.0241665830996798E-3</v>
      </c>
      <c r="E122" s="10">
        <v>1.0552000000000001E-4</v>
      </c>
      <c r="F122" s="10">
        <v>7.9330000000000001E-5</v>
      </c>
      <c r="G122" s="10">
        <v>6.5209999999999994E-5</v>
      </c>
      <c r="H122" s="10">
        <v>1.7592000000000001E-4</v>
      </c>
      <c r="I122" s="10">
        <f t="shared" si="17"/>
        <v>1.0649500000000002E-4</v>
      </c>
      <c r="J122" s="10">
        <v>5</v>
      </c>
      <c r="K122" s="10">
        <v>5</v>
      </c>
      <c r="L122" s="10">
        <v>3</v>
      </c>
      <c r="M122" s="10">
        <v>10</v>
      </c>
      <c r="N122" s="10">
        <f t="shared" si="18"/>
        <v>5.75</v>
      </c>
      <c r="O122" s="11">
        <v>1.5449999999999999E-5</v>
      </c>
      <c r="P122" s="11">
        <v>2.5340000000000001E-5</v>
      </c>
      <c r="Q122" s="11">
        <v>0</v>
      </c>
      <c r="R122" s="11">
        <v>0</v>
      </c>
      <c r="S122" s="11">
        <f t="shared" si="19"/>
        <v>2.0395E-5</v>
      </c>
      <c r="T122" s="11">
        <v>1</v>
      </c>
      <c r="U122" s="11">
        <v>1</v>
      </c>
      <c r="V122" s="11">
        <v>0</v>
      </c>
      <c r="W122" s="11">
        <v>0</v>
      </c>
      <c r="X122" s="11">
        <f t="shared" si="20"/>
        <v>0.5</v>
      </c>
    </row>
    <row r="123" spans="1:24" x14ac:dyDescent="0.2">
      <c r="A123" s="9" t="s">
        <v>510</v>
      </c>
      <c r="B123" s="9" t="s">
        <v>511</v>
      </c>
      <c r="C123" s="15">
        <f t="shared" si="15"/>
        <v>5.2016212487064504</v>
      </c>
      <c r="D123" s="9">
        <f t="shared" si="16"/>
        <v>4.5983086639532257E-6</v>
      </c>
      <c r="E123" s="10">
        <v>4.8073000000000001E-4</v>
      </c>
      <c r="F123" s="10">
        <v>3.9755999999999998E-4</v>
      </c>
      <c r="G123" s="10">
        <v>4.704E-4</v>
      </c>
      <c r="H123" s="10">
        <v>4.6085000000000001E-4</v>
      </c>
      <c r="I123" s="10">
        <f t="shared" si="17"/>
        <v>4.5238500000000003E-4</v>
      </c>
      <c r="J123" s="10">
        <v>20</v>
      </c>
      <c r="K123" s="10">
        <v>22</v>
      </c>
      <c r="L123" s="10">
        <v>19</v>
      </c>
      <c r="M123" s="10">
        <v>23</v>
      </c>
      <c r="N123" s="10">
        <f t="shared" si="18"/>
        <v>21</v>
      </c>
      <c r="O123" s="11">
        <v>7.0400000000000004E-5</v>
      </c>
      <c r="P123" s="11">
        <v>8.6580000000000001E-5</v>
      </c>
      <c r="Q123" s="11">
        <v>1.2757E-4</v>
      </c>
      <c r="R123" s="11">
        <v>6.3330000000000005E-5</v>
      </c>
      <c r="S123" s="11">
        <f t="shared" si="19"/>
        <v>8.6970000000000002E-5</v>
      </c>
      <c r="T123" s="11">
        <v>4</v>
      </c>
      <c r="U123" s="11">
        <v>3</v>
      </c>
      <c r="V123" s="11">
        <v>5</v>
      </c>
      <c r="W123" s="11">
        <v>2</v>
      </c>
      <c r="X123" s="11">
        <f t="shared" si="20"/>
        <v>3.5</v>
      </c>
    </row>
    <row r="124" spans="1:24" x14ac:dyDescent="0.2">
      <c r="A124" s="9" t="s">
        <v>508</v>
      </c>
      <c r="B124" s="9" t="s">
        <v>509</v>
      </c>
      <c r="C124" s="15">
        <f t="shared" si="15"/>
        <v>5.1875128998968005</v>
      </c>
      <c r="D124" s="9">
        <f t="shared" si="16"/>
        <v>8.9019513002451655E-3</v>
      </c>
      <c r="E124" s="10">
        <v>2.0275999999999999E-4</v>
      </c>
      <c r="F124" s="10">
        <v>1.3066E-4</v>
      </c>
      <c r="G124" s="10">
        <v>3.5802000000000002E-4</v>
      </c>
      <c r="H124" s="10">
        <v>3.1389999999999999E-4</v>
      </c>
      <c r="I124" s="10">
        <f t="shared" si="17"/>
        <v>2.5133499999999999E-4</v>
      </c>
      <c r="J124" s="10">
        <v>7</v>
      </c>
      <c r="K124" s="10">
        <v>6</v>
      </c>
      <c r="L124" s="10">
        <v>12</v>
      </c>
      <c r="M124" s="10">
        <v>13</v>
      </c>
      <c r="N124" s="10">
        <f t="shared" si="18"/>
        <v>9.5</v>
      </c>
      <c r="O124" s="11">
        <v>2.1209999999999999E-5</v>
      </c>
      <c r="P124" s="11">
        <v>3.4780000000000002E-5</v>
      </c>
      <c r="Q124" s="11">
        <v>6.1489999999999996E-5</v>
      </c>
      <c r="R124" s="11">
        <v>7.6320000000000001E-5</v>
      </c>
      <c r="S124" s="11">
        <f t="shared" si="19"/>
        <v>4.8449999999999999E-5</v>
      </c>
      <c r="T124" s="11">
        <v>1</v>
      </c>
      <c r="U124" s="11">
        <v>1</v>
      </c>
      <c r="V124" s="11">
        <v>2</v>
      </c>
      <c r="W124" s="11">
        <v>2</v>
      </c>
      <c r="X124" s="11">
        <f t="shared" si="20"/>
        <v>1.5</v>
      </c>
    </row>
    <row r="125" spans="1:24" x14ac:dyDescent="0.2">
      <c r="A125" s="9" t="s">
        <v>430</v>
      </c>
      <c r="B125" s="9" t="s">
        <v>431</v>
      </c>
      <c r="C125" s="15">
        <f t="shared" si="15"/>
        <v>5.1631665094601331</v>
      </c>
      <c r="D125" s="9">
        <f t="shared" si="16"/>
        <v>1.5822144324458116E-2</v>
      </c>
      <c r="E125" s="10">
        <v>1.1486599999999999E-3</v>
      </c>
      <c r="F125" s="10">
        <v>9.5178000000000005E-4</v>
      </c>
      <c r="G125" s="10">
        <v>1.31291E-3</v>
      </c>
      <c r="H125" s="10">
        <v>3.0887999999999998E-4</v>
      </c>
      <c r="I125" s="10">
        <f t="shared" si="17"/>
        <v>9.305575E-4</v>
      </c>
      <c r="J125" s="10">
        <v>31</v>
      </c>
      <c r="K125" s="10">
        <v>34.166666666666664</v>
      </c>
      <c r="L125" s="10">
        <v>34.4</v>
      </c>
      <c r="M125" s="10">
        <v>10</v>
      </c>
      <c r="N125" s="10">
        <f t="shared" si="18"/>
        <v>27.391666666666666</v>
      </c>
      <c r="O125" s="11">
        <v>3.2558000000000001E-4</v>
      </c>
      <c r="P125" s="11">
        <v>1.1123E-4</v>
      </c>
      <c r="Q125" s="11">
        <v>1.3766000000000001E-4</v>
      </c>
      <c r="R125" s="11">
        <v>1.4645000000000001E-4</v>
      </c>
      <c r="S125" s="11">
        <f t="shared" si="19"/>
        <v>1.8023000000000003E-4</v>
      </c>
      <c r="T125" s="11">
        <v>12</v>
      </c>
      <c r="U125" s="11">
        <v>2.5</v>
      </c>
      <c r="V125" s="11">
        <v>3.5</v>
      </c>
      <c r="W125" s="11">
        <v>3</v>
      </c>
      <c r="X125" s="11">
        <f t="shared" si="20"/>
        <v>5.25</v>
      </c>
    </row>
    <row r="126" spans="1:24" x14ac:dyDescent="0.2">
      <c r="A126" s="9" t="s">
        <v>121</v>
      </c>
      <c r="B126" s="9" t="s">
        <v>122</v>
      </c>
      <c r="C126" s="15">
        <f t="shared" si="15"/>
        <v>5.1201743462017442</v>
      </c>
      <c r="D126" s="9">
        <f t="shared" si="16"/>
        <v>8.3158552791338554E-3</v>
      </c>
      <c r="E126" s="10">
        <v>2.675E-5</v>
      </c>
      <c r="F126" s="10">
        <v>8.0450000000000004E-5</v>
      </c>
      <c r="G126" s="10">
        <v>1.1022E-4</v>
      </c>
      <c r="H126" s="10">
        <v>1.115E-4</v>
      </c>
      <c r="I126" s="10">
        <f t="shared" si="17"/>
        <v>8.2230000000000004E-5</v>
      </c>
      <c r="J126" s="10">
        <v>2</v>
      </c>
      <c r="K126" s="10">
        <v>8</v>
      </c>
      <c r="L126" s="10">
        <v>8</v>
      </c>
      <c r="M126" s="10">
        <v>10</v>
      </c>
      <c r="N126" s="10">
        <f t="shared" si="18"/>
        <v>7</v>
      </c>
      <c r="O126" s="11">
        <v>0</v>
      </c>
      <c r="P126" s="11">
        <v>1.6059999999999999E-5</v>
      </c>
      <c r="Q126" s="11">
        <v>0</v>
      </c>
      <c r="R126" s="11">
        <v>0</v>
      </c>
      <c r="S126" s="11">
        <f t="shared" si="19"/>
        <v>1.6059999999999999E-5</v>
      </c>
      <c r="T126" s="11">
        <v>0</v>
      </c>
      <c r="U126" s="11">
        <v>1</v>
      </c>
      <c r="V126" s="11">
        <v>0</v>
      </c>
      <c r="W126" s="11">
        <v>0</v>
      </c>
      <c r="X126" s="11">
        <f t="shared" si="20"/>
        <v>0.25</v>
      </c>
    </row>
    <row r="127" spans="1:24" x14ac:dyDescent="0.2">
      <c r="A127" s="9" t="s">
        <v>512</v>
      </c>
      <c r="B127" s="9" t="s">
        <v>513</v>
      </c>
      <c r="C127" s="15">
        <f t="shared" ref="C127:C158" si="21">I127/S127</f>
        <v>5.0993166913799177</v>
      </c>
      <c r="D127" s="9">
        <f t="shared" si="16"/>
        <v>5.8367148123824968E-4</v>
      </c>
      <c r="E127" s="10">
        <v>6.5892000000000001E-4</v>
      </c>
      <c r="F127" s="10">
        <v>7.5958000000000004E-4</v>
      </c>
      <c r="G127" s="10">
        <v>8.3706999999999998E-4</v>
      </c>
      <c r="H127" s="10">
        <v>1.08025E-3</v>
      </c>
      <c r="I127" s="10">
        <f t="shared" si="17"/>
        <v>8.3395500000000005E-4</v>
      </c>
      <c r="J127" s="10">
        <v>30</v>
      </c>
      <c r="K127" s="10">
        <v>46</v>
      </c>
      <c r="L127" s="10">
        <v>37</v>
      </c>
      <c r="M127" s="10">
        <v>59</v>
      </c>
      <c r="N127" s="10">
        <f t="shared" si="18"/>
        <v>43</v>
      </c>
      <c r="O127" s="11">
        <v>2.8948999999999999E-4</v>
      </c>
      <c r="P127" s="11">
        <v>1.8461000000000001E-4</v>
      </c>
      <c r="Q127" s="11">
        <v>9.3259999999999998E-5</v>
      </c>
      <c r="R127" s="11">
        <v>8.6810000000000004E-5</v>
      </c>
      <c r="S127" s="11">
        <f t="shared" si="19"/>
        <v>1.6354249999999998E-4</v>
      </c>
      <c r="T127" s="11">
        <v>18</v>
      </c>
      <c r="U127" s="11">
        <v>7</v>
      </c>
      <c r="V127" s="11">
        <v>4</v>
      </c>
      <c r="W127" s="11">
        <v>3</v>
      </c>
      <c r="X127" s="11">
        <f t="shared" si="20"/>
        <v>8</v>
      </c>
    </row>
    <row r="128" spans="1:24" x14ac:dyDescent="0.2">
      <c r="A128" s="9" t="s">
        <v>514</v>
      </c>
      <c r="B128" s="9" t="s">
        <v>515</v>
      </c>
      <c r="C128" s="15">
        <f t="shared" si="21"/>
        <v>4.9774958465488597</v>
      </c>
      <c r="D128" s="9">
        <f t="shared" si="16"/>
        <v>2.623834758175703E-3</v>
      </c>
      <c r="E128" s="10">
        <v>2.3975999999999999E-4</v>
      </c>
      <c r="F128" s="10">
        <v>1.2875000000000001E-4</v>
      </c>
      <c r="G128" s="10">
        <v>1.7640000000000001E-4</v>
      </c>
      <c r="H128" s="10">
        <v>1.1421000000000001E-4</v>
      </c>
      <c r="I128" s="10">
        <f t="shared" si="17"/>
        <v>1.6478E-4</v>
      </c>
      <c r="J128" s="10">
        <v>7</v>
      </c>
      <c r="K128" s="10">
        <v>5</v>
      </c>
      <c r="L128" s="10">
        <v>5</v>
      </c>
      <c r="M128" s="10">
        <v>4</v>
      </c>
      <c r="N128" s="10">
        <f t="shared" si="18"/>
        <v>5.25</v>
      </c>
      <c r="O128" s="11">
        <v>2.508E-5</v>
      </c>
      <c r="P128" s="11">
        <v>4.1130000000000001E-5</v>
      </c>
      <c r="Q128" s="11">
        <v>0</v>
      </c>
      <c r="R128" s="11">
        <v>0</v>
      </c>
      <c r="S128" s="11">
        <f t="shared" si="19"/>
        <v>3.3105000000000002E-5</v>
      </c>
      <c r="T128" s="11">
        <v>1</v>
      </c>
      <c r="U128" s="11">
        <v>1</v>
      </c>
      <c r="V128" s="11">
        <v>0</v>
      </c>
      <c r="W128" s="11">
        <v>0</v>
      </c>
      <c r="X128" s="11">
        <f t="shared" si="20"/>
        <v>0.5</v>
      </c>
    </row>
    <row r="129" spans="1:24" x14ac:dyDescent="0.2">
      <c r="A129" s="9" t="s">
        <v>265</v>
      </c>
      <c r="B129" s="9" t="s">
        <v>276</v>
      </c>
      <c r="C129" s="15">
        <f t="shared" si="21"/>
        <v>4.9268486561404456</v>
      </c>
      <c r="D129" s="9">
        <f t="shared" si="16"/>
        <v>9.1233526667644777E-7</v>
      </c>
      <c r="E129" s="10">
        <v>1.6442E-3</v>
      </c>
      <c r="F129" s="10">
        <v>1.80484E-3</v>
      </c>
      <c r="G129" s="10">
        <v>1.86521E-3</v>
      </c>
      <c r="H129" s="10">
        <v>1.9374800000000001E-3</v>
      </c>
      <c r="I129" s="10">
        <f t="shared" si="17"/>
        <v>1.8129324999999999E-3</v>
      </c>
      <c r="J129" s="10">
        <v>102.11666666666672</v>
      </c>
      <c r="K129" s="10">
        <v>149.10000000000002</v>
      </c>
      <c r="L129" s="10">
        <v>112.46666666666668</v>
      </c>
      <c r="M129" s="10">
        <v>144.35000000000002</v>
      </c>
      <c r="N129" s="10">
        <f t="shared" si="18"/>
        <v>127.00833333333337</v>
      </c>
      <c r="O129" s="11">
        <v>4.3071E-4</v>
      </c>
      <c r="P129" s="11">
        <v>2.7711000000000001E-4</v>
      </c>
      <c r="Q129" s="11">
        <v>3.5890999999999999E-4</v>
      </c>
      <c r="R129" s="11">
        <v>4.0515000000000001E-4</v>
      </c>
      <c r="S129" s="11">
        <f t="shared" si="19"/>
        <v>3.6797000000000002E-4</v>
      </c>
      <c r="T129" s="11">
        <v>36.533333333333317</v>
      </c>
      <c r="U129" s="11">
        <v>14.333333333333334</v>
      </c>
      <c r="V129" s="11">
        <v>20.999999999999996</v>
      </c>
      <c r="W129" s="11">
        <v>19.099999999999994</v>
      </c>
      <c r="X129" s="11">
        <f t="shared" si="20"/>
        <v>22.74166666666666</v>
      </c>
    </row>
    <row r="130" spans="1:24" x14ac:dyDescent="0.2">
      <c r="A130" s="9" t="s">
        <v>265</v>
      </c>
      <c r="B130" s="9" t="s">
        <v>275</v>
      </c>
      <c r="C130" s="15">
        <f t="shared" si="21"/>
        <v>4.9068472251287698</v>
      </c>
      <c r="D130" s="9">
        <f t="shared" si="16"/>
        <v>1.0147057620141212E-6</v>
      </c>
      <c r="E130" s="10">
        <v>1.6463700000000001E-3</v>
      </c>
      <c r="F130" s="10">
        <v>1.8112200000000001E-3</v>
      </c>
      <c r="G130" s="10">
        <v>1.8572E-3</v>
      </c>
      <c r="H130" s="10">
        <v>1.9538699999999999E-3</v>
      </c>
      <c r="I130" s="10">
        <f t="shared" si="17"/>
        <v>1.8171649999999999E-3</v>
      </c>
      <c r="J130" s="10">
        <v>100.86666666666672</v>
      </c>
      <c r="K130" s="10">
        <v>147.60000000000002</v>
      </c>
      <c r="L130" s="10">
        <v>110.46666666666668</v>
      </c>
      <c r="M130" s="10">
        <v>143.60000000000002</v>
      </c>
      <c r="N130" s="10">
        <f t="shared" si="18"/>
        <v>125.63333333333337</v>
      </c>
      <c r="O130" s="11">
        <v>4.3663000000000003E-4</v>
      </c>
      <c r="P130" s="11">
        <v>2.8090999999999999E-4</v>
      </c>
      <c r="Q130" s="11">
        <v>3.6382999999999999E-4</v>
      </c>
      <c r="R130" s="11">
        <v>3.9995999999999999E-4</v>
      </c>
      <c r="S130" s="11">
        <f t="shared" si="19"/>
        <v>3.7033249999999997E-4</v>
      </c>
      <c r="T130" s="11">
        <v>36.533333333333317</v>
      </c>
      <c r="U130" s="11">
        <v>14.333333333333334</v>
      </c>
      <c r="V130" s="11">
        <v>20.999999999999996</v>
      </c>
      <c r="W130" s="11">
        <v>18.599999999999994</v>
      </c>
      <c r="X130" s="11">
        <f t="shared" si="20"/>
        <v>22.61666666666666</v>
      </c>
    </row>
    <row r="131" spans="1:24" x14ac:dyDescent="0.2">
      <c r="A131" s="9" t="s">
        <v>265</v>
      </c>
      <c r="B131" s="9" t="s">
        <v>266</v>
      </c>
      <c r="C131" s="15">
        <f t="shared" si="21"/>
        <v>4.8487812504248282</v>
      </c>
      <c r="D131" s="9">
        <f t="shared" si="16"/>
        <v>1.6930020753985548E-6</v>
      </c>
      <c r="E131" s="10">
        <v>1.5842600000000001E-3</v>
      </c>
      <c r="F131" s="10">
        <v>1.81011E-3</v>
      </c>
      <c r="G131" s="10">
        <v>1.8302500000000001E-3</v>
      </c>
      <c r="H131" s="10">
        <v>1.9088099999999999E-3</v>
      </c>
      <c r="I131" s="10">
        <f t="shared" si="17"/>
        <v>1.7833574999999999E-3</v>
      </c>
      <c r="J131" s="10">
        <v>97.450000000000045</v>
      </c>
      <c r="K131" s="10">
        <v>148.10000000000005</v>
      </c>
      <c r="L131" s="10">
        <v>109.30000000000001</v>
      </c>
      <c r="M131" s="10">
        <v>140.85</v>
      </c>
      <c r="N131" s="10">
        <f t="shared" si="18"/>
        <v>123.92500000000004</v>
      </c>
      <c r="O131" s="11">
        <v>4.0711000000000002E-4</v>
      </c>
      <c r="P131" s="11">
        <v>2.7327999999999999E-4</v>
      </c>
      <c r="Q131" s="11">
        <v>3.7101000000000001E-4</v>
      </c>
      <c r="R131" s="11">
        <v>4.1978000000000002E-4</v>
      </c>
      <c r="S131" s="11">
        <f t="shared" si="19"/>
        <v>3.6779500000000003E-4</v>
      </c>
      <c r="T131" s="11">
        <v>34.199999999999974</v>
      </c>
      <c r="U131" s="11">
        <v>14.000000000000002</v>
      </c>
      <c r="V131" s="11">
        <v>21.499999999999996</v>
      </c>
      <c r="W131" s="11">
        <v>19.599999999999994</v>
      </c>
      <c r="X131" s="11">
        <f t="shared" si="20"/>
        <v>22.324999999999992</v>
      </c>
    </row>
    <row r="132" spans="1:24" x14ac:dyDescent="0.2">
      <c r="A132" s="9" t="s">
        <v>228</v>
      </c>
      <c r="B132" s="9" t="s">
        <v>229</v>
      </c>
      <c r="C132" s="15">
        <f t="shared" si="21"/>
        <v>4.8463019737570585</v>
      </c>
      <c r="D132" s="9">
        <f t="shared" ref="D132:D163" si="22">TTEST(E132:H132,O132:R132,2,2)</f>
        <v>2.5359565894741603E-3</v>
      </c>
      <c r="E132" s="10">
        <v>2.5593600000000001E-3</v>
      </c>
      <c r="F132" s="10">
        <v>1.7324899999999999E-3</v>
      </c>
      <c r="G132" s="10">
        <v>1.92151E-3</v>
      </c>
      <c r="H132" s="10">
        <v>3.1235899999999999E-3</v>
      </c>
      <c r="I132" s="10">
        <f t="shared" ref="I132:I163" si="23">AVERAGEIF(E132:H132,"&lt;&gt;0")</f>
        <v>2.3342375E-3</v>
      </c>
      <c r="J132" s="10">
        <v>25.655172413793103</v>
      </c>
      <c r="K132" s="10">
        <v>23.1</v>
      </c>
      <c r="L132" s="10">
        <v>18.7</v>
      </c>
      <c r="M132" s="10">
        <v>37.560975609756099</v>
      </c>
      <c r="N132" s="10">
        <f t="shared" ref="N132:N163" si="24">AVERAGE(J132:M132)</f>
        <v>26.254037005887302</v>
      </c>
      <c r="O132" s="11">
        <v>1.06109E-3</v>
      </c>
      <c r="P132" s="11">
        <v>0</v>
      </c>
      <c r="Q132" s="11">
        <v>1.2102E-4</v>
      </c>
      <c r="R132" s="11">
        <v>2.6285000000000002E-4</v>
      </c>
      <c r="S132" s="11">
        <f t="shared" ref="S132:S163" si="25">AVERAGEIF(O132:R132,"&lt;&gt;0")</f>
        <v>4.8165333333333339E-4</v>
      </c>
      <c r="T132" s="11">
        <v>14.526315789473685</v>
      </c>
      <c r="U132" s="11">
        <v>0</v>
      </c>
      <c r="V132" s="11">
        <v>1.1428571428571428</v>
      </c>
      <c r="W132" s="11">
        <v>2</v>
      </c>
      <c r="X132" s="11">
        <f t="shared" ref="X132:X163" si="26">AVERAGE(T132:W132)</f>
        <v>4.4172932330827068</v>
      </c>
    </row>
    <row r="133" spans="1:24" x14ac:dyDescent="0.2">
      <c r="A133" s="9" t="s">
        <v>516</v>
      </c>
      <c r="B133" s="9" t="s">
        <v>517</v>
      </c>
      <c r="C133" s="15">
        <f t="shared" si="21"/>
        <v>4.8041595647607744</v>
      </c>
      <c r="D133" s="9">
        <f t="shared" si="22"/>
        <v>9.4111211242770155E-3</v>
      </c>
      <c r="E133" s="10">
        <v>9.2634E-4</v>
      </c>
      <c r="F133" s="10">
        <v>4.3051999999999999E-4</v>
      </c>
      <c r="G133" s="10">
        <v>4.7880999999999998E-4</v>
      </c>
      <c r="H133" s="10">
        <v>9.5472999999999999E-4</v>
      </c>
      <c r="I133" s="10">
        <f t="shared" si="23"/>
        <v>6.9760000000000004E-4</v>
      </c>
      <c r="J133" s="10">
        <v>55</v>
      </c>
      <c r="K133" s="10">
        <v>34</v>
      </c>
      <c r="L133" s="10">
        <v>27.6</v>
      </c>
      <c r="M133" s="10">
        <v>68</v>
      </c>
      <c r="N133" s="10">
        <f t="shared" si="24"/>
        <v>46.15</v>
      </c>
      <c r="O133" s="11">
        <v>2.6515000000000002E-4</v>
      </c>
      <c r="P133" s="11">
        <v>9.1000000000000003E-5</v>
      </c>
      <c r="Q133" s="11">
        <v>8.0450000000000004E-5</v>
      </c>
      <c r="R133" s="11">
        <v>1.4422999999999999E-4</v>
      </c>
      <c r="S133" s="11">
        <f t="shared" si="25"/>
        <v>1.4520749999999999E-4</v>
      </c>
      <c r="T133" s="11">
        <v>21.5</v>
      </c>
      <c r="U133" s="11">
        <v>4.5</v>
      </c>
      <c r="V133" s="11">
        <v>4.5</v>
      </c>
      <c r="W133" s="11">
        <v>6.5</v>
      </c>
      <c r="X133" s="11">
        <f t="shared" si="26"/>
        <v>9.25</v>
      </c>
    </row>
    <row r="134" spans="1:24" x14ac:dyDescent="0.2">
      <c r="A134" s="9" t="s">
        <v>353</v>
      </c>
      <c r="B134" s="9" t="s">
        <v>354</v>
      </c>
      <c r="C134" s="15">
        <f t="shared" si="21"/>
        <v>4.7951173531906885</v>
      </c>
      <c r="D134" s="9">
        <f t="shared" si="22"/>
        <v>4.3700311125235071E-2</v>
      </c>
      <c r="E134" s="10">
        <v>1.0226E-4</v>
      </c>
      <c r="F134" s="10">
        <v>9.9945999999999998E-4</v>
      </c>
      <c r="G134" s="10">
        <v>6.3199999999999997E-4</v>
      </c>
      <c r="H134" s="10">
        <v>8.0984999999999998E-4</v>
      </c>
      <c r="I134" s="10">
        <f t="shared" si="23"/>
        <v>6.3589250000000005E-4</v>
      </c>
      <c r="J134" s="10">
        <v>2</v>
      </c>
      <c r="K134" s="10">
        <v>26</v>
      </c>
      <c r="L134" s="10">
        <v>12</v>
      </c>
      <c r="M134" s="10">
        <v>19</v>
      </c>
      <c r="N134" s="10">
        <f t="shared" si="24"/>
        <v>14.75</v>
      </c>
      <c r="O134" s="11">
        <v>2.2463999999999999E-4</v>
      </c>
      <c r="P134" s="11">
        <v>1.8417999999999999E-4</v>
      </c>
      <c r="Q134" s="11">
        <v>5.427E-5</v>
      </c>
      <c r="R134" s="11">
        <v>6.7360000000000006E-5</v>
      </c>
      <c r="S134" s="11">
        <f t="shared" si="25"/>
        <v>1.3261249999999998E-4</v>
      </c>
      <c r="T134" s="11">
        <v>6</v>
      </c>
      <c r="U134" s="11">
        <v>3</v>
      </c>
      <c r="V134" s="11">
        <v>1</v>
      </c>
      <c r="W134" s="11">
        <v>1</v>
      </c>
      <c r="X134" s="11">
        <f t="shared" si="26"/>
        <v>2.75</v>
      </c>
    </row>
    <row r="135" spans="1:24" x14ac:dyDescent="0.2">
      <c r="A135" s="9" t="s">
        <v>518</v>
      </c>
      <c r="B135" s="9" t="s">
        <v>519</v>
      </c>
      <c r="C135" s="15">
        <f t="shared" si="21"/>
        <v>4.7937011294526499</v>
      </c>
      <c r="D135" s="9">
        <f t="shared" si="22"/>
        <v>1.3314576848634282E-2</v>
      </c>
      <c r="E135" s="10">
        <v>3.9299000000000002E-4</v>
      </c>
      <c r="F135" s="10">
        <v>5.9089999999999998E-5</v>
      </c>
      <c r="G135" s="10">
        <v>3.2382999999999999E-4</v>
      </c>
      <c r="H135" s="10">
        <v>3.2759999999999999E-4</v>
      </c>
      <c r="I135" s="10">
        <f t="shared" si="23"/>
        <v>2.7587750000000001E-4</v>
      </c>
      <c r="J135" s="10">
        <v>5</v>
      </c>
      <c r="K135" s="10">
        <v>1</v>
      </c>
      <c r="L135" s="10">
        <v>4</v>
      </c>
      <c r="M135" s="10">
        <v>5</v>
      </c>
      <c r="N135" s="10">
        <f t="shared" si="24"/>
        <v>3.75</v>
      </c>
      <c r="O135" s="11">
        <v>5.7550000000000003E-5</v>
      </c>
      <c r="P135" s="11">
        <v>0</v>
      </c>
      <c r="Q135" s="11">
        <v>0</v>
      </c>
      <c r="R135" s="11">
        <v>0</v>
      </c>
      <c r="S135" s="11">
        <f t="shared" si="25"/>
        <v>5.7550000000000003E-5</v>
      </c>
      <c r="T135" s="11">
        <v>1</v>
      </c>
      <c r="U135" s="11">
        <v>0</v>
      </c>
      <c r="V135" s="11">
        <v>0</v>
      </c>
      <c r="W135" s="11">
        <v>0</v>
      </c>
      <c r="X135" s="11">
        <f t="shared" si="26"/>
        <v>0.25</v>
      </c>
    </row>
    <row r="136" spans="1:24" x14ac:dyDescent="0.2">
      <c r="A136" s="9" t="s">
        <v>520</v>
      </c>
      <c r="B136" s="9" t="s">
        <v>521</v>
      </c>
      <c r="C136" s="15">
        <f t="shared" si="21"/>
        <v>4.7295028347143484</v>
      </c>
      <c r="D136" s="9">
        <f t="shared" si="22"/>
        <v>2.4202705811703553E-3</v>
      </c>
      <c r="E136" s="10">
        <v>6.2639999999999997E-5</v>
      </c>
      <c r="F136" s="10">
        <v>1.1773E-4</v>
      </c>
      <c r="G136" s="10">
        <v>9.6780000000000005E-5</v>
      </c>
      <c r="H136" s="10">
        <v>1.5663999999999999E-4</v>
      </c>
      <c r="I136" s="10">
        <f t="shared" si="23"/>
        <v>1.0844749999999999E-4</v>
      </c>
      <c r="J136" s="10">
        <v>2</v>
      </c>
      <c r="K136" s="10">
        <v>5</v>
      </c>
      <c r="L136" s="10">
        <v>3</v>
      </c>
      <c r="M136" s="10">
        <v>6</v>
      </c>
      <c r="N136" s="10">
        <f t="shared" si="24"/>
        <v>4</v>
      </c>
      <c r="O136" s="11">
        <v>2.2929999999999999E-5</v>
      </c>
      <c r="P136" s="11">
        <v>0</v>
      </c>
      <c r="Q136" s="11">
        <v>0</v>
      </c>
      <c r="R136" s="11">
        <v>0</v>
      </c>
      <c r="S136" s="11">
        <f t="shared" si="25"/>
        <v>2.2929999999999999E-5</v>
      </c>
      <c r="T136" s="11">
        <v>1</v>
      </c>
      <c r="U136" s="11">
        <v>0</v>
      </c>
      <c r="V136" s="11">
        <v>0</v>
      </c>
      <c r="W136" s="11">
        <v>0</v>
      </c>
      <c r="X136" s="11">
        <f t="shared" si="26"/>
        <v>0.25</v>
      </c>
    </row>
    <row r="137" spans="1:24" x14ac:dyDescent="0.2">
      <c r="A137" s="9" t="s">
        <v>88</v>
      </c>
      <c r="B137" s="9" t="s">
        <v>89</v>
      </c>
      <c r="C137" s="15">
        <f t="shared" si="21"/>
        <v>4.7166486296762118</v>
      </c>
      <c r="D137" s="9">
        <f t="shared" si="22"/>
        <v>4.6472964950327746E-2</v>
      </c>
      <c r="E137" s="10">
        <v>2.8530999999999999E-4</v>
      </c>
      <c r="F137" s="10">
        <v>2.1335299999999998E-3</v>
      </c>
      <c r="G137" s="10">
        <v>1.65307E-3</v>
      </c>
      <c r="H137" s="10">
        <v>2.3783900000000002E-3</v>
      </c>
      <c r="I137" s="10">
        <f t="shared" si="23"/>
        <v>1.612575E-3</v>
      </c>
      <c r="J137" s="10">
        <v>4</v>
      </c>
      <c r="K137" s="10">
        <v>39.786324786324798</v>
      </c>
      <c r="L137" s="10">
        <v>22.5</v>
      </c>
      <c r="M137" s="10">
        <v>40.000000000000014</v>
      </c>
      <c r="N137" s="10">
        <f t="shared" si="24"/>
        <v>26.571581196581203</v>
      </c>
      <c r="O137" s="11">
        <v>1.4798E-4</v>
      </c>
      <c r="P137" s="11">
        <v>1.2846999999999999E-4</v>
      </c>
      <c r="Q137" s="11">
        <v>1.5142000000000001E-4</v>
      </c>
      <c r="R137" s="11">
        <v>9.3968999999999997E-4</v>
      </c>
      <c r="S137" s="11">
        <f t="shared" si="25"/>
        <v>3.4188999999999997E-4</v>
      </c>
      <c r="T137" s="11">
        <v>2.8333333333333335</v>
      </c>
      <c r="U137" s="11">
        <v>1.5</v>
      </c>
      <c r="V137" s="11">
        <v>2</v>
      </c>
      <c r="W137" s="11">
        <v>10</v>
      </c>
      <c r="X137" s="11">
        <f t="shared" si="26"/>
        <v>4.0833333333333339</v>
      </c>
    </row>
    <row r="138" spans="1:24" x14ac:dyDescent="0.2">
      <c r="A138" s="9" t="s">
        <v>524</v>
      </c>
      <c r="B138" s="9" t="s">
        <v>525</v>
      </c>
      <c r="C138" s="15">
        <f t="shared" si="21"/>
        <v>4.6064518374164809</v>
      </c>
      <c r="D138" s="9">
        <f t="shared" si="22"/>
        <v>1.5416542403939183E-3</v>
      </c>
      <c r="E138" s="10">
        <v>4.5167999999999999E-4</v>
      </c>
      <c r="F138" s="10">
        <v>3.2070999999999998E-4</v>
      </c>
      <c r="G138" s="10">
        <v>2.5847000000000001E-4</v>
      </c>
      <c r="H138" s="10">
        <v>2.9284999999999999E-4</v>
      </c>
      <c r="I138" s="10">
        <f t="shared" si="23"/>
        <v>3.3092750000000002E-4</v>
      </c>
      <c r="J138" s="10">
        <v>18</v>
      </c>
      <c r="K138" s="10">
        <v>17</v>
      </c>
      <c r="L138" s="10">
        <v>10</v>
      </c>
      <c r="M138" s="10">
        <v>14</v>
      </c>
      <c r="N138" s="10">
        <f t="shared" si="24"/>
        <v>14.75</v>
      </c>
      <c r="O138" s="11">
        <v>1.2862E-4</v>
      </c>
      <c r="P138" s="11">
        <v>6.0260000000000002E-5</v>
      </c>
      <c r="Q138" s="11">
        <v>2.6639999999999999E-5</v>
      </c>
      <c r="R138" s="11">
        <v>0</v>
      </c>
      <c r="S138" s="11">
        <f t="shared" si="25"/>
        <v>7.1840000000000003E-5</v>
      </c>
      <c r="T138" s="11">
        <v>7</v>
      </c>
      <c r="U138" s="11">
        <v>2</v>
      </c>
      <c r="V138" s="11">
        <v>1</v>
      </c>
      <c r="W138" s="11">
        <v>0</v>
      </c>
      <c r="X138" s="11">
        <f t="shared" si="26"/>
        <v>2.5</v>
      </c>
    </row>
    <row r="139" spans="1:24" x14ac:dyDescent="0.2">
      <c r="A139" s="9" t="s">
        <v>147</v>
      </c>
      <c r="B139" s="9" t="s">
        <v>148</v>
      </c>
      <c r="C139" s="15">
        <f t="shared" si="21"/>
        <v>4.5846699973704972</v>
      </c>
      <c r="D139" s="9">
        <f t="shared" si="22"/>
        <v>2.5650195020759676E-3</v>
      </c>
      <c r="E139" s="10">
        <v>1.1804E-4</v>
      </c>
      <c r="F139" s="10">
        <v>6.656E-5</v>
      </c>
      <c r="G139" s="10">
        <v>6.0789999999999999E-5</v>
      </c>
      <c r="H139" s="10">
        <v>1.0331999999999999E-4</v>
      </c>
      <c r="I139" s="10">
        <f t="shared" si="23"/>
        <v>8.7177500000000003E-5</v>
      </c>
      <c r="J139" s="10">
        <v>20</v>
      </c>
      <c r="K139" s="10">
        <v>15</v>
      </c>
      <c r="L139" s="10">
        <v>10</v>
      </c>
      <c r="M139" s="10">
        <v>21</v>
      </c>
      <c r="N139" s="10">
        <f t="shared" si="24"/>
        <v>16.5</v>
      </c>
      <c r="O139" s="11">
        <v>3.025E-5</v>
      </c>
      <c r="P139" s="11">
        <v>0</v>
      </c>
      <c r="Q139" s="11">
        <v>0</v>
      </c>
      <c r="R139" s="11">
        <v>7.7800000000000001E-6</v>
      </c>
      <c r="S139" s="11">
        <f t="shared" si="25"/>
        <v>1.9015E-5</v>
      </c>
      <c r="T139" s="11">
        <v>7</v>
      </c>
      <c r="U139" s="11">
        <v>0</v>
      </c>
      <c r="V139" s="11">
        <v>0</v>
      </c>
      <c r="W139" s="11">
        <v>1</v>
      </c>
      <c r="X139" s="11">
        <f t="shared" si="26"/>
        <v>2</v>
      </c>
    </row>
    <row r="140" spans="1:24" x14ac:dyDescent="0.2">
      <c r="A140" s="9" t="s">
        <v>115</v>
      </c>
      <c r="B140" s="9" t="s">
        <v>116</v>
      </c>
      <c r="C140" s="15">
        <f t="shared" si="21"/>
        <v>4.5552888950544501</v>
      </c>
      <c r="D140" s="9">
        <f t="shared" si="22"/>
        <v>1.244819211257009E-4</v>
      </c>
      <c r="E140" s="10">
        <v>9.1405000000000002E-4</v>
      </c>
      <c r="F140" s="10">
        <v>7.9303000000000002E-4</v>
      </c>
      <c r="G140" s="10">
        <v>6.4647000000000001E-4</v>
      </c>
      <c r="H140" s="10">
        <v>9.3013000000000004E-4</v>
      </c>
      <c r="I140" s="10">
        <f t="shared" si="23"/>
        <v>8.2092000000000005E-4</v>
      </c>
      <c r="J140" s="10">
        <v>15.473684210526315</v>
      </c>
      <c r="K140" s="10">
        <v>17.857142857142854</v>
      </c>
      <c r="L140" s="10">
        <v>10.625</v>
      </c>
      <c r="M140" s="10">
        <v>18.888888888888889</v>
      </c>
      <c r="N140" s="10">
        <f t="shared" si="24"/>
        <v>15.711178989139515</v>
      </c>
      <c r="O140" s="11">
        <v>8.6509999999999997E-5</v>
      </c>
      <c r="P140" s="11">
        <v>2.1278000000000001E-4</v>
      </c>
      <c r="Q140" s="11">
        <v>1.8809999999999999E-4</v>
      </c>
      <c r="R140" s="11">
        <v>2.3346E-4</v>
      </c>
      <c r="S140" s="11">
        <f t="shared" si="25"/>
        <v>1.802125E-4</v>
      </c>
      <c r="T140" s="11">
        <v>2</v>
      </c>
      <c r="U140" s="11">
        <v>3</v>
      </c>
      <c r="V140" s="11">
        <v>3</v>
      </c>
      <c r="W140" s="11">
        <v>3</v>
      </c>
      <c r="X140" s="11">
        <f t="shared" si="26"/>
        <v>2.75</v>
      </c>
    </row>
    <row r="141" spans="1:24" x14ac:dyDescent="0.2">
      <c r="A141" s="9" t="s">
        <v>439</v>
      </c>
      <c r="B141" s="9" t="s">
        <v>440</v>
      </c>
      <c r="C141" s="15">
        <f t="shared" si="21"/>
        <v>4.5240003410350411</v>
      </c>
      <c r="D141" s="9">
        <f t="shared" si="22"/>
        <v>6.6885098266148005E-3</v>
      </c>
      <c r="E141" s="10">
        <v>5.9613000000000005E-4</v>
      </c>
      <c r="F141" s="10">
        <v>1.0581799999999999E-3</v>
      </c>
      <c r="G141" s="10">
        <v>1.5691699999999999E-3</v>
      </c>
      <c r="H141" s="10">
        <v>1.02148E-3</v>
      </c>
      <c r="I141" s="10">
        <f t="shared" si="23"/>
        <v>1.06124E-3</v>
      </c>
      <c r="J141" s="10">
        <v>36</v>
      </c>
      <c r="K141" s="10">
        <v>85</v>
      </c>
      <c r="L141" s="10">
        <v>92</v>
      </c>
      <c r="M141" s="10">
        <v>74</v>
      </c>
      <c r="N141" s="10">
        <f t="shared" si="24"/>
        <v>71.75</v>
      </c>
      <c r="O141" s="11">
        <v>3.2737E-4</v>
      </c>
      <c r="P141" s="11">
        <v>1.9882999999999999E-4</v>
      </c>
      <c r="Q141" s="11">
        <v>2.8122999999999999E-4</v>
      </c>
      <c r="R141" s="11">
        <v>1.3088999999999999E-4</v>
      </c>
      <c r="S141" s="11">
        <f t="shared" si="25"/>
        <v>2.3458000000000002E-4</v>
      </c>
      <c r="T141" s="11">
        <v>27</v>
      </c>
      <c r="U141" s="11">
        <v>10</v>
      </c>
      <c r="V141" s="11">
        <v>16</v>
      </c>
      <c r="W141" s="11">
        <v>6</v>
      </c>
      <c r="X141" s="11">
        <f t="shared" si="26"/>
        <v>14.75</v>
      </c>
    </row>
    <row r="142" spans="1:24" x14ac:dyDescent="0.2">
      <c r="A142" s="9" t="s">
        <v>243</v>
      </c>
      <c r="B142" s="9" t="s">
        <v>244</v>
      </c>
      <c r="C142" s="15">
        <f t="shared" si="21"/>
        <v>4.3941402214022149</v>
      </c>
      <c r="D142" s="9">
        <f t="shared" si="22"/>
        <v>7.7107076364888762E-4</v>
      </c>
      <c r="E142" s="10">
        <v>4.9218000000000005E-4</v>
      </c>
      <c r="F142" s="10">
        <v>7.4003999999999997E-4</v>
      </c>
      <c r="G142" s="10">
        <v>8.9101000000000002E-4</v>
      </c>
      <c r="H142" s="10">
        <v>8.5380000000000005E-4</v>
      </c>
      <c r="I142" s="10">
        <f t="shared" si="23"/>
        <v>7.4425750000000008E-4</v>
      </c>
      <c r="J142" s="10">
        <v>33</v>
      </c>
      <c r="K142" s="10">
        <v>66</v>
      </c>
      <c r="L142" s="10">
        <v>58</v>
      </c>
      <c r="M142" s="10">
        <v>68.67326732673267</v>
      </c>
      <c r="N142" s="10">
        <f t="shared" si="24"/>
        <v>56.418316831683171</v>
      </c>
      <c r="O142" s="11">
        <v>1.7473E-4</v>
      </c>
      <c r="P142" s="11">
        <v>1.7908E-4</v>
      </c>
      <c r="Q142" s="11">
        <v>2.0579999999999999E-4</v>
      </c>
      <c r="R142" s="11">
        <v>1.1789E-4</v>
      </c>
      <c r="S142" s="11">
        <f t="shared" si="25"/>
        <v>1.6937499999999998E-4</v>
      </c>
      <c r="T142" s="11">
        <v>16</v>
      </c>
      <c r="U142" s="11">
        <v>10</v>
      </c>
      <c r="V142" s="11">
        <v>13</v>
      </c>
      <c r="W142" s="11">
        <v>6</v>
      </c>
      <c r="X142" s="11">
        <f t="shared" si="26"/>
        <v>11.25</v>
      </c>
    </row>
    <row r="143" spans="1:24" x14ac:dyDescent="0.2">
      <c r="A143" s="9" t="s">
        <v>533</v>
      </c>
      <c r="B143" s="9" t="s">
        <v>534</v>
      </c>
      <c r="C143" s="15">
        <f t="shared" si="21"/>
        <v>4.3601168048229084</v>
      </c>
      <c r="D143" s="9">
        <f t="shared" si="22"/>
        <v>3.2543847830761537E-2</v>
      </c>
      <c r="E143" s="10">
        <v>2.2117E-4</v>
      </c>
      <c r="F143" s="10">
        <v>5.8510000000000001E-5</v>
      </c>
      <c r="G143" s="10">
        <v>1.0124999999999999E-4</v>
      </c>
      <c r="H143" s="10">
        <v>8.1940000000000005E-5</v>
      </c>
      <c r="I143" s="10">
        <f t="shared" si="23"/>
        <v>1.157175E-4</v>
      </c>
      <c r="J143" s="10">
        <v>9</v>
      </c>
      <c r="K143" s="10">
        <v>3.1666666666666665</v>
      </c>
      <c r="L143" s="10">
        <v>4</v>
      </c>
      <c r="M143" s="10">
        <v>4</v>
      </c>
      <c r="N143" s="10">
        <f t="shared" si="24"/>
        <v>5.0416666666666661</v>
      </c>
      <c r="O143" s="11">
        <v>2.6990000000000001E-5</v>
      </c>
      <c r="P143" s="11">
        <v>0</v>
      </c>
      <c r="Q143" s="11">
        <v>2.6089999999999999E-5</v>
      </c>
      <c r="R143" s="11">
        <v>0</v>
      </c>
      <c r="S143" s="11">
        <f t="shared" si="25"/>
        <v>2.654E-5</v>
      </c>
      <c r="T143" s="11">
        <v>1.5</v>
      </c>
      <c r="U143" s="11">
        <v>0</v>
      </c>
      <c r="V143" s="11">
        <v>1</v>
      </c>
      <c r="W143" s="11">
        <v>0</v>
      </c>
      <c r="X143" s="11">
        <f t="shared" si="26"/>
        <v>0.625</v>
      </c>
    </row>
    <row r="144" spans="1:24" x14ac:dyDescent="0.2">
      <c r="A144" s="9" t="s">
        <v>131</v>
      </c>
      <c r="B144" s="9" t="s">
        <v>132</v>
      </c>
      <c r="C144" s="15">
        <f t="shared" si="21"/>
        <v>4.3457962228163689</v>
      </c>
      <c r="D144" s="9">
        <f t="shared" si="22"/>
        <v>8.1239020042247773E-4</v>
      </c>
      <c r="E144" s="10">
        <v>9.0154999999999999E-4</v>
      </c>
      <c r="F144" s="10">
        <v>1.1761600000000001E-3</v>
      </c>
      <c r="G144" s="10">
        <v>1.6114199999999999E-3</v>
      </c>
      <c r="H144" s="10">
        <v>1.4146600000000001E-3</v>
      </c>
      <c r="I144" s="10">
        <f t="shared" si="23"/>
        <v>1.2759474999999999E-3</v>
      </c>
      <c r="J144" s="10">
        <v>34</v>
      </c>
      <c r="K144" s="10">
        <v>59</v>
      </c>
      <c r="L144" s="10">
        <v>59</v>
      </c>
      <c r="M144" s="10">
        <v>64</v>
      </c>
      <c r="N144" s="10">
        <f t="shared" si="24"/>
        <v>54</v>
      </c>
      <c r="O144" s="11">
        <v>2.5240000000000001E-4</v>
      </c>
      <c r="P144" s="11">
        <v>3.1838E-4</v>
      </c>
      <c r="Q144" s="11">
        <v>3.9404000000000002E-4</v>
      </c>
      <c r="R144" s="11">
        <v>2.096E-4</v>
      </c>
      <c r="S144" s="11">
        <f t="shared" si="25"/>
        <v>2.9360500000000001E-4</v>
      </c>
      <c r="T144" s="11">
        <v>13</v>
      </c>
      <c r="U144" s="11">
        <v>10</v>
      </c>
      <c r="V144" s="11">
        <v>14</v>
      </c>
      <c r="W144" s="11">
        <v>6</v>
      </c>
      <c r="X144" s="11">
        <f t="shared" si="26"/>
        <v>10.75</v>
      </c>
    </row>
    <row r="145" spans="1:24" x14ac:dyDescent="0.2">
      <c r="A145" s="9" t="s">
        <v>529</v>
      </c>
      <c r="B145" s="9" t="s">
        <v>530</v>
      </c>
      <c r="C145" s="15">
        <f t="shared" si="21"/>
        <v>4.3364878578339976</v>
      </c>
      <c r="D145" s="9">
        <f t="shared" si="22"/>
        <v>9.7844256589871325E-4</v>
      </c>
      <c r="E145" s="10">
        <v>6.0992999999999996E-4</v>
      </c>
      <c r="F145" s="10">
        <v>4.0759999999999999E-4</v>
      </c>
      <c r="G145" s="10">
        <v>6.9804999999999997E-4</v>
      </c>
      <c r="H145" s="10">
        <v>7.3441999999999995E-4</v>
      </c>
      <c r="I145" s="10">
        <f t="shared" si="23"/>
        <v>6.1249999999999998E-4</v>
      </c>
      <c r="J145" s="10">
        <v>9</v>
      </c>
      <c r="K145" s="10">
        <v>8</v>
      </c>
      <c r="L145" s="10">
        <v>10</v>
      </c>
      <c r="M145" s="10">
        <v>13</v>
      </c>
      <c r="N145" s="10">
        <f t="shared" si="24"/>
        <v>10</v>
      </c>
      <c r="O145" s="11">
        <v>1.9849000000000001E-4</v>
      </c>
      <c r="P145" s="11">
        <v>8.1370000000000002E-5</v>
      </c>
      <c r="Q145" s="11">
        <v>1.4386999999999999E-4</v>
      </c>
      <c r="R145" s="11">
        <v>0</v>
      </c>
      <c r="S145" s="11">
        <f t="shared" si="25"/>
        <v>1.4124333333333334E-4</v>
      </c>
      <c r="T145" s="11">
        <v>4</v>
      </c>
      <c r="U145" s="11">
        <v>1</v>
      </c>
      <c r="V145" s="11">
        <v>2</v>
      </c>
      <c r="W145" s="11">
        <v>0</v>
      </c>
      <c r="X145" s="11">
        <f t="shared" si="26"/>
        <v>1.75</v>
      </c>
    </row>
    <row r="146" spans="1:24" x14ac:dyDescent="0.2">
      <c r="A146" s="9" t="s">
        <v>531</v>
      </c>
      <c r="B146" s="9" t="s">
        <v>532</v>
      </c>
      <c r="C146" s="15">
        <f t="shared" si="21"/>
        <v>4.3052238488079855</v>
      </c>
      <c r="D146" s="9">
        <f t="shared" si="22"/>
        <v>1.0036374199902569E-2</v>
      </c>
      <c r="E146" s="10">
        <v>1.09136E-3</v>
      </c>
      <c r="F146" s="10">
        <v>4.6884999999999999E-4</v>
      </c>
      <c r="G146" s="10">
        <v>5.6205999999999997E-4</v>
      </c>
      <c r="H146" s="10">
        <v>9.0976999999999996E-4</v>
      </c>
      <c r="I146" s="10">
        <f t="shared" si="23"/>
        <v>7.5800999999999993E-4</v>
      </c>
      <c r="J146" s="10">
        <v>14</v>
      </c>
      <c r="K146" s="10">
        <v>8</v>
      </c>
      <c r="L146" s="10">
        <v>7</v>
      </c>
      <c r="M146" s="10">
        <v>14</v>
      </c>
      <c r="N146" s="10">
        <f t="shared" si="24"/>
        <v>10.75</v>
      </c>
      <c r="O146" s="11">
        <v>3.4247999999999999E-4</v>
      </c>
      <c r="P146" s="11">
        <v>9.3599999999999998E-5</v>
      </c>
      <c r="Q146" s="11">
        <v>1.6548999999999999E-4</v>
      </c>
      <c r="R146" s="11">
        <v>1.027E-4</v>
      </c>
      <c r="S146" s="11">
        <f t="shared" si="25"/>
        <v>1.7606749999999997E-4</v>
      </c>
      <c r="T146" s="11">
        <v>6</v>
      </c>
      <c r="U146" s="11">
        <v>1</v>
      </c>
      <c r="V146" s="11">
        <v>2</v>
      </c>
      <c r="W146" s="11">
        <v>1</v>
      </c>
      <c r="X146" s="11">
        <f t="shared" si="26"/>
        <v>2.5</v>
      </c>
    </row>
    <row r="147" spans="1:24" x14ac:dyDescent="0.2">
      <c r="A147" s="9" t="s">
        <v>535</v>
      </c>
      <c r="B147" s="9" t="s">
        <v>536</v>
      </c>
      <c r="C147" s="15">
        <f t="shared" si="21"/>
        <v>4.2068681318681325</v>
      </c>
      <c r="D147" s="9">
        <f t="shared" si="22"/>
        <v>8.3941590084229533E-3</v>
      </c>
      <c r="E147" s="10">
        <v>1.3716999999999999E-4</v>
      </c>
      <c r="F147" s="10">
        <v>2.0625E-4</v>
      </c>
      <c r="G147" s="10">
        <v>2.1193000000000001E-4</v>
      </c>
      <c r="H147" s="10">
        <v>5.7170000000000003E-5</v>
      </c>
      <c r="I147" s="10">
        <f t="shared" si="23"/>
        <v>1.5313000000000002E-4</v>
      </c>
      <c r="J147" s="10">
        <v>2</v>
      </c>
      <c r="K147" s="10">
        <v>4</v>
      </c>
      <c r="L147" s="10">
        <v>3</v>
      </c>
      <c r="M147" s="10">
        <v>1</v>
      </c>
      <c r="N147" s="10">
        <f t="shared" si="24"/>
        <v>2.5</v>
      </c>
      <c r="O147" s="11">
        <v>0</v>
      </c>
      <c r="P147" s="11">
        <v>0</v>
      </c>
      <c r="Q147" s="11">
        <v>3.6399999999999997E-5</v>
      </c>
      <c r="R147" s="11">
        <v>0</v>
      </c>
      <c r="S147" s="11">
        <f t="shared" si="25"/>
        <v>3.6399999999999997E-5</v>
      </c>
      <c r="T147" s="11">
        <v>0</v>
      </c>
      <c r="U147" s="11">
        <v>0</v>
      </c>
      <c r="V147" s="11">
        <v>0.5</v>
      </c>
      <c r="W147" s="11">
        <v>0</v>
      </c>
      <c r="X147" s="11">
        <f t="shared" si="26"/>
        <v>0.125</v>
      </c>
    </row>
    <row r="148" spans="1:24" x14ac:dyDescent="0.2">
      <c r="A148" s="9" t="s">
        <v>217</v>
      </c>
      <c r="B148" s="9" t="s">
        <v>411</v>
      </c>
      <c r="C148" s="15">
        <f t="shared" si="21"/>
        <v>4.2023231882453311</v>
      </c>
      <c r="D148" s="9">
        <f t="shared" si="22"/>
        <v>9.5815685100010723E-4</v>
      </c>
      <c r="E148" s="10">
        <v>2.6130200000000002E-3</v>
      </c>
      <c r="F148" s="10">
        <v>3.9289499999999996E-3</v>
      </c>
      <c r="G148" s="10">
        <v>3.4188899999999999E-3</v>
      </c>
      <c r="H148" s="10">
        <v>2.9435500000000001E-3</v>
      </c>
      <c r="I148" s="10">
        <f t="shared" si="23"/>
        <v>3.2261024999999995E-3</v>
      </c>
      <c r="J148" s="10">
        <v>37</v>
      </c>
      <c r="K148" s="10">
        <v>74</v>
      </c>
      <c r="L148" s="10">
        <v>47</v>
      </c>
      <c r="M148" s="10">
        <v>50</v>
      </c>
      <c r="N148" s="10">
        <f t="shared" si="24"/>
        <v>52</v>
      </c>
      <c r="O148" s="11">
        <v>1.5513300000000001E-3</v>
      </c>
      <c r="P148" s="11">
        <v>5.0878000000000002E-4</v>
      </c>
      <c r="Q148" s="11">
        <v>8.2459000000000005E-4</v>
      </c>
      <c r="R148" s="11">
        <v>1.8608000000000001E-4</v>
      </c>
      <c r="S148" s="11">
        <f t="shared" si="25"/>
        <v>7.6769499999999999E-4</v>
      </c>
      <c r="T148" s="11">
        <v>30</v>
      </c>
      <c r="U148" s="11">
        <v>6</v>
      </c>
      <c r="V148" s="11">
        <v>11</v>
      </c>
      <c r="W148" s="11">
        <v>2</v>
      </c>
      <c r="X148" s="11">
        <f t="shared" si="26"/>
        <v>12.25</v>
      </c>
    </row>
    <row r="149" spans="1:24" x14ac:dyDescent="0.2">
      <c r="A149" s="9" t="s">
        <v>149</v>
      </c>
      <c r="B149" s="9" t="s">
        <v>150</v>
      </c>
      <c r="C149" s="15">
        <f t="shared" si="21"/>
        <v>4.1460041960709519</v>
      </c>
      <c r="D149" s="9">
        <f t="shared" si="22"/>
        <v>1.6600610851329075E-2</v>
      </c>
      <c r="E149" s="10">
        <v>5.7932000000000003E-4</v>
      </c>
      <c r="F149" s="10">
        <v>1.08883E-3</v>
      </c>
      <c r="G149" s="10">
        <v>1.64095E-3</v>
      </c>
      <c r="H149" s="10">
        <v>6.0364999999999995E-4</v>
      </c>
      <c r="I149" s="10">
        <f t="shared" si="23"/>
        <v>9.7818750000000011E-4</v>
      </c>
      <c r="J149" s="10">
        <v>4</v>
      </c>
      <c r="K149" s="10">
        <v>10</v>
      </c>
      <c r="L149" s="10">
        <v>11</v>
      </c>
      <c r="M149" s="10">
        <v>5</v>
      </c>
      <c r="N149" s="10">
        <f t="shared" si="24"/>
        <v>7.5</v>
      </c>
      <c r="O149" s="11">
        <v>3.1814000000000001E-4</v>
      </c>
      <c r="P149" s="11">
        <v>0</v>
      </c>
      <c r="Q149" s="11">
        <v>1.5373000000000001E-4</v>
      </c>
      <c r="R149" s="11">
        <v>0</v>
      </c>
      <c r="S149" s="11">
        <f t="shared" si="25"/>
        <v>2.35935E-4</v>
      </c>
      <c r="T149" s="11">
        <v>3</v>
      </c>
      <c r="U149" s="11">
        <v>0</v>
      </c>
      <c r="V149" s="11">
        <v>1</v>
      </c>
      <c r="W149" s="11">
        <v>0</v>
      </c>
      <c r="X149" s="11">
        <f t="shared" si="26"/>
        <v>1</v>
      </c>
    </row>
    <row r="150" spans="1:24" x14ac:dyDescent="0.2">
      <c r="A150" s="9" t="s">
        <v>199</v>
      </c>
      <c r="B150" s="9" t="s">
        <v>200</v>
      </c>
      <c r="C150" s="15">
        <f t="shared" si="21"/>
        <v>4.1231969966409805</v>
      </c>
      <c r="D150" s="9">
        <f t="shared" si="22"/>
        <v>4.8529272767357039E-4</v>
      </c>
      <c r="E150" s="10">
        <v>3.6065000000000001E-4</v>
      </c>
      <c r="F150" s="10">
        <v>3.9164000000000001E-4</v>
      </c>
      <c r="G150" s="10">
        <v>5.4965999999999999E-4</v>
      </c>
      <c r="H150" s="10">
        <v>3.6745000000000001E-4</v>
      </c>
      <c r="I150" s="10">
        <f t="shared" si="23"/>
        <v>4.1735000000000003E-4</v>
      </c>
      <c r="J150" s="10">
        <v>9</v>
      </c>
      <c r="K150" s="10">
        <v>13</v>
      </c>
      <c r="L150" s="10">
        <v>13.317073170731707</v>
      </c>
      <c r="M150" s="10">
        <v>11</v>
      </c>
      <c r="N150" s="10">
        <f t="shared" si="24"/>
        <v>11.579268292682926</v>
      </c>
      <c r="O150" s="11">
        <v>1.1737E-4</v>
      </c>
      <c r="P150" s="11">
        <v>0</v>
      </c>
      <c r="Q150" s="11">
        <v>8.5069999999999997E-5</v>
      </c>
      <c r="R150" s="11">
        <v>0</v>
      </c>
      <c r="S150" s="11">
        <f t="shared" si="25"/>
        <v>1.0122E-4</v>
      </c>
      <c r="T150" s="11">
        <v>4</v>
      </c>
      <c r="U150" s="11">
        <v>0</v>
      </c>
      <c r="V150" s="11">
        <v>2</v>
      </c>
      <c r="W150" s="11">
        <v>0</v>
      </c>
      <c r="X150" s="11">
        <f t="shared" si="26"/>
        <v>1.5</v>
      </c>
    </row>
    <row r="151" spans="1:24" x14ac:dyDescent="0.2">
      <c r="A151" s="9" t="s">
        <v>537</v>
      </c>
      <c r="B151" s="9" t="s">
        <v>538</v>
      </c>
      <c r="C151" s="15">
        <f t="shared" si="21"/>
        <v>4.078594420600858</v>
      </c>
      <c r="D151" s="9">
        <f t="shared" si="22"/>
        <v>1.4504455786441703E-4</v>
      </c>
      <c r="E151" s="10">
        <v>3.4151E-4</v>
      </c>
      <c r="F151" s="10">
        <v>2.5674999999999998E-4</v>
      </c>
      <c r="G151" s="10">
        <v>2.5581999999999997E-4</v>
      </c>
      <c r="H151" s="10">
        <v>3.6232000000000001E-4</v>
      </c>
      <c r="I151" s="10">
        <f t="shared" si="23"/>
        <v>3.0409999999999996E-4</v>
      </c>
      <c r="J151" s="10">
        <v>11</v>
      </c>
      <c r="K151" s="10">
        <v>11</v>
      </c>
      <c r="L151" s="10">
        <v>8</v>
      </c>
      <c r="M151" s="10">
        <v>14</v>
      </c>
      <c r="N151" s="10">
        <f t="shared" si="24"/>
        <v>11</v>
      </c>
      <c r="O151" s="11">
        <v>0</v>
      </c>
      <c r="P151" s="11">
        <v>7.4560000000000004E-5</v>
      </c>
      <c r="Q151" s="11">
        <v>0</v>
      </c>
      <c r="R151" s="11">
        <v>0</v>
      </c>
      <c r="S151" s="11">
        <f t="shared" si="25"/>
        <v>7.4560000000000004E-5</v>
      </c>
      <c r="T151" s="11">
        <v>0</v>
      </c>
      <c r="U151" s="11">
        <v>2</v>
      </c>
      <c r="V151" s="11">
        <v>0</v>
      </c>
      <c r="W151" s="11">
        <v>0</v>
      </c>
      <c r="X151" s="11">
        <f t="shared" si="26"/>
        <v>0.5</v>
      </c>
    </row>
    <row r="152" spans="1:24" x14ac:dyDescent="0.2">
      <c r="A152" s="9" t="s">
        <v>78</v>
      </c>
      <c r="B152" s="9" t="s">
        <v>79</v>
      </c>
      <c r="C152" s="15">
        <f t="shared" si="21"/>
        <v>4.0379135457345487</v>
      </c>
      <c r="D152" s="9">
        <f t="shared" si="22"/>
        <v>9.9103819099594713E-5</v>
      </c>
      <c r="E152" s="10">
        <v>1.16906E-3</v>
      </c>
      <c r="F152" s="10">
        <v>1.40149E-3</v>
      </c>
      <c r="G152" s="10">
        <v>1.5784200000000001E-3</v>
      </c>
      <c r="H152" s="10">
        <v>1.52765E-3</v>
      </c>
      <c r="I152" s="10">
        <f t="shared" si="23"/>
        <v>1.4191550000000001E-3</v>
      </c>
      <c r="J152" s="10">
        <v>74</v>
      </c>
      <c r="K152" s="10">
        <v>118</v>
      </c>
      <c r="L152" s="10">
        <v>97</v>
      </c>
      <c r="M152" s="10">
        <v>116</v>
      </c>
      <c r="N152" s="10">
        <f t="shared" si="24"/>
        <v>101.25</v>
      </c>
      <c r="O152" s="11">
        <v>3.1232999999999999E-4</v>
      </c>
      <c r="P152" s="11">
        <v>1.7071999999999999E-4</v>
      </c>
      <c r="Q152" s="11">
        <v>4.0245999999999999E-4</v>
      </c>
      <c r="R152" s="11">
        <v>5.2032000000000001E-4</v>
      </c>
      <c r="S152" s="11">
        <f t="shared" si="25"/>
        <v>3.5145749999999996E-4</v>
      </c>
      <c r="T152" s="11">
        <v>27</v>
      </c>
      <c r="U152" s="11">
        <v>9</v>
      </c>
      <c r="V152" s="11">
        <v>24</v>
      </c>
      <c r="W152" s="11">
        <v>25</v>
      </c>
      <c r="X152" s="11">
        <f t="shared" si="26"/>
        <v>21.25</v>
      </c>
    </row>
    <row r="153" spans="1:24" x14ac:dyDescent="0.2">
      <c r="A153" s="9" t="s">
        <v>539</v>
      </c>
      <c r="B153" s="9" t="s">
        <v>540</v>
      </c>
      <c r="C153" s="15">
        <f t="shared" si="21"/>
        <v>3.9247464445173526</v>
      </c>
      <c r="D153" s="9">
        <f t="shared" si="22"/>
        <v>3.0454235145800857E-4</v>
      </c>
      <c r="E153" s="10">
        <v>1.2577599999999999E-3</v>
      </c>
      <c r="F153" s="10">
        <v>1.29396E-3</v>
      </c>
      <c r="G153" s="10">
        <v>1.2955200000000001E-3</v>
      </c>
      <c r="H153" s="10">
        <v>1.6554899999999999E-3</v>
      </c>
      <c r="I153" s="10">
        <f t="shared" si="23"/>
        <v>1.3756825E-3</v>
      </c>
      <c r="J153" s="10">
        <v>19</v>
      </c>
      <c r="K153" s="10">
        <v>26</v>
      </c>
      <c r="L153" s="10">
        <v>19</v>
      </c>
      <c r="M153" s="10">
        <v>30</v>
      </c>
      <c r="N153" s="10">
        <f t="shared" si="24"/>
        <v>23.5</v>
      </c>
      <c r="O153" s="11">
        <v>6.3013000000000001E-4</v>
      </c>
      <c r="P153" s="11">
        <v>1.5897E-4</v>
      </c>
      <c r="Q153" s="11">
        <v>3.5133000000000001E-4</v>
      </c>
      <c r="R153" s="11">
        <v>2.6163E-4</v>
      </c>
      <c r="S153" s="11">
        <f t="shared" si="25"/>
        <v>3.5051500000000003E-4</v>
      </c>
      <c r="T153" s="11">
        <v>13</v>
      </c>
      <c r="U153" s="11">
        <v>2</v>
      </c>
      <c r="V153" s="11">
        <v>5</v>
      </c>
      <c r="W153" s="11">
        <v>3</v>
      </c>
      <c r="X153" s="11">
        <f t="shared" si="26"/>
        <v>5.75</v>
      </c>
    </row>
    <row r="154" spans="1:24" x14ac:dyDescent="0.2">
      <c r="A154" s="9" t="s">
        <v>221</v>
      </c>
      <c r="B154" s="9" t="s">
        <v>222</v>
      </c>
      <c r="C154" s="15">
        <f t="shared" si="21"/>
        <v>3.8778653884853918</v>
      </c>
      <c r="D154" s="9">
        <f t="shared" si="22"/>
        <v>3.9141362242996365E-4</v>
      </c>
      <c r="E154" s="10">
        <v>8.2744000000000003E-4</v>
      </c>
      <c r="F154" s="10">
        <v>1.2671799999999999E-3</v>
      </c>
      <c r="G154" s="10">
        <v>1.19951E-3</v>
      </c>
      <c r="H154" s="10">
        <v>9.4523000000000003E-4</v>
      </c>
      <c r="I154" s="10">
        <f t="shared" si="23"/>
        <v>1.05984E-3</v>
      </c>
      <c r="J154" s="10">
        <v>27</v>
      </c>
      <c r="K154" s="10">
        <v>55</v>
      </c>
      <c r="L154" s="10">
        <v>38</v>
      </c>
      <c r="M154" s="10">
        <v>37</v>
      </c>
      <c r="N154" s="10">
        <f t="shared" si="24"/>
        <v>39.25</v>
      </c>
      <c r="O154" s="11">
        <v>1.7951999999999999E-4</v>
      </c>
      <c r="P154" s="11">
        <v>2.5757999999999998E-4</v>
      </c>
      <c r="Q154" s="11">
        <v>2.9275999999999998E-4</v>
      </c>
      <c r="R154" s="11">
        <v>3.6336000000000002E-4</v>
      </c>
      <c r="S154" s="11">
        <f t="shared" si="25"/>
        <v>2.73305E-4</v>
      </c>
      <c r="T154" s="11">
        <v>8</v>
      </c>
      <c r="U154" s="11">
        <v>7</v>
      </c>
      <c r="V154" s="11">
        <v>9</v>
      </c>
      <c r="W154" s="11">
        <v>9</v>
      </c>
      <c r="X154" s="11">
        <f t="shared" si="26"/>
        <v>8.25</v>
      </c>
    </row>
    <row r="155" spans="1:24" x14ac:dyDescent="0.2">
      <c r="A155" s="9" t="s">
        <v>541</v>
      </c>
      <c r="B155" s="9" t="s">
        <v>542</v>
      </c>
      <c r="C155" s="15">
        <f t="shared" si="21"/>
        <v>3.8425696594427246</v>
      </c>
      <c r="D155" s="9">
        <f t="shared" si="22"/>
        <v>3.5122118974743689E-2</v>
      </c>
      <c r="E155" s="10">
        <v>1.5838000000000001E-4</v>
      </c>
      <c r="F155" s="10">
        <v>3.4020000000000003E-5</v>
      </c>
      <c r="G155" s="10">
        <v>2.0975E-4</v>
      </c>
      <c r="H155" s="10">
        <v>9.4309999999999997E-5</v>
      </c>
      <c r="I155" s="10">
        <f t="shared" si="23"/>
        <v>1.24115E-4</v>
      </c>
      <c r="J155" s="10">
        <v>7</v>
      </c>
      <c r="K155" s="10">
        <v>2</v>
      </c>
      <c r="L155" s="10">
        <v>9</v>
      </c>
      <c r="M155" s="10">
        <v>5</v>
      </c>
      <c r="N155" s="10">
        <f t="shared" si="24"/>
        <v>5.75</v>
      </c>
      <c r="O155" s="11">
        <v>1.6569999999999999E-5</v>
      </c>
      <c r="P155" s="11">
        <v>0</v>
      </c>
      <c r="Q155" s="11">
        <v>4.8029999999999999E-5</v>
      </c>
      <c r="R155" s="11">
        <v>0</v>
      </c>
      <c r="S155" s="11">
        <f t="shared" si="25"/>
        <v>3.2299999999999999E-5</v>
      </c>
      <c r="T155" s="11">
        <v>1</v>
      </c>
      <c r="U155" s="11">
        <v>0</v>
      </c>
      <c r="V155" s="11">
        <v>2</v>
      </c>
      <c r="W155" s="11">
        <v>0</v>
      </c>
      <c r="X155" s="11">
        <f t="shared" si="26"/>
        <v>0.75</v>
      </c>
    </row>
    <row r="156" spans="1:24" x14ac:dyDescent="0.2">
      <c r="A156" s="9" t="s">
        <v>295</v>
      </c>
      <c r="B156" s="9" t="s">
        <v>296</v>
      </c>
      <c r="C156" s="15">
        <f t="shared" si="21"/>
        <v>3.8387446166542025</v>
      </c>
      <c r="D156" s="9">
        <f t="shared" si="22"/>
        <v>3.2257206611841796E-2</v>
      </c>
      <c r="E156" s="10">
        <v>2.7468100000000001E-3</v>
      </c>
      <c r="F156" s="10">
        <v>1.1324499999999999E-3</v>
      </c>
      <c r="G156" s="10">
        <v>1.0039300000000001E-3</v>
      </c>
      <c r="H156" s="10">
        <v>1.0710100000000001E-3</v>
      </c>
      <c r="I156" s="10">
        <f t="shared" si="23"/>
        <v>1.4885499999999999E-3</v>
      </c>
      <c r="J156" s="10">
        <v>31</v>
      </c>
      <c r="K156" s="10">
        <v>17</v>
      </c>
      <c r="L156" s="10">
        <v>11</v>
      </c>
      <c r="M156" s="10">
        <v>14.5</v>
      </c>
      <c r="N156" s="10">
        <f t="shared" si="24"/>
        <v>18.375</v>
      </c>
      <c r="O156" s="11">
        <v>0</v>
      </c>
      <c r="P156" s="11">
        <v>4.2557000000000001E-4</v>
      </c>
      <c r="Q156" s="11">
        <v>3.2917999999999999E-4</v>
      </c>
      <c r="R156" s="11">
        <v>4.0855999999999998E-4</v>
      </c>
      <c r="S156" s="11">
        <f t="shared" si="25"/>
        <v>3.8776999999999995E-4</v>
      </c>
      <c r="T156" s="11">
        <v>0</v>
      </c>
      <c r="U156" s="11">
        <v>4</v>
      </c>
      <c r="V156" s="11">
        <v>3.5</v>
      </c>
      <c r="W156" s="11">
        <v>3.5</v>
      </c>
      <c r="X156" s="11">
        <f t="shared" si="26"/>
        <v>2.75</v>
      </c>
    </row>
    <row r="157" spans="1:24" x14ac:dyDescent="0.2">
      <c r="A157" s="9" t="s">
        <v>543</v>
      </c>
      <c r="B157" s="9" t="s">
        <v>544</v>
      </c>
      <c r="C157" s="15">
        <f t="shared" si="21"/>
        <v>3.8079433732692696</v>
      </c>
      <c r="D157" s="9">
        <f t="shared" si="22"/>
        <v>4.7118774434711311E-3</v>
      </c>
      <c r="E157" s="10">
        <v>1.1232799999999999E-3</v>
      </c>
      <c r="F157" s="10">
        <v>6.1928999999999999E-4</v>
      </c>
      <c r="G157" s="10">
        <v>1.2341400000000001E-3</v>
      </c>
      <c r="H157" s="10">
        <v>1.3109199999999999E-3</v>
      </c>
      <c r="I157" s="10">
        <f t="shared" si="23"/>
        <v>1.0719074999999999E-3</v>
      </c>
      <c r="J157" s="10">
        <v>15</v>
      </c>
      <c r="K157" s="10">
        <v>11</v>
      </c>
      <c r="L157" s="10">
        <v>16</v>
      </c>
      <c r="M157" s="10">
        <v>21</v>
      </c>
      <c r="N157" s="10">
        <f t="shared" si="24"/>
        <v>15.75</v>
      </c>
      <c r="O157" s="11">
        <v>1.6449999999999999E-4</v>
      </c>
      <c r="P157" s="11">
        <v>8.9920000000000006E-5</v>
      </c>
      <c r="Q157" s="11">
        <v>4.7692999999999998E-4</v>
      </c>
      <c r="R157" s="11">
        <v>3.9461999999999999E-4</v>
      </c>
      <c r="S157" s="11">
        <f t="shared" si="25"/>
        <v>2.814925E-4</v>
      </c>
      <c r="T157" s="11">
        <v>3</v>
      </c>
      <c r="U157" s="11">
        <v>1</v>
      </c>
      <c r="V157" s="11">
        <v>6</v>
      </c>
      <c r="W157" s="11">
        <v>4</v>
      </c>
      <c r="X157" s="11">
        <f t="shared" si="26"/>
        <v>3.5</v>
      </c>
    </row>
    <row r="158" spans="1:24" x14ac:dyDescent="0.2">
      <c r="A158" s="9" t="s">
        <v>269</v>
      </c>
      <c r="B158" s="9" t="s">
        <v>270</v>
      </c>
      <c r="C158" s="15">
        <f t="shared" si="21"/>
        <v>3.7999767665704134</v>
      </c>
      <c r="D158" s="9">
        <f t="shared" si="22"/>
        <v>4.8798548233463393E-3</v>
      </c>
      <c r="E158" s="10">
        <v>7.6137000000000004E-4</v>
      </c>
      <c r="F158" s="10">
        <v>9.0379000000000002E-4</v>
      </c>
      <c r="G158" s="10">
        <v>1.4446299999999999E-3</v>
      </c>
      <c r="H158" s="10">
        <v>1.4697899999999999E-3</v>
      </c>
      <c r="I158" s="10">
        <f t="shared" si="23"/>
        <v>1.1448949999999999E-3</v>
      </c>
      <c r="J158" s="10">
        <v>19</v>
      </c>
      <c r="K158" s="10">
        <v>30</v>
      </c>
      <c r="L158" s="10">
        <v>35</v>
      </c>
      <c r="M158" s="10">
        <v>44</v>
      </c>
      <c r="N158" s="10">
        <f t="shared" si="24"/>
        <v>32</v>
      </c>
      <c r="O158" s="11">
        <v>8.8020000000000001E-5</v>
      </c>
      <c r="P158" s="11">
        <v>4.3303999999999999E-4</v>
      </c>
      <c r="Q158" s="11">
        <v>3.8280999999999998E-4</v>
      </c>
      <c r="R158" s="11">
        <v>0</v>
      </c>
      <c r="S158" s="11">
        <f t="shared" si="25"/>
        <v>3.0129000000000001E-4</v>
      </c>
      <c r="T158" s="11">
        <v>3</v>
      </c>
      <c r="U158" s="11">
        <v>9</v>
      </c>
      <c r="V158" s="11">
        <v>9</v>
      </c>
      <c r="W158" s="11">
        <v>0</v>
      </c>
      <c r="X158" s="11">
        <f t="shared" si="26"/>
        <v>5.25</v>
      </c>
    </row>
    <row r="159" spans="1:24" x14ac:dyDescent="0.2">
      <c r="A159" s="9" t="s">
        <v>545</v>
      </c>
      <c r="B159" s="9" t="s">
        <v>546</v>
      </c>
      <c r="C159" s="15">
        <f t="shared" ref="C159:C190" si="27">I159/S159</f>
        <v>3.7948064293121324</v>
      </c>
      <c r="D159" s="9">
        <f t="shared" si="22"/>
        <v>1.2071874647749169E-3</v>
      </c>
      <c r="E159" s="10">
        <v>2.4111E-4</v>
      </c>
      <c r="F159" s="10">
        <v>1.8127E-4</v>
      </c>
      <c r="G159" s="10">
        <v>1.6557E-4</v>
      </c>
      <c r="H159" s="10">
        <v>2.9032E-4</v>
      </c>
      <c r="I159" s="10">
        <f t="shared" si="23"/>
        <v>2.195675E-4</v>
      </c>
      <c r="J159" s="10">
        <v>9</v>
      </c>
      <c r="K159" s="10">
        <v>9</v>
      </c>
      <c r="L159" s="10">
        <v>6</v>
      </c>
      <c r="M159" s="10">
        <v>13</v>
      </c>
      <c r="N159" s="10">
        <f t="shared" si="24"/>
        <v>9.25</v>
      </c>
      <c r="O159" s="11">
        <v>5.8850000000000001E-5</v>
      </c>
      <c r="P159" s="11">
        <v>0</v>
      </c>
      <c r="Q159" s="11">
        <v>5.6870000000000003E-5</v>
      </c>
      <c r="R159" s="11">
        <v>0</v>
      </c>
      <c r="S159" s="11">
        <f t="shared" si="25"/>
        <v>5.7860000000000005E-5</v>
      </c>
      <c r="T159" s="11">
        <v>3</v>
      </c>
      <c r="U159" s="11">
        <v>0</v>
      </c>
      <c r="V159" s="11">
        <v>2</v>
      </c>
      <c r="W159" s="11">
        <v>0</v>
      </c>
      <c r="X159" s="11">
        <f t="shared" si="26"/>
        <v>1.25</v>
      </c>
    </row>
    <row r="160" spans="1:24" x14ac:dyDescent="0.2">
      <c r="A160" s="9" t="s">
        <v>549</v>
      </c>
      <c r="B160" s="9" t="s">
        <v>550</v>
      </c>
      <c r="C160" s="15">
        <f t="shared" si="27"/>
        <v>3.7341120793269229</v>
      </c>
      <c r="D160" s="9">
        <f t="shared" si="22"/>
        <v>1.2066636012945888E-2</v>
      </c>
      <c r="E160" s="10">
        <v>3.1353000000000002E-4</v>
      </c>
      <c r="F160" s="10">
        <v>1.8856999999999999E-4</v>
      </c>
      <c r="G160" s="10">
        <v>3.8753000000000003E-4</v>
      </c>
      <c r="H160" s="10">
        <v>1.0454E-4</v>
      </c>
      <c r="I160" s="10">
        <f t="shared" si="23"/>
        <v>2.4854249999999999E-4</v>
      </c>
      <c r="J160" s="10">
        <v>5</v>
      </c>
      <c r="K160" s="10">
        <v>4</v>
      </c>
      <c r="L160" s="10">
        <v>6</v>
      </c>
      <c r="M160" s="10">
        <v>2</v>
      </c>
      <c r="N160" s="10">
        <f t="shared" si="24"/>
        <v>4.25</v>
      </c>
      <c r="O160" s="11">
        <v>0</v>
      </c>
      <c r="P160" s="11">
        <v>0</v>
      </c>
      <c r="Q160" s="11">
        <v>6.656E-5</v>
      </c>
      <c r="R160" s="11">
        <v>0</v>
      </c>
      <c r="S160" s="11">
        <f t="shared" si="25"/>
        <v>6.656E-5</v>
      </c>
      <c r="T160" s="11">
        <v>0</v>
      </c>
      <c r="U160" s="11">
        <v>0</v>
      </c>
      <c r="V160" s="11">
        <v>1</v>
      </c>
      <c r="W160" s="11">
        <v>0</v>
      </c>
      <c r="X160" s="11">
        <f t="shared" si="26"/>
        <v>0.25</v>
      </c>
    </row>
    <row r="161" spans="1:24" x14ac:dyDescent="0.2">
      <c r="A161" s="9" t="s">
        <v>203</v>
      </c>
      <c r="B161" s="9" t="s">
        <v>204</v>
      </c>
      <c r="C161" s="15">
        <f t="shared" si="27"/>
        <v>3.712616700071889</v>
      </c>
      <c r="D161" s="9">
        <f t="shared" si="22"/>
        <v>1.7822028116029289E-4</v>
      </c>
      <c r="E161" s="10">
        <v>2.3540700000000002E-3</v>
      </c>
      <c r="F161" s="10">
        <v>1.699E-3</v>
      </c>
      <c r="G161" s="10">
        <v>1.93979E-3</v>
      </c>
      <c r="H161" s="10">
        <v>1.8053800000000001E-3</v>
      </c>
      <c r="I161" s="10">
        <f t="shared" si="23"/>
        <v>1.9495600000000004E-3</v>
      </c>
      <c r="J161" s="10">
        <v>25</v>
      </c>
      <c r="K161" s="10">
        <v>24</v>
      </c>
      <c r="L161" s="10">
        <v>20</v>
      </c>
      <c r="M161" s="10">
        <v>23</v>
      </c>
      <c r="N161" s="10">
        <f t="shared" si="24"/>
        <v>23</v>
      </c>
      <c r="O161" s="11">
        <v>6.8948000000000002E-4</v>
      </c>
      <c r="P161" s="11">
        <v>3.3919000000000001E-4</v>
      </c>
      <c r="Q161" s="11">
        <v>6.9965000000000001E-4</v>
      </c>
      <c r="R161" s="11">
        <v>3.7215000000000002E-4</v>
      </c>
      <c r="S161" s="11">
        <f t="shared" si="25"/>
        <v>5.2511750000000003E-4</v>
      </c>
      <c r="T161" s="11">
        <v>10</v>
      </c>
      <c r="U161" s="11">
        <v>3</v>
      </c>
      <c r="V161" s="11">
        <v>7</v>
      </c>
      <c r="W161" s="11">
        <v>3</v>
      </c>
      <c r="X161" s="11">
        <f t="shared" si="26"/>
        <v>5.75</v>
      </c>
    </row>
    <row r="162" spans="1:24" x14ac:dyDescent="0.2">
      <c r="A162" s="9" t="s">
        <v>547</v>
      </c>
      <c r="B162" s="9" t="s">
        <v>548</v>
      </c>
      <c r="C162" s="15">
        <f t="shared" si="27"/>
        <v>3.7061711197636953</v>
      </c>
      <c r="D162" s="9">
        <f t="shared" si="22"/>
        <v>1.6394870925044139E-3</v>
      </c>
      <c r="E162" s="10">
        <v>4.7769000000000002E-4</v>
      </c>
      <c r="F162" s="10">
        <v>3.9177999999999999E-4</v>
      </c>
      <c r="G162" s="10">
        <v>3.1311000000000002E-4</v>
      </c>
      <c r="H162" s="10">
        <v>2.8960999999999999E-4</v>
      </c>
      <c r="I162" s="10">
        <f t="shared" si="23"/>
        <v>3.6804749999999999E-4</v>
      </c>
      <c r="J162" s="10">
        <v>11</v>
      </c>
      <c r="K162" s="10">
        <v>12</v>
      </c>
      <c r="L162" s="10">
        <v>7</v>
      </c>
      <c r="M162" s="10">
        <v>8</v>
      </c>
      <c r="N162" s="10">
        <f t="shared" si="24"/>
        <v>9.5</v>
      </c>
      <c r="O162" s="11">
        <v>9.5390000000000007E-5</v>
      </c>
      <c r="P162" s="11">
        <v>1.5642999999999999E-4</v>
      </c>
      <c r="Q162" s="11">
        <v>4.6100000000000002E-5</v>
      </c>
      <c r="R162" s="11">
        <v>0</v>
      </c>
      <c r="S162" s="11">
        <f t="shared" si="25"/>
        <v>9.9306666666666656E-5</v>
      </c>
      <c r="T162" s="11">
        <v>3</v>
      </c>
      <c r="U162" s="11">
        <v>3</v>
      </c>
      <c r="V162" s="11">
        <v>1</v>
      </c>
      <c r="W162" s="11">
        <v>0</v>
      </c>
      <c r="X162" s="11">
        <f t="shared" si="26"/>
        <v>1.75</v>
      </c>
    </row>
    <row r="163" spans="1:24" x14ac:dyDescent="0.2">
      <c r="A163" s="9" t="s">
        <v>553</v>
      </c>
      <c r="B163" s="9" t="s">
        <v>554</v>
      </c>
      <c r="C163" s="15">
        <f t="shared" si="27"/>
        <v>3.6291262364948809</v>
      </c>
      <c r="D163" s="9">
        <f t="shared" si="22"/>
        <v>2.862441164510889E-4</v>
      </c>
      <c r="E163" s="10">
        <v>7.4478999999999995E-4</v>
      </c>
      <c r="F163" s="10">
        <v>8.6143999999999999E-4</v>
      </c>
      <c r="G163" s="10">
        <v>8.4977000000000002E-4</v>
      </c>
      <c r="H163" s="10">
        <v>6.2087000000000004E-4</v>
      </c>
      <c r="I163" s="10">
        <f t="shared" si="23"/>
        <v>7.6921749999999994E-4</v>
      </c>
      <c r="J163" s="10">
        <v>13</v>
      </c>
      <c r="K163" s="10">
        <v>20</v>
      </c>
      <c r="L163" s="10">
        <v>14.4</v>
      </c>
      <c r="M163" s="10">
        <v>13</v>
      </c>
      <c r="N163" s="10">
        <f t="shared" si="24"/>
        <v>15.1</v>
      </c>
      <c r="O163" s="11">
        <v>2.0975E-4</v>
      </c>
      <c r="P163" s="11">
        <v>2.7516999999999998E-4</v>
      </c>
      <c r="Q163" s="11">
        <v>0</v>
      </c>
      <c r="R163" s="11">
        <v>1.5095000000000001E-4</v>
      </c>
      <c r="S163" s="11">
        <f t="shared" si="25"/>
        <v>2.1195666666666666E-4</v>
      </c>
      <c r="T163" s="11">
        <v>5</v>
      </c>
      <c r="U163" s="11">
        <v>4</v>
      </c>
      <c r="V163" s="11">
        <v>0</v>
      </c>
      <c r="W163" s="11">
        <v>2</v>
      </c>
      <c r="X163" s="11">
        <f t="shared" si="26"/>
        <v>2.75</v>
      </c>
    </row>
    <row r="164" spans="1:24" x14ac:dyDescent="0.2">
      <c r="A164" s="9" t="s">
        <v>557</v>
      </c>
      <c r="B164" s="9" t="s">
        <v>558</v>
      </c>
      <c r="C164" s="15">
        <f t="shared" si="27"/>
        <v>3.5837143751957408</v>
      </c>
      <c r="D164" s="9">
        <f t="shared" ref="D164:D195" si="28">TTEST(E164:H164,O164:R164,2,2)</f>
        <v>3.4491557136747668E-2</v>
      </c>
      <c r="E164" s="10">
        <v>3.0033000000000002E-4</v>
      </c>
      <c r="F164" s="10">
        <v>4.8382999999999998E-4</v>
      </c>
      <c r="G164" s="10">
        <v>5.7450000000000003E-4</v>
      </c>
      <c r="H164" s="10">
        <v>9.299E-4</v>
      </c>
      <c r="I164" s="10">
        <f t="shared" ref="I164:I195" si="29">AVERAGEIF(E164:H164,"&lt;&gt;0")</f>
        <v>5.7214000000000006E-4</v>
      </c>
      <c r="J164" s="10">
        <v>7</v>
      </c>
      <c r="K164" s="10">
        <v>15</v>
      </c>
      <c r="L164" s="10">
        <v>13</v>
      </c>
      <c r="M164" s="10">
        <v>26</v>
      </c>
      <c r="N164" s="10">
        <f t="shared" ref="N164:N195" si="30">AVERAGE(J164:M164)</f>
        <v>15.25</v>
      </c>
      <c r="O164" s="11">
        <v>3.7698000000000001E-4</v>
      </c>
      <c r="P164" s="11">
        <v>1.0302999999999999E-4</v>
      </c>
      <c r="Q164" s="11">
        <v>4.5540000000000001E-5</v>
      </c>
      <c r="R164" s="11">
        <v>1.1305E-4</v>
      </c>
      <c r="S164" s="11">
        <f t="shared" ref="S164:S195" si="31">AVERAGEIF(O164:R164,"&lt;&gt;0")</f>
        <v>1.5965E-4</v>
      </c>
      <c r="T164" s="11">
        <v>12</v>
      </c>
      <c r="U164" s="11">
        <v>2</v>
      </c>
      <c r="V164" s="11">
        <v>1</v>
      </c>
      <c r="W164" s="11">
        <v>2</v>
      </c>
      <c r="X164" s="11">
        <f t="shared" ref="X164:X195" si="32">AVERAGE(T164:W164)</f>
        <v>4.25</v>
      </c>
    </row>
    <row r="165" spans="1:24" x14ac:dyDescent="0.2">
      <c r="A165" s="9" t="s">
        <v>559</v>
      </c>
      <c r="B165" s="9" t="s">
        <v>560</v>
      </c>
      <c r="C165" s="15">
        <f t="shared" si="27"/>
        <v>3.573142282338841</v>
      </c>
      <c r="D165" s="9">
        <f t="shared" si="28"/>
        <v>1.6112277724881349E-3</v>
      </c>
      <c r="E165" s="10">
        <v>2.3750999999999999E-4</v>
      </c>
      <c r="F165" s="10">
        <v>2.232E-4</v>
      </c>
      <c r="G165" s="10">
        <v>3.0581E-4</v>
      </c>
      <c r="H165" s="10">
        <v>3.4649000000000002E-4</v>
      </c>
      <c r="I165" s="10">
        <f t="shared" si="29"/>
        <v>2.782525E-4</v>
      </c>
      <c r="J165" s="10">
        <v>8</v>
      </c>
      <c r="K165" s="10">
        <v>10</v>
      </c>
      <c r="L165" s="10">
        <v>10</v>
      </c>
      <c r="M165" s="10">
        <v>14</v>
      </c>
      <c r="N165" s="10">
        <f t="shared" si="30"/>
        <v>10.5</v>
      </c>
      <c r="O165" s="11">
        <v>2.1739999999999999E-5</v>
      </c>
      <c r="P165" s="11">
        <v>0</v>
      </c>
      <c r="Q165" s="11">
        <v>9.4539999999999999E-5</v>
      </c>
      <c r="R165" s="11">
        <v>1.1734E-4</v>
      </c>
      <c r="S165" s="11">
        <f t="shared" si="31"/>
        <v>7.7873333333333325E-5</v>
      </c>
      <c r="T165" s="11">
        <v>1</v>
      </c>
      <c r="U165" s="11">
        <v>0</v>
      </c>
      <c r="V165" s="11">
        <v>3</v>
      </c>
      <c r="W165" s="11">
        <v>3</v>
      </c>
      <c r="X165" s="11">
        <f t="shared" si="32"/>
        <v>1.75</v>
      </c>
    </row>
    <row r="166" spans="1:24" x14ac:dyDescent="0.2">
      <c r="A166" s="9" t="s">
        <v>555</v>
      </c>
      <c r="B166" s="9" t="s">
        <v>556</v>
      </c>
      <c r="C166" s="15">
        <f t="shared" si="27"/>
        <v>3.5612232835256288</v>
      </c>
      <c r="D166" s="9">
        <f t="shared" si="28"/>
        <v>1.1192561249063416E-2</v>
      </c>
      <c r="E166" s="10">
        <v>3.3296999999999998E-4</v>
      </c>
      <c r="F166" s="10">
        <v>1.7210000000000001E-4</v>
      </c>
      <c r="G166" s="10">
        <v>3.4297E-4</v>
      </c>
      <c r="H166" s="10">
        <v>1.5613000000000001E-4</v>
      </c>
      <c r="I166" s="10">
        <f t="shared" si="29"/>
        <v>2.5104249999999999E-4</v>
      </c>
      <c r="J166" s="10">
        <v>16</v>
      </c>
      <c r="K166" s="10">
        <v>11</v>
      </c>
      <c r="L166" s="10">
        <v>16</v>
      </c>
      <c r="M166" s="10">
        <v>9</v>
      </c>
      <c r="N166" s="10">
        <f t="shared" si="30"/>
        <v>13</v>
      </c>
      <c r="O166" s="11">
        <v>1.0666999999999999E-4</v>
      </c>
      <c r="P166" s="11">
        <v>4.9979999999999999E-5</v>
      </c>
      <c r="Q166" s="11">
        <v>0</v>
      </c>
      <c r="R166" s="11">
        <v>5.4830000000000002E-5</v>
      </c>
      <c r="S166" s="11">
        <f t="shared" si="31"/>
        <v>7.0493333333333338E-5</v>
      </c>
      <c r="T166" s="11">
        <v>7</v>
      </c>
      <c r="U166" s="11">
        <v>2</v>
      </c>
      <c r="V166" s="11">
        <v>0</v>
      </c>
      <c r="W166" s="11">
        <v>2</v>
      </c>
      <c r="X166" s="11">
        <f t="shared" si="32"/>
        <v>2.75</v>
      </c>
    </row>
    <row r="167" spans="1:24" x14ac:dyDescent="0.2">
      <c r="A167" s="9" t="s">
        <v>181</v>
      </c>
      <c r="B167" s="9" t="s">
        <v>182</v>
      </c>
      <c r="C167" s="15">
        <f t="shared" si="27"/>
        <v>3.5448252204766764</v>
      </c>
      <c r="D167" s="9">
        <f t="shared" si="28"/>
        <v>1.1222550961723645E-3</v>
      </c>
      <c r="E167" s="10">
        <v>2.14752E-3</v>
      </c>
      <c r="F167" s="10">
        <v>1.7298299999999999E-3</v>
      </c>
      <c r="G167" s="10">
        <v>1.89599E-3</v>
      </c>
      <c r="H167" s="10">
        <v>2.0459300000000001E-3</v>
      </c>
      <c r="I167" s="10">
        <f t="shared" si="29"/>
        <v>1.9548174999999999E-3</v>
      </c>
      <c r="J167" s="10">
        <v>14</v>
      </c>
      <c r="K167" s="10">
        <v>15</v>
      </c>
      <c r="L167" s="10">
        <v>12</v>
      </c>
      <c r="M167" s="10">
        <v>16</v>
      </c>
      <c r="N167" s="10">
        <f t="shared" si="30"/>
        <v>14.25</v>
      </c>
      <c r="O167" s="11">
        <v>1.1231800000000001E-3</v>
      </c>
      <c r="P167" s="11">
        <v>3.6837000000000003E-4</v>
      </c>
      <c r="Q167" s="11">
        <v>1.6281999999999999E-4</v>
      </c>
      <c r="R167" s="11">
        <v>0</v>
      </c>
      <c r="S167" s="11">
        <f t="shared" si="31"/>
        <v>5.5145666666666672E-4</v>
      </c>
      <c r="T167" s="11">
        <v>10</v>
      </c>
      <c r="U167" s="11">
        <v>2</v>
      </c>
      <c r="V167" s="11">
        <v>1</v>
      </c>
      <c r="W167" s="11">
        <v>0</v>
      </c>
      <c r="X167" s="11">
        <f t="shared" si="32"/>
        <v>3.25</v>
      </c>
    </row>
    <row r="168" spans="1:24" x14ac:dyDescent="0.2">
      <c r="A168" s="9" t="s">
        <v>561</v>
      </c>
      <c r="B168" s="9" t="s">
        <v>562</v>
      </c>
      <c r="C168" s="15">
        <f t="shared" si="27"/>
        <v>3.5420345364840298</v>
      </c>
      <c r="D168" s="9">
        <f t="shared" si="28"/>
        <v>1.0886025946158152E-2</v>
      </c>
      <c r="E168" s="10">
        <v>1.3619000000000001E-4</v>
      </c>
      <c r="F168" s="10">
        <v>3.0716000000000001E-4</v>
      </c>
      <c r="G168" s="10">
        <v>4.2083000000000002E-4</v>
      </c>
      <c r="H168" s="10">
        <v>2.2704999999999999E-4</v>
      </c>
      <c r="I168" s="10">
        <f t="shared" si="29"/>
        <v>2.7280749999999997E-4</v>
      </c>
      <c r="J168" s="10">
        <v>2</v>
      </c>
      <c r="K168" s="10">
        <v>6</v>
      </c>
      <c r="L168" s="10">
        <v>6</v>
      </c>
      <c r="M168" s="10">
        <v>4</v>
      </c>
      <c r="N168" s="10">
        <f t="shared" si="30"/>
        <v>4.5</v>
      </c>
      <c r="O168" s="11">
        <v>0</v>
      </c>
      <c r="P168" s="11">
        <v>8.1760000000000003E-5</v>
      </c>
      <c r="Q168" s="11">
        <v>7.2280000000000006E-5</v>
      </c>
      <c r="R168" s="11">
        <v>0</v>
      </c>
      <c r="S168" s="11">
        <f t="shared" si="31"/>
        <v>7.7020000000000005E-5</v>
      </c>
      <c r="T168" s="11">
        <v>0</v>
      </c>
      <c r="U168" s="11">
        <v>1</v>
      </c>
      <c r="V168" s="11">
        <v>1</v>
      </c>
      <c r="W168" s="11">
        <v>0</v>
      </c>
      <c r="X168" s="11">
        <f t="shared" si="32"/>
        <v>0.5</v>
      </c>
    </row>
    <row r="169" spans="1:24" x14ac:dyDescent="0.2">
      <c r="A169" s="9" t="s">
        <v>435</v>
      </c>
      <c r="B169" s="9" t="s">
        <v>436</v>
      </c>
      <c r="C169" s="15">
        <f t="shared" si="27"/>
        <v>3.52315838407202</v>
      </c>
      <c r="D169" s="9">
        <f t="shared" si="28"/>
        <v>4.7024620210154084E-5</v>
      </c>
      <c r="E169" s="10">
        <v>2.44554E-3</v>
      </c>
      <c r="F169" s="10">
        <v>2.52352E-3</v>
      </c>
      <c r="G169" s="10">
        <v>2.0744399999999999E-3</v>
      </c>
      <c r="H169" s="10">
        <v>2.2784599999999999E-3</v>
      </c>
      <c r="I169" s="10">
        <f t="shared" si="29"/>
        <v>2.3304899999999997E-3</v>
      </c>
      <c r="J169" s="10">
        <v>51</v>
      </c>
      <c r="K169" s="10">
        <v>70</v>
      </c>
      <c r="L169" s="10">
        <v>42</v>
      </c>
      <c r="M169" s="10">
        <v>57</v>
      </c>
      <c r="N169" s="10">
        <f t="shared" si="30"/>
        <v>55</v>
      </c>
      <c r="O169" s="11">
        <v>1.01823E-3</v>
      </c>
      <c r="P169" s="11">
        <v>4.6061000000000002E-4</v>
      </c>
      <c r="Q169" s="11">
        <v>6.6169000000000004E-4</v>
      </c>
      <c r="R169" s="11">
        <v>5.0538000000000004E-4</v>
      </c>
      <c r="S169" s="11">
        <f t="shared" si="31"/>
        <v>6.614775E-4</v>
      </c>
      <c r="T169" s="11">
        <v>29</v>
      </c>
      <c r="U169" s="11">
        <v>8</v>
      </c>
      <c r="V169" s="11">
        <v>13</v>
      </c>
      <c r="W169" s="11">
        <v>8</v>
      </c>
      <c r="X169" s="11">
        <f t="shared" si="32"/>
        <v>14.5</v>
      </c>
    </row>
    <row r="170" spans="1:24" x14ac:dyDescent="0.2">
      <c r="A170" s="9" t="s">
        <v>565</v>
      </c>
      <c r="B170" s="9" t="s">
        <v>566</v>
      </c>
      <c r="C170" s="15">
        <f t="shared" si="27"/>
        <v>3.4786591572233152</v>
      </c>
      <c r="D170" s="9">
        <f t="shared" si="28"/>
        <v>6.3339940260501064E-3</v>
      </c>
      <c r="E170" s="10">
        <v>3.5008000000000001E-4</v>
      </c>
      <c r="F170" s="10">
        <v>2.6319000000000001E-4</v>
      </c>
      <c r="G170" s="10">
        <v>1.2019999999999999E-4</v>
      </c>
      <c r="H170" s="10">
        <v>2.9182999999999998E-4</v>
      </c>
      <c r="I170" s="10">
        <f t="shared" si="29"/>
        <v>2.5632499999999996E-4</v>
      </c>
      <c r="J170" s="10">
        <v>6</v>
      </c>
      <c r="K170" s="10">
        <v>6</v>
      </c>
      <c r="L170" s="10">
        <v>2</v>
      </c>
      <c r="M170" s="10">
        <v>6</v>
      </c>
      <c r="N170" s="10">
        <f t="shared" si="30"/>
        <v>5</v>
      </c>
      <c r="O170" s="11">
        <v>8.5439999999999995E-5</v>
      </c>
      <c r="P170" s="11">
        <v>0</v>
      </c>
      <c r="Q170" s="11">
        <v>6.1929999999999998E-5</v>
      </c>
      <c r="R170" s="11">
        <v>0</v>
      </c>
      <c r="S170" s="11">
        <f t="shared" si="31"/>
        <v>7.3684999999999997E-5</v>
      </c>
      <c r="T170" s="11">
        <v>2</v>
      </c>
      <c r="U170" s="11">
        <v>0</v>
      </c>
      <c r="V170" s="11">
        <v>1</v>
      </c>
      <c r="W170" s="11">
        <v>0</v>
      </c>
      <c r="X170" s="11">
        <f t="shared" si="32"/>
        <v>0.75</v>
      </c>
    </row>
    <row r="171" spans="1:24" x14ac:dyDescent="0.2">
      <c r="A171" s="9" t="s">
        <v>567</v>
      </c>
      <c r="B171" s="9" t="s">
        <v>568</v>
      </c>
      <c r="C171" s="15">
        <f t="shared" si="27"/>
        <v>3.4784040434982386</v>
      </c>
      <c r="D171" s="9">
        <f t="shared" si="28"/>
        <v>4.6226755153851072E-2</v>
      </c>
      <c r="E171" s="10">
        <v>4.8609999999999997E-5</v>
      </c>
      <c r="F171" s="10">
        <v>7.3079999999999998E-5</v>
      </c>
      <c r="G171" s="10">
        <v>1.5019E-4</v>
      </c>
      <c r="H171" s="10">
        <v>1.8233E-4</v>
      </c>
      <c r="I171" s="10">
        <f t="shared" si="29"/>
        <v>1.1355250000000001E-4</v>
      </c>
      <c r="J171" s="10">
        <v>2</v>
      </c>
      <c r="K171" s="10">
        <v>4</v>
      </c>
      <c r="L171" s="10">
        <v>6</v>
      </c>
      <c r="M171" s="10">
        <v>9</v>
      </c>
      <c r="N171" s="10">
        <f t="shared" si="30"/>
        <v>5.25</v>
      </c>
      <c r="O171" s="11">
        <v>1.7790000000000001E-5</v>
      </c>
      <c r="P171" s="11">
        <v>2.9179999999999998E-5</v>
      </c>
      <c r="Q171" s="11">
        <v>5.1589999999999999E-5</v>
      </c>
      <c r="R171" s="11">
        <v>3.2020000000000002E-5</v>
      </c>
      <c r="S171" s="11">
        <f t="shared" si="31"/>
        <v>3.2645000000000003E-5</v>
      </c>
      <c r="T171" s="11">
        <v>1</v>
      </c>
      <c r="U171" s="11">
        <v>1</v>
      </c>
      <c r="V171" s="11">
        <v>2</v>
      </c>
      <c r="W171" s="11">
        <v>1</v>
      </c>
      <c r="X171" s="11">
        <f t="shared" si="32"/>
        <v>1.25</v>
      </c>
    </row>
    <row r="172" spans="1:24" x14ac:dyDescent="0.2">
      <c r="A172" s="9" t="s">
        <v>563</v>
      </c>
      <c r="B172" s="9" t="s">
        <v>564</v>
      </c>
      <c r="C172" s="15">
        <f t="shared" si="27"/>
        <v>3.4714164807263215</v>
      </c>
      <c r="D172" s="9">
        <f t="shared" si="28"/>
        <v>1.8089708601878652E-3</v>
      </c>
      <c r="E172" s="10">
        <v>9.0000000000000006E-5</v>
      </c>
      <c r="F172" s="10">
        <v>1.1841E-4</v>
      </c>
      <c r="G172" s="10">
        <v>9.2709999999999998E-5</v>
      </c>
      <c r="H172" s="10">
        <v>1.5006000000000001E-4</v>
      </c>
      <c r="I172" s="10">
        <f t="shared" si="29"/>
        <v>1.1279500000000001E-4</v>
      </c>
      <c r="J172" s="10">
        <v>4</v>
      </c>
      <c r="K172" s="10">
        <v>7</v>
      </c>
      <c r="L172" s="10">
        <v>4</v>
      </c>
      <c r="M172" s="10">
        <v>8</v>
      </c>
      <c r="N172" s="10">
        <f t="shared" si="30"/>
        <v>5.75</v>
      </c>
      <c r="O172" s="11">
        <v>4.9429999999999999E-5</v>
      </c>
      <c r="P172" s="11">
        <v>2.7019999999999999E-5</v>
      </c>
      <c r="Q172" s="11">
        <v>2.3879999999999998E-5</v>
      </c>
      <c r="R172" s="11">
        <v>2.9640000000000001E-5</v>
      </c>
      <c r="S172" s="11">
        <f t="shared" si="31"/>
        <v>3.2492500000000001E-5</v>
      </c>
      <c r="T172" s="11">
        <v>3</v>
      </c>
      <c r="U172" s="11">
        <v>1</v>
      </c>
      <c r="V172" s="11">
        <v>1</v>
      </c>
      <c r="W172" s="11">
        <v>1</v>
      </c>
      <c r="X172" s="11">
        <f t="shared" si="32"/>
        <v>1.5</v>
      </c>
    </row>
    <row r="173" spans="1:24" x14ac:dyDescent="0.2">
      <c r="A173" s="9" t="s">
        <v>289</v>
      </c>
      <c r="B173" s="9" t="s">
        <v>290</v>
      </c>
      <c r="C173" s="15">
        <f t="shared" si="27"/>
        <v>3.4465512595985457</v>
      </c>
      <c r="D173" s="9">
        <f t="shared" si="28"/>
        <v>1.9154575796726449E-2</v>
      </c>
      <c r="E173" s="10">
        <v>3.8367000000000002E-4</v>
      </c>
      <c r="F173" s="10">
        <v>3.1467000000000002E-4</v>
      </c>
      <c r="G173" s="10">
        <v>1.7963000000000001E-4</v>
      </c>
      <c r="H173" s="10">
        <v>1.4537999999999999E-4</v>
      </c>
      <c r="I173" s="10">
        <f t="shared" si="29"/>
        <v>2.5583750000000003E-4</v>
      </c>
      <c r="J173" s="10">
        <v>22</v>
      </c>
      <c r="K173" s="10">
        <v>24</v>
      </c>
      <c r="L173" s="10">
        <v>10</v>
      </c>
      <c r="M173" s="10">
        <v>10</v>
      </c>
      <c r="N173" s="10">
        <f t="shared" si="30"/>
        <v>16.5</v>
      </c>
      <c r="O173" s="11">
        <v>1.2769999999999999E-4</v>
      </c>
      <c r="P173" s="11">
        <v>2.0939999999999999E-5</v>
      </c>
      <c r="Q173" s="11">
        <v>7.4049999999999997E-5</v>
      </c>
      <c r="R173" s="11">
        <v>0</v>
      </c>
      <c r="S173" s="11">
        <f t="shared" si="31"/>
        <v>7.4229999999999999E-5</v>
      </c>
      <c r="T173" s="11">
        <v>10</v>
      </c>
      <c r="U173" s="11">
        <v>1</v>
      </c>
      <c r="V173" s="11">
        <v>4</v>
      </c>
      <c r="W173" s="11">
        <v>0</v>
      </c>
      <c r="X173" s="11">
        <f t="shared" si="32"/>
        <v>3.75</v>
      </c>
    </row>
    <row r="174" spans="1:24" x14ac:dyDescent="0.2">
      <c r="A174" s="9" t="s">
        <v>569</v>
      </c>
      <c r="B174" s="9" t="s">
        <v>570</v>
      </c>
      <c r="C174" s="15">
        <f t="shared" si="27"/>
        <v>3.4420828905419767</v>
      </c>
      <c r="D174" s="9">
        <f t="shared" si="28"/>
        <v>4.6705712088845726E-2</v>
      </c>
      <c r="E174" s="10">
        <v>1.5422E-4</v>
      </c>
      <c r="F174" s="10">
        <v>0</v>
      </c>
      <c r="G174" s="10">
        <v>1.059E-4</v>
      </c>
      <c r="H174" s="10">
        <v>1.2856E-4</v>
      </c>
      <c r="I174" s="10">
        <f t="shared" si="29"/>
        <v>1.2956E-4</v>
      </c>
      <c r="J174" s="10">
        <v>3</v>
      </c>
      <c r="K174" s="10">
        <v>0</v>
      </c>
      <c r="L174" s="10">
        <v>2</v>
      </c>
      <c r="M174" s="10">
        <v>3</v>
      </c>
      <c r="N174" s="10">
        <f t="shared" si="30"/>
        <v>2</v>
      </c>
      <c r="O174" s="11">
        <v>3.7639999999999999E-5</v>
      </c>
      <c r="P174" s="11">
        <v>0</v>
      </c>
      <c r="Q174" s="11">
        <v>0</v>
      </c>
      <c r="R174" s="11">
        <v>0</v>
      </c>
      <c r="S174" s="11">
        <f t="shared" si="31"/>
        <v>3.7639999999999999E-5</v>
      </c>
      <c r="T174" s="11">
        <v>1</v>
      </c>
      <c r="U174" s="11">
        <v>0</v>
      </c>
      <c r="V174" s="11">
        <v>0</v>
      </c>
      <c r="W174" s="11">
        <v>0</v>
      </c>
      <c r="X174" s="11">
        <f t="shared" si="32"/>
        <v>0.25</v>
      </c>
    </row>
    <row r="175" spans="1:24" x14ac:dyDescent="0.2">
      <c r="A175" s="9" t="s">
        <v>305</v>
      </c>
      <c r="B175" s="9" t="s">
        <v>306</v>
      </c>
      <c r="C175" s="15">
        <f t="shared" si="27"/>
        <v>3.3784141300263055</v>
      </c>
      <c r="D175" s="9">
        <f t="shared" si="28"/>
        <v>1.0779884374107329E-4</v>
      </c>
      <c r="E175" s="10">
        <v>6.3102000000000004E-4</v>
      </c>
      <c r="F175" s="10">
        <v>5.4217999999999996E-4</v>
      </c>
      <c r="G175" s="10">
        <v>5.1068999999999995E-4</v>
      </c>
      <c r="H175" s="10">
        <v>5.6360000000000004E-4</v>
      </c>
      <c r="I175" s="10">
        <f t="shared" si="29"/>
        <v>5.618725E-4</v>
      </c>
      <c r="J175" s="10">
        <v>14</v>
      </c>
      <c r="K175" s="10">
        <v>16</v>
      </c>
      <c r="L175" s="10">
        <v>11</v>
      </c>
      <c r="M175" s="10">
        <v>15</v>
      </c>
      <c r="N175" s="10">
        <f t="shared" si="30"/>
        <v>14</v>
      </c>
      <c r="O175" s="11">
        <v>1.9802E-4</v>
      </c>
      <c r="P175" s="11">
        <v>2.1647999999999999E-4</v>
      </c>
      <c r="Q175" s="11">
        <v>1.9137000000000001E-4</v>
      </c>
      <c r="R175" s="11">
        <v>5.9379999999999997E-5</v>
      </c>
      <c r="S175" s="11">
        <f t="shared" si="31"/>
        <v>1.6631250000000001E-4</v>
      </c>
      <c r="T175" s="11">
        <v>6</v>
      </c>
      <c r="U175" s="11">
        <v>4</v>
      </c>
      <c r="V175" s="11">
        <v>4</v>
      </c>
      <c r="W175" s="11">
        <v>1</v>
      </c>
      <c r="X175" s="11">
        <f t="shared" si="32"/>
        <v>3.75</v>
      </c>
    </row>
    <row r="176" spans="1:24" x14ac:dyDescent="0.2">
      <c r="A176" s="9" t="s">
        <v>571</v>
      </c>
      <c r="B176" s="9" t="s">
        <v>572</v>
      </c>
      <c r="C176" s="15">
        <f t="shared" si="27"/>
        <v>3.3713100520933819</v>
      </c>
      <c r="D176" s="9">
        <f t="shared" si="28"/>
        <v>3.6919781037864877E-2</v>
      </c>
      <c r="E176" s="10">
        <v>1.5891000000000001E-4</v>
      </c>
      <c r="F176" s="10">
        <v>9.7750000000000004E-5</v>
      </c>
      <c r="G176" s="10">
        <v>4.464E-5</v>
      </c>
      <c r="H176" s="10">
        <v>4.8170000000000001E-5</v>
      </c>
      <c r="I176" s="10">
        <f t="shared" si="29"/>
        <v>8.73675E-5</v>
      </c>
      <c r="J176" s="10">
        <v>11</v>
      </c>
      <c r="K176" s="10">
        <v>9</v>
      </c>
      <c r="L176" s="10">
        <v>3</v>
      </c>
      <c r="M176" s="10">
        <v>4</v>
      </c>
      <c r="N176" s="10">
        <f t="shared" si="30"/>
        <v>6.75</v>
      </c>
      <c r="O176" s="11">
        <v>2.1160000000000001E-5</v>
      </c>
      <c r="P176" s="11">
        <v>0</v>
      </c>
      <c r="Q176" s="11">
        <v>3.0670000000000003E-5</v>
      </c>
      <c r="R176" s="11">
        <v>0</v>
      </c>
      <c r="S176" s="11">
        <f t="shared" si="31"/>
        <v>2.5915000000000002E-5</v>
      </c>
      <c r="T176" s="11">
        <v>2</v>
      </c>
      <c r="U176" s="11">
        <v>0</v>
      </c>
      <c r="V176" s="11">
        <v>2</v>
      </c>
      <c r="W176" s="11">
        <v>0</v>
      </c>
      <c r="X176" s="11">
        <f t="shared" si="32"/>
        <v>1</v>
      </c>
    </row>
    <row r="177" spans="1:24" x14ac:dyDescent="0.2">
      <c r="A177" s="9" t="s">
        <v>573</v>
      </c>
      <c r="B177" s="9" t="s">
        <v>574</v>
      </c>
      <c r="C177" s="15">
        <f t="shared" si="27"/>
        <v>3.3391814934994231</v>
      </c>
      <c r="D177" s="9">
        <f t="shared" si="28"/>
        <v>3.1616364740238872E-3</v>
      </c>
      <c r="E177" s="10">
        <v>1.31802E-3</v>
      </c>
      <c r="F177" s="10">
        <v>7.3276000000000005E-4</v>
      </c>
      <c r="G177" s="10">
        <v>1.1978799999999999E-3</v>
      </c>
      <c r="H177" s="10">
        <v>8.4018999999999999E-4</v>
      </c>
      <c r="I177" s="10">
        <f t="shared" si="29"/>
        <v>1.0222125000000002E-3</v>
      </c>
      <c r="J177" s="10">
        <v>17</v>
      </c>
      <c r="K177" s="10">
        <v>12.571428571428571</v>
      </c>
      <c r="L177" s="10">
        <v>15</v>
      </c>
      <c r="M177" s="10">
        <v>13</v>
      </c>
      <c r="N177" s="10">
        <f t="shared" si="30"/>
        <v>14.392857142857142</v>
      </c>
      <c r="O177" s="11">
        <v>4.2577000000000001E-4</v>
      </c>
      <c r="P177" s="11">
        <v>1.8619E-4</v>
      </c>
      <c r="Q177" s="11">
        <v>0</v>
      </c>
      <c r="R177" s="11">
        <v>3.0642000000000001E-4</v>
      </c>
      <c r="S177" s="11">
        <f t="shared" si="31"/>
        <v>3.0612666666666668E-4</v>
      </c>
      <c r="T177" s="11">
        <v>7.5</v>
      </c>
      <c r="U177" s="11">
        <v>2</v>
      </c>
      <c r="V177" s="11">
        <v>0</v>
      </c>
      <c r="W177" s="11">
        <v>3</v>
      </c>
      <c r="X177" s="11">
        <f t="shared" si="32"/>
        <v>3.125</v>
      </c>
    </row>
    <row r="178" spans="1:24" x14ac:dyDescent="0.2">
      <c r="A178" s="9" t="s">
        <v>141</v>
      </c>
      <c r="B178" s="9" t="s">
        <v>142</v>
      </c>
      <c r="C178" s="15">
        <f t="shared" si="27"/>
        <v>3.3066817124655974</v>
      </c>
      <c r="D178" s="9">
        <f t="shared" si="28"/>
        <v>6.4556881173479519E-3</v>
      </c>
      <c r="E178" s="10">
        <v>2.1699900000000001E-3</v>
      </c>
      <c r="F178" s="10">
        <v>2.1752E-3</v>
      </c>
      <c r="G178" s="10">
        <v>3.72522E-3</v>
      </c>
      <c r="H178" s="10">
        <v>2.0099100000000002E-3</v>
      </c>
      <c r="I178" s="10">
        <f t="shared" si="29"/>
        <v>2.5200800000000001E-3</v>
      </c>
      <c r="J178" s="10">
        <v>27</v>
      </c>
      <c r="K178" s="10">
        <v>36</v>
      </c>
      <c r="L178" s="10">
        <v>45</v>
      </c>
      <c r="M178" s="10">
        <v>30</v>
      </c>
      <c r="N178" s="10">
        <f t="shared" si="30"/>
        <v>34.5</v>
      </c>
      <c r="O178" s="11">
        <v>1.11812E-3</v>
      </c>
      <c r="P178" s="11">
        <v>8.6852000000000001E-4</v>
      </c>
      <c r="Q178" s="11">
        <v>4.2654999999999999E-4</v>
      </c>
      <c r="R178" s="11">
        <v>6.3528E-4</v>
      </c>
      <c r="S178" s="11">
        <f t="shared" si="31"/>
        <v>7.6211750000000004E-4</v>
      </c>
      <c r="T178" s="11">
        <v>19</v>
      </c>
      <c r="U178" s="11">
        <v>9</v>
      </c>
      <c r="V178" s="11">
        <v>5</v>
      </c>
      <c r="W178" s="11">
        <v>6</v>
      </c>
      <c r="X178" s="11">
        <f t="shared" si="32"/>
        <v>9.75</v>
      </c>
    </row>
    <row r="179" spans="1:24" x14ac:dyDescent="0.2">
      <c r="A179" s="9" t="s">
        <v>313</v>
      </c>
      <c r="B179" s="9" t="s">
        <v>314</v>
      </c>
      <c r="C179" s="15">
        <f t="shared" si="27"/>
        <v>3.2801832329317273</v>
      </c>
      <c r="D179" s="9">
        <f t="shared" si="28"/>
        <v>1.7840603503581633E-3</v>
      </c>
      <c r="E179" s="10">
        <v>8.3916000000000004E-4</v>
      </c>
      <c r="F179" s="10">
        <v>5.7353000000000005E-4</v>
      </c>
      <c r="G179" s="10">
        <v>6.2861999999999998E-4</v>
      </c>
      <c r="H179" s="10">
        <v>5.7233999999999996E-4</v>
      </c>
      <c r="I179" s="10">
        <f t="shared" si="29"/>
        <v>6.5341250000000009E-4</v>
      </c>
      <c r="J179" s="10">
        <v>11</v>
      </c>
      <c r="K179" s="10">
        <v>10</v>
      </c>
      <c r="L179" s="10">
        <v>8</v>
      </c>
      <c r="M179" s="10">
        <v>9</v>
      </c>
      <c r="N179" s="10">
        <f t="shared" si="30"/>
        <v>9.5</v>
      </c>
      <c r="O179" s="11">
        <v>3.3514999999999999E-4</v>
      </c>
      <c r="P179" s="11">
        <v>0</v>
      </c>
      <c r="Q179" s="11">
        <v>1.6195000000000001E-4</v>
      </c>
      <c r="R179" s="11">
        <v>1.005E-4</v>
      </c>
      <c r="S179" s="11">
        <f t="shared" si="31"/>
        <v>1.9919999999999999E-4</v>
      </c>
      <c r="T179" s="11">
        <v>6</v>
      </c>
      <c r="U179" s="11">
        <v>0</v>
      </c>
      <c r="V179" s="11">
        <v>2</v>
      </c>
      <c r="W179" s="11">
        <v>1</v>
      </c>
      <c r="X179" s="11">
        <f t="shared" si="32"/>
        <v>2.25</v>
      </c>
    </row>
    <row r="180" spans="1:24" x14ac:dyDescent="0.2">
      <c r="A180" s="9" t="s">
        <v>575</v>
      </c>
      <c r="B180" s="9" t="s">
        <v>576</v>
      </c>
      <c r="C180" s="15">
        <f t="shared" si="27"/>
        <v>3.264266183729271</v>
      </c>
      <c r="D180" s="9">
        <f t="shared" si="28"/>
        <v>5.8537295872840072E-3</v>
      </c>
      <c r="E180" s="10">
        <v>5.6035000000000004E-4</v>
      </c>
      <c r="F180" s="10">
        <v>5.4414999999999997E-4</v>
      </c>
      <c r="G180" s="10">
        <v>4.8097999999999999E-4</v>
      </c>
      <c r="H180" s="10">
        <v>2.5302000000000001E-4</v>
      </c>
      <c r="I180" s="10">
        <f t="shared" si="29"/>
        <v>4.5962500000000002E-4</v>
      </c>
      <c r="J180" s="10">
        <v>24</v>
      </c>
      <c r="K180" s="10">
        <v>31</v>
      </c>
      <c r="L180" s="10">
        <v>20</v>
      </c>
      <c r="M180" s="10">
        <v>13</v>
      </c>
      <c r="N180" s="10">
        <f t="shared" si="30"/>
        <v>22</v>
      </c>
      <c r="O180" s="11">
        <v>1.8804999999999999E-4</v>
      </c>
      <c r="P180" s="11">
        <v>1.4017000000000001E-4</v>
      </c>
      <c r="Q180" s="11">
        <v>1.7348E-4</v>
      </c>
      <c r="R180" s="11">
        <v>6.1519999999999994E-5</v>
      </c>
      <c r="S180" s="11">
        <f t="shared" si="31"/>
        <v>1.40805E-4</v>
      </c>
      <c r="T180" s="11">
        <v>11</v>
      </c>
      <c r="U180" s="11">
        <v>5</v>
      </c>
      <c r="V180" s="11">
        <v>7</v>
      </c>
      <c r="W180" s="11">
        <v>2</v>
      </c>
      <c r="X180" s="11">
        <f t="shared" si="32"/>
        <v>6.25</v>
      </c>
    </row>
    <row r="181" spans="1:24" x14ac:dyDescent="0.2">
      <c r="A181" s="9" t="s">
        <v>151</v>
      </c>
      <c r="B181" s="9" t="s">
        <v>152</v>
      </c>
      <c r="C181" s="15">
        <f t="shared" si="27"/>
        <v>3.2483396842678283</v>
      </c>
      <c r="D181" s="9">
        <f t="shared" si="28"/>
        <v>2.4920290172086206E-3</v>
      </c>
      <c r="E181" s="10">
        <v>5.3550000000000001E-5</v>
      </c>
      <c r="F181" s="10">
        <v>7.203E-5</v>
      </c>
      <c r="G181" s="10">
        <v>9.8679999999999997E-5</v>
      </c>
      <c r="H181" s="10">
        <v>7.4099999999999999E-5</v>
      </c>
      <c r="I181" s="10">
        <f t="shared" si="29"/>
        <v>7.4590000000000002E-5</v>
      </c>
      <c r="J181" s="10">
        <v>3.9999999999999982</v>
      </c>
      <c r="K181" s="10">
        <v>7.1558441558441528</v>
      </c>
      <c r="L181" s="10">
        <v>7.1558441558441528</v>
      </c>
      <c r="M181" s="10">
        <v>6.6396103896103869</v>
      </c>
      <c r="N181" s="10">
        <f t="shared" si="30"/>
        <v>6.2378246753246724</v>
      </c>
      <c r="O181" s="11">
        <v>1.3370000000000001E-5</v>
      </c>
      <c r="P181" s="11">
        <v>2.5049999999999999E-5</v>
      </c>
      <c r="Q181" s="11">
        <v>3.4879999999999998E-5</v>
      </c>
      <c r="R181" s="11">
        <v>1.855E-5</v>
      </c>
      <c r="S181" s="11">
        <f t="shared" si="31"/>
        <v>2.2962499999999999E-5</v>
      </c>
      <c r="T181" s="11">
        <v>1.3636363636363638</v>
      </c>
      <c r="U181" s="11">
        <v>1.5584415584415585</v>
      </c>
      <c r="V181" s="11">
        <v>2.4545454545454541</v>
      </c>
      <c r="W181" s="11">
        <v>1.051948051948052</v>
      </c>
      <c r="X181" s="11">
        <f t="shared" si="32"/>
        <v>1.6071428571428572</v>
      </c>
    </row>
    <row r="182" spans="1:24" x14ac:dyDescent="0.2">
      <c r="A182" s="9" t="s">
        <v>151</v>
      </c>
      <c r="B182" s="9" t="s">
        <v>155</v>
      </c>
      <c r="C182" s="15">
        <f t="shared" si="27"/>
        <v>3.2480451781059942</v>
      </c>
      <c r="D182" s="9">
        <f t="shared" si="28"/>
        <v>2.4935377610729947E-3</v>
      </c>
      <c r="E182" s="10">
        <v>5.3680000000000001E-5</v>
      </c>
      <c r="F182" s="10">
        <v>7.2200000000000007E-5</v>
      </c>
      <c r="G182" s="10">
        <v>9.8919999999999995E-5</v>
      </c>
      <c r="H182" s="10">
        <v>7.428E-5</v>
      </c>
      <c r="I182" s="10">
        <f t="shared" si="29"/>
        <v>7.4769999999999991E-5</v>
      </c>
      <c r="J182" s="10">
        <v>3.9999999999999982</v>
      </c>
      <c r="K182" s="10">
        <v>7.1558441558441528</v>
      </c>
      <c r="L182" s="10">
        <v>7.1558441558441528</v>
      </c>
      <c r="M182" s="10">
        <v>6.6396103896103869</v>
      </c>
      <c r="N182" s="10">
        <f t="shared" si="30"/>
        <v>6.2378246753246724</v>
      </c>
      <c r="O182" s="11">
        <v>1.34E-5</v>
      </c>
      <c r="P182" s="11">
        <v>2.5109999999999998E-5</v>
      </c>
      <c r="Q182" s="11">
        <v>3.4969999999999999E-5</v>
      </c>
      <c r="R182" s="11">
        <v>1.8600000000000001E-5</v>
      </c>
      <c r="S182" s="11">
        <f t="shared" si="31"/>
        <v>2.302E-5</v>
      </c>
      <c r="T182" s="11">
        <v>1.3636363636363638</v>
      </c>
      <c r="U182" s="11">
        <v>1.5584415584415585</v>
      </c>
      <c r="V182" s="11">
        <v>2.4545454545454541</v>
      </c>
      <c r="W182" s="11">
        <v>1.051948051948052</v>
      </c>
      <c r="X182" s="11">
        <f t="shared" si="32"/>
        <v>1.6071428571428572</v>
      </c>
    </row>
    <row r="183" spans="1:24" x14ac:dyDescent="0.2">
      <c r="A183" s="9" t="s">
        <v>151</v>
      </c>
      <c r="B183" s="9" t="s">
        <v>156</v>
      </c>
      <c r="C183" s="15">
        <f t="shared" si="27"/>
        <v>3.2476997829008583</v>
      </c>
      <c r="D183" s="9">
        <f t="shared" si="28"/>
        <v>2.4914643269380375E-3</v>
      </c>
      <c r="E183" s="10">
        <v>5.6390000000000001E-5</v>
      </c>
      <c r="F183" s="10">
        <v>7.5840000000000006E-5</v>
      </c>
      <c r="G183" s="10">
        <v>1.039E-4</v>
      </c>
      <c r="H183" s="10">
        <v>7.8020000000000002E-5</v>
      </c>
      <c r="I183" s="10">
        <f t="shared" si="29"/>
        <v>7.8537500000000005E-5</v>
      </c>
      <c r="J183" s="10">
        <v>3.9999999999999982</v>
      </c>
      <c r="K183" s="10">
        <v>7.1558441558441528</v>
      </c>
      <c r="L183" s="10">
        <v>7.1558441558441528</v>
      </c>
      <c r="M183" s="10">
        <v>6.6396103896103869</v>
      </c>
      <c r="N183" s="10">
        <f t="shared" si="30"/>
        <v>6.2378246753246724</v>
      </c>
      <c r="O183" s="11">
        <v>1.4080000000000001E-5</v>
      </c>
      <c r="P183" s="11">
        <v>2.6380000000000002E-5</v>
      </c>
      <c r="Q183" s="11">
        <v>3.6730000000000002E-5</v>
      </c>
      <c r="R183" s="11">
        <v>1.9539999999999999E-5</v>
      </c>
      <c r="S183" s="11">
        <f t="shared" si="31"/>
        <v>2.4182500000000001E-5</v>
      </c>
      <c r="T183" s="11">
        <v>1.3636363636363638</v>
      </c>
      <c r="U183" s="11">
        <v>1.5584415584415585</v>
      </c>
      <c r="V183" s="11">
        <v>2.4545454545454541</v>
      </c>
      <c r="W183" s="11">
        <v>1.051948051948052</v>
      </c>
      <c r="X183" s="11">
        <f t="shared" si="32"/>
        <v>1.6071428571428572</v>
      </c>
    </row>
    <row r="184" spans="1:24" x14ac:dyDescent="0.2">
      <c r="A184" s="9" t="s">
        <v>577</v>
      </c>
      <c r="B184" s="9" t="s">
        <v>578</v>
      </c>
      <c r="C184" s="15">
        <f t="shared" si="27"/>
        <v>3.2396633938272106</v>
      </c>
      <c r="D184" s="9">
        <f t="shared" si="28"/>
        <v>2.783935358980525E-2</v>
      </c>
      <c r="E184" s="10">
        <v>9.6389999999999996E-4</v>
      </c>
      <c r="F184" s="10">
        <v>1.88412E-3</v>
      </c>
      <c r="G184" s="10">
        <v>1.9856700000000001E-3</v>
      </c>
      <c r="H184" s="10">
        <v>1.60702E-3</v>
      </c>
      <c r="I184" s="10">
        <f t="shared" si="29"/>
        <v>1.6101774999999999E-3</v>
      </c>
      <c r="J184" s="10">
        <v>10</v>
      </c>
      <c r="K184" s="10">
        <v>26</v>
      </c>
      <c r="L184" s="10">
        <v>20</v>
      </c>
      <c r="M184" s="10">
        <v>20</v>
      </c>
      <c r="N184" s="10">
        <f t="shared" si="30"/>
        <v>19</v>
      </c>
      <c r="O184" s="11">
        <v>1.41157E-3</v>
      </c>
      <c r="P184" s="11">
        <v>3.4720999999999998E-4</v>
      </c>
      <c r="Q184" s="11">
        <v>1.0231E-4</v>
      </c>
      <c r="R184" s="11">
        <v>1.2699E-4</v>
      </c>
      <c r="S184" s="11">
        <f t="shared" si="31"/>
        <v>4.9701999999999993E-4</v>
      </c>
      <c r="T184" s="11">
        <v>20</v>
      </c>
      <c r="U184" s="11">
        <v>3</v>
      </c>
      <c r="V184" s="11">
        <v>1</v>
      </c>
      <c r="W184" s="11">
        <v>1</v>
      </c>
      <c r="X184" s="11">
        <f t="shared" si="32"/>
        <v>6.25</v>
      </c>
    </row>
    <row r="185" spans="1:24" x14ac:dyDescent="0.2">
      <c r="A185" s="9" t="s">
        <v>151</v>
      </c>
      <c r="B185" s="9" t="s">
        <v>153</v>
      </c>
      <c r="C185" s="15">
        <f t="shared" si="27"/>
        <v>3.2176057882043407</v>
      </c>
      <c r="D185" s="9">
        <f t="shared" si="28"/>
        <v>2.7102529643609407E-3</v>
      </c>
      <c r="E185" s="10">
        <v>5.3180000000000002E-5</v>
      </c>
      <c r="F185" s="10">
        <v>7.1520000000000006E-5</v>
      </c>
      <c r="G185" s="10">
        <v>9.7990000000000002E-5</v>
      </c>
      <c r="H185" s="10">
        <v>7.0820000000000003E-5</v>
      </c>
      <c r="I185" s="10">
        <f t="shared" si="29"/>
        <v>7.3377499999999993E-5</v>
      </c>
      <c r="J185" s="10">
        <v>3.9999999999999982</v>
      </c>
      <c r="K185" s="10">
        <v>7.1558441558441528</v>
      </c>
      <c r="L185" s="10">
        <v>7.1558441558441528</v>
      </c>
      <c r="M185" s="10">
        <v>6.3896103896103869</v>
      </c>
      <c r="N185" s="10">
        <f t="shared" si="30"/>
        <v>6.1753246753246724</v>
      </c>
      <c r="O185" s="11">
        <v>1.327E-5</v>
      </c>
      <c r="P185" s="11">
        <v>2.4879999999999999E-5</v>
      </c>
      <c r="Q185" s="11">
        <v>3.464E-5</v>
      </c>
      <c r="R185" s="11">
        <v>1.8430000000000001E-5</v>
      </c>
      <c r="S185" s="11">
        <f t="shared" si="31"/>
        <v>2.2804999999999999E-5</v>
      </c>
      <c r="T185" s="11">
        <v>1.3636363636363638</v>
      </c>
      <c r="U185" s="11">
        <v>1.5584415584415585</v>
      </c>
      <c r="V185" s="11">
        <v>2.4545454545454541</v>
      </c>
      <c r="W185" s="11">
        <v>1.051948051948052</v>
      </c>
      <c r="X185" s="11">
        <f t="shared" si="32"/>
        <v>1.6071428571428572</v>
      </c>
    </row>
    <row r="186" spans="1:24" x14ac:dyDescent="0.2">
      <c r="A186" s="9" t="s">
        <v>151</v>
      </c>
      <c r="B186" s="9" t="s">
        <v>157</v>
      </c>
      <c r="C186" s="15">
        <f t="shared" si="27"/>
        <v>3.2175063505503805</v>
      </c>
      <c r="D186" s="9">
        <f t="shared" si="28"/>
        <v>2.710777068910597E-3</v>
      </c>
      <c r="E186" s="10">
        <v>5.5080000000000001E-5</v>
      </c>
      <c r="F186" s="10">
        <v>7.4079999999999995E-5</v>
      </c>
      <c r="G186" s="10">
        <v>1.0149000000000001E-4</v>
      </c>
      <c r="H186" s="10">
        <v>7.3339999999999999E-5</v>
      </c>
      <c r="I186" s="10">
        <f t="shared" si="29"/>
        <v>7.5997499999999992E-5</v>
      </c>
      <c r="J186" s="10">
        <v>3.9999999999999982</v>
      </c>
      <c r="K186" s="10">
        <v>7.1558441558441528</v>
      </c>
      <c r="L186" s="10">
        <v>7.1558441558441528</v>
      </c>
      <c r="M186" s="10">
        <v>6.3896103896103869</v>
      </c>
      <c r="N186" s="10">
        <f t="shared" si="30"/>
        <v>6.1753246753246724</v>
      </c>
      <c r="O186" s="11">
        <v>1.375E-5</v>
      </c>
      <c r="P186" s="11">
        <v>2.5769999999999999E-5</v>
      </c>
      <c r="Q186" s="11">
        <v>3.5880000000000002E-5</v>
      </c>
      <c r="R186" s="11">
        <v>1.908E-5</v>
      </c>
      <c r="S186" s="11">
        <f t="shared" si="31"/>
        <v>2.3620000000000001E-5</v>
      </c>
      <c r="T186" s="11">
        <v>1.3636363636363638</v>
      </c>
      <c r="U186" s="11">
        <v>1.5584415584415585</v>
      </c>
      <c r="V186" s="11">
        <v>2.4545454545454541</v>
      </c>
      <c r="W186" s="11">
        <v>1.051948051948052</v>
      </c>
      <c r="X186" s="11">
        <f t="shared" si="32"/>
        <v>1.6071428571428572</v>
      </c>
    </row>
    <row r="187" spans="1:24" x14ac:dyDescent="0.2">
      <c r="A187" s="9" t="s">
        <v>151</v>
      </c>
      <c r="B187" s="9" t="s">
        <v>154</v>
      </c>
      <c r="C187" s="15">
        <f t="shared" si="27"/>
        <v>3.2174973488865324</v>
      </c>
      <c r="D187" s="9">
        <f t="shared" si="28"/>
        <v>2.712562240590148E-3</v>
      </c>
      <c r="E187" s="10">
        <v>5.4969999999999997E-5</v>
      </c>
      <c r="F187" s="10">
        <v>7.394E-5</v>
      </c>
      <c r="G187" s="10">
        <v>1.013E-4</v>
      </c>
      <c r="H187" s="10">
        <v>7.3200000000000004E-5</v>
      </c>
      <c r="I187" s="10">
        <f t="shared" si="29"/>
        <v>7.5852499999999999E-5</v>
      </c>
      <c r="J187" s="10">
        <v>3.9999999999999982</v>
      </c>
      <c r="K187" s="10">
        <v>7.1558441558441528</v>
      </c>
      <c r="L187" s="10">
        <v>7.1558441558441528</v>
      </c>
      <c r="M187" s="10">
        <v>6.3896103896103869</v>
      </c>
      <c r="N187" s="10">
        <f t="shared" si="30"/>
        <v>6.1753246753246724</v>
      </c>
      <c r="O187" s="11">
        <v>1.3720000000000001E-5</v>
      </c>
      <c r="P187" s="11">
        <v>2.5720000000000001E-5</v>
      </c>
      <c r="Q187" s="11">
        <v>3.5809999999999998E-5</v>
      </c>
      <c r="R187" s="11">
        <v>1.9049999999999999E-5</v>
      </c>
      <c r="S187" s="11">
        <f t="shared" si="31"/>
        <v>2.3575E-5</v>
      </c>
      <c r="T187" s="11">
        <v>1.3636363636363638</v>
      </c>
      <c r="U187" s="11">
        <v>1.5584415584415585</v>
      </c>
      <c r="V187" s="11">
        <v>2.4545454545454541</v>
      </c>
      <c r="W187" s="11">
        <v>1.051948051948052</v>
      </c>
      <c r="X187" s="11">
        <f t="shared" si="32"/>
        <v>1.6071428571428572</v>
      </c>
    </row>
    <row r="188" spans="1:24" x14ac:dyDescent="0.2">
      <c r="A188" s="9" t="s">
        <v>587</v>
      </c>
      <c r="B188" s="9" t="s">
        <v>588</v>
      </c>
      <c r="C188" s="15">
        <f t="shared" si="27"/>
        <v>3.1919739696312361</v>
      </c>
      <c r="D188" s="9">
        <f t="shared" si="28"/>
        <v>2.7494976843354502E-2</v>
      </c>
      <c r="E188" s="10">
        <v>1.5132000000000001E-4</v>
      </c>
      <c r="F188" s="10">
        <v>1.5168000000000001E-4</v>
      </c>
      <c r="G188" s="10">
        <v>8.6589999999999996E-5</v>
      </c>
      <c r="H188" s="10">
        <v>4.2049999999999999E-5</v>
      </c>
      <c r="I188" s="10">
        <f t="shared" si="29"/>
        <v>1.0791E-4</v>
      </c>
      <c r="J188" s="10">
        <v>9</v>
      </c>
      <c r="K188" s="10">
        <v>12</v>
      </c>
      <c r="L188" s="10">
        <v>5</v>
      </c>
      <c r="M188" s="10">
        <v>3</v>
      </c>
      <c r="N188" s="10">
        <f t="shared" si="30"/>
        <v>7.25</v>
      </c>
      <c r="O188" s="11">
        <v>3.693E-5</v>
      </c>
      <c r="P188" s="11">
        <v>2.0190000000000002E-5</v>
      </c>
      <c r="Q188" s="11">
        <v>0</v>
      </c>
      <c r="R188" s="11">
        <v>4.4299999999999999E-5</v>
      </c>
      <c r="S188" s="11">
        <f t="shared" si="31"/>
        <v>3.3806666666666669E-5</v>
      </c>
      <c r="T188" s="11">
        <v>3</v>
      </c>
      <c r="U188" s="11">
        <v>1</v>
      </c>
      <c r="V188" s="11">
        <v>0</v>
      </c>
      <c r="W188" s="11">
        <v>2</v>
      </c>
      <c r="X188" s="11">
        <f t="shared" si="32"/>
        <v>1.5</v>
      </c>
    </row>
    <row r="189" spans="1:24" x14ac:dyDescent="0.2">
      <c r="A189" s="9" t="s">
        <v>583</v>
      </c>
      <c r="B189" s="9" t="s">
        <v>584</v>
      </c>
      <c r="C189" s="15">
        <f t="shared" si="27"/>
        <v>3.189159570960296</v>
      </c>
      <c r="D189" s="9">
        <f t="shared" si="28"/>
        <v>8.9062821242826672E-3</v>
      </c>
      <c r="E189" s="10">
        <v>1.08347E-3</v>
      </c>
      <c r="F189" s="10">
        <v>4.0727999999999999E-4</v>
      </c>
      <c r="G189" s="10">
        <v>7.4399999999999998E-4</v>
      </c>
      <c r="H189" s="10">
        <v>1.05372E-3</v>
      </c>
      <c r="I189" s="10">
        <f t="shared" si="29"/>
        <v>8.2211749999999998E-4</v>
      </c>
      <c r="J189" s="10">
        <v>6</v>
      </c>
      <c r="K189" s="10">
        <v>3</v>
      </c>
      <c r="L189" s="10">
        <v>4</v>
      </c>
      <c r="M189" s="10">
        <v>7</v>
      </c>
      <c r="N189" s="10">
        <f t="shared" si="30"/>
        <v>5</v>
      </c>
      <c r="O189" s="11">
        <v>1.3222E-4</v>
      </c>
      <c r="P189" s="11">
        <v>0</v>
      </c>
      <c r="Q189" s="11">
        <v>3.8335000000000002E-4</v>
      </c>
      <c r="R189" s="11">
        <v>0</v>
      </c>
      <c r="S189" s="11">
        <f t="shared" si="31"/>
        <v>2.5778500000000001E-4</v>
      </c>
      <c r="T189" s="11">
        <v>1</v>
      </c>
      <c r="U189" s="11">
        <v>0</v>
      </c>
      <c r="V189" s="11">
        <v>2</v>
      </c>
      <c r="W189" s="11">
        <v>0</v>
      </c>
      <c r="X189" s="11">
        <f t="shared" si="32"/>
        <v>0.75</v>
      </c>
    </row>
    <row r="190" spans="1:24" x14ac:dyDescent="0.2">
      <c r="A190" s="9" t="s">
        <v>585</v>
      </c>
      <c r="B190" s="9" t="s">
        <v>586</v>
      </c>
      <c r="C190" s="15">
        <f t="shared" si="27"/>
        <v>3.181354547433473</v>
      </c>
      <c r="D190" s="9">
        <f t="shared" si="28"/>
        <v>1.2337585572092013E-2</v>
      </c>
      <c r="E190" s="10">
        <v>2.2547600000000002E-3</v>
      </c>
      <c r="F190" s="10">
        <v>2.73829E-3</v>
      </c>
      <c r="G190" s="10">
        <v>2.5011E-3</v>
      </c>
      <c r="H190" s="10">
        <v>3.7591600000000001E-3</v>
      </c>
      <c r="I190" s="10">
        <f t="shared" si="29"/>
        <v>2.8133275000000002E-3</v>
      </c>
      <c r="J190" s="10">
        <v>26</v>
      </c>
      <c r="K190" s="10">
        <v>42</v>
      </c>
      <c r="L190" s="10">
        <v>28</v>
      </c>
      <c r="M190" s="10">
        <v>52</v>
      </c>
      <c r="N190" s="10">
        <f t="shared" si="30"/>
        <v>37</v>
      </c>
      <c r="O190" s="11">
        <v>2.0954699999999999E-3</v>
      </c>
      <c r="P190" s="11">
        <v>9.3714999999999998E-4</v>
      </c>
      <c r="Q190" s="11">
        <v>2.7615000000000002E-4</v>
      </c>
      <c r="R190" s="11">
        <v>2.285E-4</v>
      </c>
      <c r="S190" s="11">
        <f t="shared" si="31"/>
        <v>8.8431749999999998E-4</v>
      </c>
      <c r="T190" s="11">
        <v>33</v>
      </c>
      <c r="U190" s="11">
        <v>9</v>
      </c>
      <c r="V190" s="11">
        <v>3</v>
      </c>
      <c r="W190" s="11">
        <v>2</v>
      </c>
      <c r="X190" s="11">
        <f t="shared" si="32"/>
        <v>11.75</v>
      </c>
    </row>
    <row r="191" spans="1:24" x14ac:dyDescent="0.2">
      <c r="A191" s="9" t="s">
        <v>179</v>
      </c>
      <c r="B191" s="9" t="s">
        <v>180</v>
      </c>
      <c r="C191" s="15">
        <f t="shared" ref="C191:C200" si="33">I191/S191</f>
        <v>3.1590311951730934</v>
      </c>
      <c r="D191" s="9">
        <f t="shared" si="28"/>
        <v>8.9504102180140415E-3</v>
      </c>
      <c r="E191" s="10">
        <v>5.4345000000000001E-4</v>
      </c>
      <c r="F191" s="10">
        <v>9.5332999999999995E-4</v>
      </c>
      <c r="G191" s="10">
        <v>1.21283E-3</v>
      </c>
      <c r="H191" s="10">
        <v>9.8156000000000003E-4</v>
      </c>
      <c r="I191" s="10">
        <f t="shared" si="29"/>
        <v>9.2279250000000014E-4</v>
      </c>
      <c r="J191" s="10">
        <v>6</v>
      </c>
      <c r="K191" s="10">
        <v>14</v>
      </c>
      <c r="L191" s="10">
        <v>13</v>
      </c>
      <c r="M191" s="10">
        <v>13</v>
      </c>
      <c r="N191" s="10">
        <f t="shared" si="30"/>
        <v>11.5</v>
      </c>
      <c r="O191" s="11">
        <v>5.3056999999999996E-4</v>
      </c>
      <c r="P191" s="11">
        <v>3.2626999999999998E-4</v>
      </c>
      <c r="Q191" s="11">
        <v>1.9228E-4</v>
      </c>
      <c r="R191" s="11">
        <v>1.1933E-4</v>
      </c>
      <c r="S191" s="11">
        <f t="shared" si="31"/>
        <v>2.9211249999999998E-4</v>
      </c>
      <c r="T191" s="11">
        <v>8</v>
      </c>
      <c r="U191" s="11">
        <v>3</v>
      </c>
      <c r="V191" s="11">
        <v>2</v>
      </c>
      <c r="W191" s="11">
        <v>1</v>
      </c>
      <c r="X191" s="11">
        <f t="shared" si="32"/>
        <v>3.5</v>
      </c>
    </row>
    <row r="192" spans="1:24" x14ac:dyDescent="0.2">
      <c r="A192" s="9" t="s">
        <v>581</v>
      </c>
      <c r="B192" s="9" t="s">
        <v>582</v>
      </c>
      <c r="C192" s="15">
        <f t="shared" si="33"/>
        <v>3.1563252206472319</v>
      </c>
      <c r="D192" s="9">
        <f t="shared" si="28"/>
        <v>3.6131348685201872E-3</v>
      </c>
      <c r="E192" s="10">
        <v>1.7611999999999999E-4</v>
      </c>
      <c r="F192" s="10">
        <v>1.0593E-4</v>
      </c>
      <c r="G192" s="10">
        <v>7.2559999999999996E-5</v>
      </c>
      <c r="H192" s="10">
        <v>1.1745E-4</v>
      </c>
      <c r="I192" s="10">
        <f t="shared" si="29"/>
        <v>1.18015E-4</v>
      </c>
      <c r="J192" s="10">
        <v>5</v>
      </c>
      <c r="K192" s="10">
        <v>4</v>
      </c>
      <c r="L192" s="10">
        <v>2</v>
      </c>
      <c r="M192" s="10">
        <v>4</v>
      </c>
      <c r="N192" s="10">
        <f t="shared" si="30"/>
        <v>3.75</v>
      </c>
      <c r="O192" s="11">
        <v>0</v>
      </c>
      <c r="P192" s="11">
        <v>0</v>
      </c>
      <c r="Q192" s="11">
        <v>3.7389999999999999E-5</v>
      </c>
      <c r="R192" s="11">
        <v>0</v>
      </c>
      <c r="S192" s="11">
        <f t="shared" si="31"/>
        <v>3.7389999999999999E-5</v>
      </c>
      <c r="T192" s="11">
        <v>0</v>
      </c>
      <c r="U192" s="11">
        <v>0</v>
      </c>
      <c r="V192" s="11">
        <v>1</v>
      </c>
      <c r="W192" s="11">
        <v>0</v>
      </c>
      <c r="X192" s="11">
        <f t="shared" si="32"/>
        <v>0.25</v>
      </c>
    </row>
    <row r="193" spans="1:24" x14ac:dyDescent="0.2">
      <c r="A193" s="9" t="s">
        <v>151</v>
      </c>
      <c r="B193" s="9" t="s">
        <v>158</v>
      </c>
      <c r="C193" s="15">
        <f t="shared" si="33"/>
        <v>3.1310020876826723</v>
      </c>
      <c r="D193" s="9">
        <f t="shared" si="28"/>
        <v>2.8321478014809022E-3</v>
      </c>
      <c r="E193" s="10">
        <v>5.5290000000000001E-5</v>
      </c>
      <c r="F193" s="10">
        <v>7.2509999999999995E-5</v>
      </c>
      <c r="G193" s="10">
        <v>9.9339999999999994E-5</v>
      </c>
      <c r="H193" s="10">
        <v>7.2810000000000003E-5</v>
      </c>
      <c r="I193" s="10">
        <f t="shared" si="29"/>
        <v>7.49875E-5</v>
      </c>
      <c r="J193" s="10">
        <v>3.9999999999999982</v>
      </c>
      <c r="K193" s="10">
        <v>6.977272727272724</v>
      </c>
      <c r="L193" s="10">
        <v>6.977272727272724</v>
      </c>
      <c r="M193" s="10">
        <v>6.3181818181818148</v>
      </c>
      <c r="N193" s="10">
        <f t="shared" si="30"/>
        <v>6.0681818181818148</v>
      </c>
      <c r="O193" s="11">
        <v>1.38E-5</v>
      </c>
      <c r="P193" s="11">
        <v>2.942E-5</v>
      </c>
      <c r="Q193" s="11">
        <v>3.6019999999999997E-5</v>
      </c>
      <c r="R193" s="11">
        <v>1.6560000000000001E-5</v>
      </c>
      <c r="S193" s="11">
        <f t="shared" si="31"/>
        <v>2.3949999999999999E-5</v>
      </c>
      <c r="T193" s="11">
        <v>1.3636363636363638</v>
      </c>
      <c r="U193" s="11">
        <v>1.7727272727272727</v>
      </c>
      <c r="V193" s="11">
        <v>2.4545454545454541</v>
      </c>
      <c r="W193" s="11">
        <v>0.90909090909090917</v>
      </c>
      <c r="X193" s="11">
        <f t="shared" si="32"/>
        <v>1.625</v>
      </c>
    </row>
    <row r="194" spans="1:24" x14ac:dyDescent="0.2">
      <c r="A194" s="9" t="s">
        <v>593</v>
      </c>
      <c r="B194" s="9" t="s">
        <v>594</v>
      </c>
      <c r="C194" s="15">
        <f t="shared" si="33"/>
        <v>3.1093103314895756</v>
      </c>
      <c r="D194" s="9">
        <f t="shared" si="28"/>
        <v>8.3226741854892971E-4</v>
      </c>
      <c r="E194" s="10">
        <v>1.495E-4</v>
      </c>
      <c r="F194" s="10">
        <v>2.1614E-4</v>
      </c>
      <c r="G194" s="10">
        <v>2.3690000000000001E-4</v>
      </c>
      <c r="H194" s="10">
        <v>2.0131000000000001E-4</v>
      </c>
      <c r="I194" s="10">
        <f t="shared" si="29"/>
        <v>2.0096249999999999E-4</v>
      </c>
      <c r="J194" s="10">
        <v>13</v>
      </c>
      <c r="K194" s="10">
        <v>25</v>
      </c>
      <c r="L194" s="10">
        <v>20</v>
      </c>
      <c r="M194" s="10">
        <v>21</v>
      </c>
      <c r="N194" s="10">
        <f t="shared" si="30"/>
        <v>19.75</v>
      </c>
      <c r="O194" s="11">
        <v>7.5779999999999996E-5</v>
      </c>
      <c r="P194" s="11">
        <v>5.5229999999999998E-5</v>
      </c>
      <c r="Q194" s="11">
        <v>3.6619999999999998E-5</v>
      </c>
      <c r="R194" s="11">
        <v>9.09E-5</v>
      </c>
      <c r="S194" s="11">
        <f t="shared" si="31"/>
        <v>6.4632499999999995E-5</v>
      </c>
      <c r="T194" s="11">
        <v>9</v>
      </c>
      <c r="U194" s="11">
        <v>4</v>
      </c>
      <c r="V194" s="11">
        <v>3</v>
      </c>
      <c r="W194" s="11">
        <v>6</v>
      </c>
      <c r="X194" s="11">
        <f t="shared" si="32"/>
        <v>5.5</v>
      </c>
    </row>
    <row r="195" spans="1:24" x14ac:dyDescent="0.2">
      <c r="A195" s="9" t="s">
        <v>595</v>
      </c>
      <c r="B195" s="9" t="s">
        <v>596</v>
      </c>
      <c r="C195" s="15">
        <f t="shared" si="33"/>
        <v>3.0821525649181658</v>
      </c>
      <c r="D195" s="9">
        <f t="shared" si="28"/>
        <v>8.277654763942462E-3</v>
      </c>
      <c r="E195" s="10">
        <v>7.3446999999999998E-4</v>
      </c>
      <c r="F195" s="10">
        <v>4.2475E-4</v>
      </c>
      <c r="G195" s="10">
        <v>4.0736E-4</v>
      </c>
      <c r="H195" s="10">
        <v>5.6515999999999999E-4</v>
      </c>
      <c r="I195" s="10">
        <f t="shared" si="29"/>
        <v>5.3293500000000001E-4</v>
      </c>
      <c r="J195" s="10">
        <v>13</v>
      </c>
      <c r="K195" s="10">
        <v>10</v>
      </c>
      <c r="L195" s="10">
        <v>7</v>
      </c>
      <c r="M195" s="10">
        <v>12</v>
      </c>
      <c r="N195" s="10">
        <f t="shared" si="30"/>
        <v>10.5</v>
      </c>
      <c r="O195" s="11">
        <v>3.3094999999999999E-4</v>
      </c>
      <c r="P195" s="11">
        <v>6.7840000000000001E-5</v>
      </c>
      <c r="Q195" s="11">
        <v>1.1993999999999999E-4</v>
      </c>
      <c r="R195" s="11">
        <v>0</v>
      </c>
      <c r="S195" s="11">
        <f t="shared" si="31"/>
        <v>1.7291E-4</v>
      </c>
      <c r="T195" s="11">
        <v>8</v>
      </c>
      <c r="U195" s="11">
        <v>1</v>
      </c>
      <c r="V195" s="11">
        <v>2</v>
      </c>
      <c r="W195" s="11">
        <v>0</v>
      </c>
      <c r="X195" s="11">
        <f t="shared" si="32"/>
        <v>2.75</v>
      </c>
    </row>
    <row r="196" spans="1:24" x14ac:dyDescent="0.2">
      <c r="A196" s="9" t="s">
        <v>589</v>
      </c>
      <c r="B196" s="9" t="s">
        <v>590</v>
      </c>
      <c r="C196" s="15">
        <f t="shared" si="33"/>
        <v>3.0614445310470253</v>
      </c>
      <c r="D196" s="9">
        <f t="shared" ref="D196:D200" si="34">TTEST(E196:H196,O196:R196,2,2)</f>
        <v>5.8784743861316525E-3</v>
      </c>
      <c r="E196" s="10">
        <v>5.6350000000000001E-5</v>
      </c>
      <c r="F196" s="10">
        <v>7.0610000000000003E-5</v>
      </c>
      <c r="G196" s="10">
        <v>7.7390000000000003E-5</v>
      </c>
      <c r="H196" s="10">
        <v>3.1319999999999998E-5</v>
      </c>
      <c r="I196" s="10">
        <f t="shared" ref="I196:I200" si="35">AVERAGEIF(E196:H196,"&lt;&gt;0")</f>
        <v>5.89175E-5</v>
      </c>
      <c r="J196" s="10">
        <v>3</v>
      </c>
      <c r="K196" s="10">
        <v>5</v>
      </c>
      <c r="L196" s="10">
        <v>4</v>
      </c>
      <c r="M196" s="10">
        <v>2</v>
      </c>
      <c r="N196" s="10">
        <f t="shared" ref="N196:N200" si="36">AVERAGE(J196:M196)</f>
        <v>3.5</v>
      </c>
      <c r="O196" s="11">
        <v>1.375E-5</v>
      </c>
      <c r="P196" s="11">
        <v>0</v>
      </c>
      <c r="Q196" s="11">
        <v>0</v>
      </c>
      <c r="R196" s="11">
        <v>2.474E-5</v>
      </c>
      <c r="S196" s="11">
        <f t="shared" ref="S196:S200" si="37">AVERAGEIF(O196:R196,"&lt;&gt;0")</f>
        <v>1.9245E-5</v>
      </c>
      <c r="T196" s="11">
        <v>1</v>
      </c>
      <c r="U196" s="11">
        <v>0</v>
      </c>
      <c r="V196" s="11">
        <v>0</v>
      </c>
      <c r="W196" s="11">
        <v>1</v>
      </c>
      <c r="X196" s="11">
        <f t="shared" ref="X196:X200" si="38">AVERAGE(T196:W196)</f>
        <v>0.5</v>
      </c>
    </row>
    <row r="197" spans="1:24" x14ac:dyDescent="0.2">
      <c r="A197" s="9" t="s">
        <v>426</v>
      </c>
      <c r="B197" s="9" t="s">
        <v>427</v>
      </c>
      <c r="C197" s="15">
        <f t="shared" si="33"/>
        <v>3.0530929671112523</v>
      </c>
      <c r="D197" s="9">
        <f t="shared" si="34"/>
        <v>2.7457716988386607E-3</v>
      </c>
      <c r="E197" s="10">
        <v>8.4307000000000002E-4</v>
      </c>
      <c r="F197" s="10">
        <v>1.1675699999999999E-3</v>
      </c>
      <c r="G197" s="10">
        <v>1.5082400000000001E-3</v>
      </c>
      <c r="H197" s="10">
        <v>1.1096700000000001E-3</v>
      </c>
      <c r="I197" s="10">
        <f t="shared" si="35"/>
        <v>1.1571375000000001E-3</v>
      </c>
      <c r="J197" s="10">
        <v>19</v>
      </c>
      <c r="K197" s="10">
        <v>35</v>
      </c>
      <c r="L197" s="10">
        <v>33</v>
      </c>
      <c r="M197" s="10">
        <v>30</v>
      </c>
      <c r="N197" s="10">
        <f t="shared" si="36"/>
        <v>29.25</v>
      </c>
      <c r="O197" s="11">
        <v>4.8735E-4</v>
      </c>
      <c r="P197" s="11">
        <v>1.5983999999999999E-4</v>
      </c>
      <c r="Q197" s="11">
        <v>5.1809000000000002E-4</v>
      </c>
      <c r="R197" s="11">
        <v>3.5073999999999999E-4</v>
      </c>
      <c r="S197" s="11">
        <f t="shared" si="37"/>
        <v>3.7900499999999997E-4</v>
      </c>
      <c r="T197" s="11">
        <v>15</v>
      </c>
      <c r="U197" s="11">
        <v>3</v>
      </c>
      <c r="V197" s="11">
        <v>11</v>
      </c>
      <c r="W197" s="11">
        <v>6</v>
      </c>
      <c r="X197" s="11">
        <f t="shared" si="38"/>
        <v>8.75</v>
      </c>
    </row>
    <row r="198" spans="1:24" x14ac:dyDescent="0.2">
      <c r="A198" s="9" t="s">
        <v>397</v>
      </c>
      <c r="B198" s="9" t="s">
        <v>398</v>
      </c>
      <c r="C198" s="15">
        <f t="shared" si="33"/>
        <v>3.046477255012904</v>
      </c>
      <c r="D198" s="9">
        <f t="shared" si="34"/>
        <v>7.1901546297660761E-4</v>
      </c>
      <c r="E198" s="10">
        <v>9.9632999999999992E-4</v>
      </c>
      <c r="F198" s="10">
        <v>1.46404E-3</v>
      </c>
      <c r="G198" s="10">
        <v>1.30613E-3</v>
      </c>
      <c r="H198" s="10">
        <v>1.51009E-3</v>
      </c>
      <c r="I198" s="10">
        <f t="shared" si="35"/>
        <v>1.3191474999999999E-3</v>
      </c>
      <c r="J198" s="10">
        <v>22</v>
      </c>
      <c r="K198" s="10">
        <v>43</v>
      </c>
      <c r="L198" s="10">
        <v>28</v>
      </c>
      <c r="M198" s="10">
        <v>40</v>
      </c>
      <c r="N198" s="10">
        <f t="shared" si="36"/>
        <v>33.25</v>
      </c>
      <c r="O198" s="11">
        <v>6.6321000000000001E-4</v>
      </c>
      <c r="P198" s="11">
        <v>3.2626999999999998E-4</v>
      </c>
      <c r="Q198" s="11">
        <v>3.8456999999999999E-4</v>
      </c>
      <c r="R198" s="11">
        <v>3.5797999999999998E-4</v>
      </c>
      <c r="S198" s="11">
        <f t="shared" si="37"/>
        <v>4.3300749999999996E-4</v>
      </c>
      <c r="T198" s="11">
        <v>20</v>
      </c>
      <c r="U198" s="11">
        <v>6</v>
      </c>
      <c r="V198" s="11">
        <v>8</v>
      </c>
      <c r="W198" s="11">
        <v>6</v>
      </c>
      <c r="X198" s="11">
        <f t="shared" si="38"/>
        <v>10</v>
      </c>
    </row>
    <row r="199" spans="1:24" x14ac:dyDescent="0.2">
      <c r="A199" s="9" t="s">
        <v>597</v>
      </c>
      <c r="B199" s="9" t="s">
        <v>598</v>
      </c>
      <c r="C199" s="15">
        <f t="shared" si="33"/>
        <v>3.04229244262886</v>
      </c>
      <c r="D199" s="9">
        <f t="shared" si="34"/>
        <v>1.0011250642072684E-2</v>
      </c>
      <c r="E199" s="10">
        <v>3.9784999999999999E-4</v>
      </c>
      <c r="F199" s="10">
        <v>2.1363999999999999E-4</v>
      </c>
      <c r="G199" s="10">
        <v>1.1708E-4</v>
      </c>
      <c r="H199" s="10">
        <v>2.8426999999999999E-4</v>
      </c>
      <c r="I199" s="10">
        <f t="shared" si="35"/>
        <v>2.5321000000000002E-4</v>
      </c>
      <c r="J199" s="10">
        <v>7</v>
      </c>
      <c r="K199" s="10">
        <v>5</v>
      </c>
      <c r="L199" s="10">
        <v>2</v>
      </c>
      <c r="M199" s="10">
        <v>6</v>
      </c>
      <c r="N199" s="10">
        <f t="shared" si="36"/>
        <v>5</v>
      </c>
      <c r="O199" s="11">
        <v>8.3230000000000001E-5</v>
      </c>
      <c r="P199" s="11">
        <v>0</v>
      </c>
      <c r="Q199" s="11">
        <v>0</v>
      </c>
      <c r="R199" s="11">
        <v>0</v>
      </c>
      <c r="S199" s="11">
        <f t="shared" si="37"/>
        <v>8.3230000000000001E-5</v>
      </c>
      <c r="T199" s="11">
        <v>2</v>
      </c>
      <c r="U199" s="11">
        <v>0</v>
      </c>
      <c r="V199" s="11">
        <v>0</v>
      </c>
      <c r="W199" s="11">
        <v>0</v>
      </c>
      <c r="X199" s="11">
        <f t="shared" si="38"/>
        <v>0.5</v>
      </c>
    </row>
    <row r="200" spans="1:24" x14ac:dyDescent="0.2">
      <c r="A200" s="9" t="s">
        <v>603</v>
      </c>
      <c r="B200" s="9" t="s">
        <v>604</v>
      </c>
      <c r="C200" s="15">
        <f t="shared" si="33"/>
        <v>3.0268390686173503</v>
      </c>
      <c r="D200" s="9">
        <f t="shared" si="34"/>
        <v>1.2138057709557277E-3</v>
      </c>
      <c r="E200" s="10">
        <v>1.3255E-4</v>
      </c>
      <c r="F200" s="10">
        <v>1.1211E-4</v>
      </c>
      <c r="G200" s="10">
        <v>2.0479E-4</v>
      </c>
      <c r="H200" s="10">
        <v>1.3812000000000001E-4</v>
      </c>
      <c r="I200" s="10">
        <f t="shared" si="35"/>
        <v>1.4689250000000001E-4</v>
      </c>
      <c r="J200" s="10">
        <v>8</v>
      </c>
      <c r="K200" s="10">
        <v>9</v>
      </c>
      <c r="L200" s="10">
        <v>12</v>
      </c>
      <c r="M200" s="10">
        <v>10</v>
      </c>
      <c r="N200" s="10">
        <f t="shared" si="36"/>
        <v>9.75</v>
      </c>
      <c r="O200" s="11">
        <v>4.8529999999999998E-5</v>
      </c>
      <c r="P200" s="11">
        <v>0</v>
      </c>
      <c r="Q200" s="11">
        <v>0</v>
      </c>
      <c r="R200" s="11">
        <v>0</v>
      </c>
      <c r="S200" s="11">
        <f t="shared" si="37"/>
        <v>4.8529999999999998E-5</v>
      </c>
      <c r="T200" s="11">
        <v>4</v>
      </c>
      <c r="U200" s="11">
        <v>0</v>
      </c>
      <c r="V200" s="11">
        <v>0</v>
      </c>
      <c r="W200" s="11">
        <v>0</v>
      </c>
      <c r="X200" s="11">
        <f t="shared" si="38"/>
        <v>1</v>
      </c>
    </row>
    <row r="201" spans="1:24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</row>
    <row r="202" spans="1:24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</row>
    <row r="203" spans="1:24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</row>
    <row r="204" spans="1:24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</row>
    <row r="205" spans="1:24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</row>
    <row r="206" spans="1:24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</row>
    <row r="207" spans="1:24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</row>
    <row r="208" spans="1:24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</row>
    <row r="209" spans="1:24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</row>
    <row r="210" spans="1:24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</row>
    <row r="211" spans="1:24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</row>
    <row r="212" spans="1:24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</row>
    <row r="213" spans="1:24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</row>
    <row r="214" spans="1:24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</row>
    <row r="215" spans="1:24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</row>
    <row r="216" spans="1:24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</row>
    <row r="217" spans="1:24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</row>
    <row r="218" spans="1:24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</row>
    <row r="219" spans="1:24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</row>
    <row r="220" spans="1:24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</row>
    <row r="221" spans="1:24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</row>
    <row r="222" spans="1:24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</row>
    <row r="223" spans="1:24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</row>
    <row r="224" spans="1:24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</row>
    <row r="225" spans="1:24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</row>
    <row r="226" spans="1:24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</row>
    <row r="227" spans="1:24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</row>
    <row r="228" spans="1:24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</row>
    <row r="229" spans="1:24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</row>
    <row r="230" spans="1:24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</row>
    <row r="231" spans="1:24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</row>
    <row r="232" spans="1:24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</row>
    <row r="233" spans="1:24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</row>
    <row r="234" spans="1:24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</row>
    <row r="235" spans="1:24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</row>
    <row r="236" spans="1:24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</row>
    <row r="237" spans="1:24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</row>
    <row r="238" spans="1:24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</row>
    <row r="239" spans="1:24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</row>
    <row r="240" spans="1:24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</row>
    <row r="241" spans="1:24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</row>
    <row r="242" spans="1:24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</row>
    <row r="243" spans="1:24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</row>
    <row r="244" spans="1:24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</row>
    <row r="245" spans="1:24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</row>
    <row r="246" spans="1:24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</row>
    <row r="247" spans="1:24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</row>
    <row r="248" spans="1:24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</row>
    <row r="249" spans="1:24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</row>
    <row r="250" spans="1:24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</row>
    <row r="251" spans="1:24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</row>
    <row r="252" spans="1:24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</row>
    <row r="253" spans="1:24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</row>
    <row r="254" spans="1:24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</row>
    <row r="255" spans="1:24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</row>
    <row r="256" spans="1:24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</row>
    <row r="257" spans="1:24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</row>
    <row r="258" spans="1:24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</row>
    <row r="259" spans="1:24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</row>
    <row r="260" spans="1:24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</row>
    <row r="261" spans="1:24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</row>
    <row r="262" spans="1:24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</row>
    <row r="263" spans="1:24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</row>
    <row r="264" spans="1: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</row>
    <row r="265" spans="1:24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</row>
    <row r="266" spans="1:24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</row>
    <row r="267" spans="1:24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</row>
    <row r="268" spans="1:24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</row>
    <row r="269" spans="1:24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</row>
    <row r="270" spans="1:24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</row>
    <row r="271" spans="1:24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</row>
    <row r="272" spans="1:24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</row>
    <row r="273" spans="1:24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</row>
    <row r="274" spans="1:24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</row>
    <row r="275" spans="1:24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</row>
    <row r="277" spans="1:24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</row>
    <row r="278" spans="1:24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</row>
    <row r="279" spans="1:24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</row>
    <row r="280" spans="1:24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</row>
    <row r="281" spans="1:24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</row>
    <row r="282" spans="1:24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</row>
    <row r="283" spans="1:24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</row>
    <row r="284" spans="1:24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</row>
    <row r="285" spans="1:24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</row>
    <row r="286" spans="1:24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</row>
    <row r="287" spans="1:24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</row>
    <row r="288" spans="1:24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</row>
    <row r="289" spans="1:24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</row>
    <row r="290" spans="1:24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</row>
    <row r="291" spans="1:24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</row>
    <row r="292" spans="1:24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</row>
    <row r="293" spans="1:24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</row>
    <row r="294" spans="1:24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</row>
    <row r="295" spans="1:24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</row>
    <row r="296" spans="1:24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</row>
    <row r="297" spans="1:24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</row>
    <row r="298" spans="1:24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</row>
    <row r="299" spans="1:24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</row>
    <row r="301" spans="1:24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</row>
    <row r="302" spans="1:24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</row>
    <row r="303" spans="1:24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</row>
    <row r="304" spans="1:24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</row>
    <row r="305" spans="1:24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</row>
    <row r="306" spans="1:24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</row>
    <row r="307" spans="1:24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</row>
    <row r="308" spans="1:24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</row>
    <row r="309" spans="1:24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</row>
    <row r="310" spans="1:24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</row>
    <row r="311" spans="1:24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</row>
    <row r="312" spans="1:24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</row>
    <row r="313" spans="1:24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</row>
    <row r="314" spans="1:24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</row>
    <row r="315" spans="1:24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</row>
    <row r="316" spans="1:24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</row>
    <row r="317" spans="1:24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</row>
    <row r="318" spans="1:24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</row>
    <row r="319" spans="1:24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</row>
    <row r="320" spans="1:24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</row>
    <row r="321" spans="1:24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</row>
    <row r="322" spans="1:24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</row>
    <row r="323" spans="1:24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</row>
    <row r="324" spans="1:24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</row>
    <row r="326" spans="1:24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</row>
    <row r="327" spans="1:24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</row>
    <row r="328" spans="1:24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</row>
    <row r="329" spans="1:24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</row>
    <row r="330" spans="1:24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</row>
    <row r="331" spans="1:24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</row>
    <row r="332" spans="1:24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</row>
    <row r="333" spans="1:24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</row>
    <row r="334" spans="1:24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</row>
    <row r="335" spans="1:24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</row>
    <row r="336" spans="1:24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</row>
    <row r="337" spans="1:24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</row>
    <row r="338" spans="1:24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</row>
    <row r="339" spans="1:24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</row>
    <row r="340" spans="1:24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</row>
    <row r="341" spans="1:24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</row>
    <row r="342" spans="1:24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</row>
    <row r="343" spans="1:24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</row>
    <row r="344" spans="1:24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</row>
    <row r="345" spans="1:24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</row>
    <row r="346" spans="1: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</row>
    <row r="347" spans="1:24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</row>
    <row r="348" spans="1:24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</row>
    <row r="350" spans="1:24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</row>
    <row r="351" spans="1:24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</row>
    <row r="352" spans="1:24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</row>
    <row r="353" spans="1:24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</row>
    <row r="354" spans="1:24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</row>
    <row r="355" spans="1:24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</row>
    <row r="356" spans="1:24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</row>
    <row r="357" spans="1:24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</row>
    <row r="358" spans="1:24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</row>
    <row r="359" spans="1:24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</row>
    <row r="360" spans="1:24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</row>
    <row r="361" spans="1:24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</row>
    <row r="362" spans="1:24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</row>
    <row r="363" spans="1:24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</row>
    <row r="364" spans="1:24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</row>
    <row r="365" spans="1:24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</row>
    <row r="366" spans="1:24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</row>
    <row r="367" spans="1:24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</row>
    <row r="368" spans="1: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</row>
    <row r="369" spans="1:24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</row>
    <row r="370" spans="1:24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</row>
    <row r="371" spans="1:24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</row>
    <row r="372" spans="1:24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</row>
    <row r="373" spans="1:24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</row>
    <row r="375" spans="1:24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</row>
    <row r="376" spans="1: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</row>
    <row r="377" spans="1:24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</row>
    <row r="378" spans="1:24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</row>
    <row r="379" spans="1:24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</row>
    <row r="380" spans="1:24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</row>
    <row r="381" spans="1:24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</row>
    <row r="382" spans="1:24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</row>
    <row r="383" spans="1:24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</row>
    <row r="384" spans="1:24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</row>
    <row r="385" spans="1:24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</row>
    <row r="386" spans="1:24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</row>
    <row r="387" spans="1:24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</row>
    <row r="388" spans="1: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</row>
    <row r="389" spans="1:24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</row>
    <row r="390" spans="1:24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</row>
    <row r="391" spans="1:24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</row>
    <row r="392" spans="1:24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</row>
    <row r="393" spans="1: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</row>
    <row r="394" spans="1:24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</row>
    <row r="395" spans="1:24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</row>
    <row r="396" spans="1:24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</row>
    <row r="397" spans="1:24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</row>
    <row r="399" spans="1:24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</row>
    <row r="400" spans="1:24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</row>
    <row r="401" spans="1:24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</row>
    <row r="402" spans="1:24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</row>
    <row r="403" spans="1:24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</row>
    <row r="404" spans="1:24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</row>
    <row r="405" spans="1:24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</row>
    <row r="406" spans="1:24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</row>
    <row r="407" spans="1:24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</row>
    <row r="408" spans="1:24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</row>
    <row r="409" spans="1:24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</row>
    <row r="410" spans="1:24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</row>
    <row r="411" spans="1:24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</row>
    <row r="412" spans="1:24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</row>
    <row r="413" spans="1:24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</row>
    <row r="414" spans="1:24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</row>
    <row r="415" spans="1:24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</row>
    <row r="416" spans="1:24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</row>
    <row r="417" spans="1:24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</row>
    <row r="418" spans="1:24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</row>
    <row r="419" spans="1:24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</row>
    <row r="420" spans="1:24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</row>
    <row r="421" spans="1:24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</row>
    <row r="422" spans="1:24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</row>
    <row r="424" spans="1: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</row>
    <row r="425" spans="1:24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</row>
    <row r="426" spans="1: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</row>
    <row r="427" spans="1:24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</row>
    <row r="428" spans="1:24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</row>
    <row r="429" spans="1:24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</row>
    <row r="430" spans="1:24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</row>
    <row r="431" spans="1:24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</row>
    <row r="432" spans="1:24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</row>
    <row r="433" spans="1:24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</row>
    <row r="434" spans="1:24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</row>
    <row r="435" spans="1:24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</row>
    <row r="436" spans="1:24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</row>
    <row r="437" spans="1:24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</row>
    <row r="438" spans="1:24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</row>
    <row r="439" spans="1:24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</row>
    <row r="440" spans="1:24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</row>
    <row r="441" spans="1:24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</row>
    <row r="442" spans="1:24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</row>
    <row r="443" spans="1:24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</row>
    <row r="444" spans="1:24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</row>
    <row r="445" spans="1:24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</row>
    <row r="446" spans="1:24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</row>
    <row r="448" spans="1:24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</row>
    <row r="449" spans="1:24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</row>
    <row r="450" spans="1:24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</row>
    <row r="451" spans="1:24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</row>
    <row r="452" spans="1:24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</row>
    <row r="453" spans="1:24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</row>
    <row r="454" spans="1:24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</row>
    <row r="455" spans="1:24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</row>
    <row r="456" spans="1:24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</row>
    <row r="457" spans="1:24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</row>
    <row r="458" spans="1:24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</row>
    <row r="459" spans="1:24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</row>
    <row r="460" spans="1:24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</row>
    <row r="461" spans="1:24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</row>
    <row r="462" spans="1:24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</row>
    <row r="463" spans="1:24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</row>
    <row r="464" spans="1:24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</row>
    <row r="465" spans="1:24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</row>
    <row r="466" spans="1:24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</row>
    <row r="467" spans="1:24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</row>
    <row r="468" spans="1:24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</row>
    <row r="469" spans="1:24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</row>
    <row r="470" spans="1:24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</row>
    <row r="471" spans="1:24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</row>
    <row r="473" spans="1:24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</row>
    <row r="474" spans="1:24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</row>
    <row r="475" spans="1:24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</row>
    <row r="476" spans="1:24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</row>
    <row r="477" spans="1:24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</row>
    <row r="478" spans="1:24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</row>
    <row r="479" spans="1:24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</row>
    <row r="480" spans="1:24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</row>
    <row r="481" spans="1:24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</row>
    <row r="482" spans="1:24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</row>
    <row r="483" spans="1:24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</row>
    <row r="484" spans="1:24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</row>
    <row r="485" spans="1:24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</row>
    <row r="486" spans="1:24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</row>
    <row r="487" spans="1:24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</row>
    <row r="488" spans="1:24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</row>
    <row r="489" spans="1:24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</row>
    <row r="490" spans="1:24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</row>
    <row r="491" spans="1:24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</row>
    <row r="492" spans="1:24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</row>
    <row r="493" spans="1:24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</row>
    <row r="494" spans="1:24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</row>
    <row r="495" spans="1:24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</row>
    <row r="497" spans="1:24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</row>
    <row r="498" spans="1:24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</row>
    <row r="499" spans="1:24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</row>
    <row r="500" spans="1:24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</row>
    <row r="501" spans="1:24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</row>
    <row r="502" spans="1:24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</row>
    <row r="503" spans="1:24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</row>
    <row r="504" spans="1:24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</row>
    <row r="505" spans="1:24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</row>
    <row r="506" spans="1:24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</row>
    <row r="507" spans="1:24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</row>
    <row r="508" spans="1:24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</row>
    <row r="509" spans="1:24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</row>
    <row r="510" spans="1:24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</row>
    <row r="511" spans="1:24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</row>
    <row r="512" spans="1:24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</row>
    <row r="513" spans="1:24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</row>
    <row r="514" spans="1:24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</row>
    <row r="515" spans="1:24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</row>
    <row r="516" spans="1:24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</row>
    <row r="517" spans="1:24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</row>
    <row r="518" spans="1:24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</row>
    <row r="519" spans="1:24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</row>
    <row r="520" spans="1:24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</row>
    <row r="522" spans="1:24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</row>
    <row r="523" spans="1:24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</row>
    <row r="524" spans="1:24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</row>
    <row r="525" spans="1:24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</row>
    <row r="526" spans="1:24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</row>
    <row r="527" spans="1:24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</row>
    <row r="528" spans="1:24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</row>
    <row r="529" spans="1:24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</row>
    <row r="530" spans="1:24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</row>
    <row r="531" spans="1:24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</row>
    <row r="532" spans="1:24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</row>
    <row r="533" spans="1:24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</row>
    <row r="534" spans="1:24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</row>
    <row r="535" spans="1:24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</row>
    <row r="536" spans="1:24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</row>
    <row r="537" spans="1:24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</row>
    <row r="538" spans="1:24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</row>
    <row r="539" spans="1:24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</row>
    <row r="540" spans="1:24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</row>
    <row r="541" spans="1:24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</row>
    <row r="542" spans="1:24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</row>
    <row r="543" spans="1:24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</row>
    <row r="544" spans="1:24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</row>
    <row r="546" spans="1:24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</row>
    <row r="547" spans="1:24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</row>
    <row r="548" spans="1:24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</row>
    <row r="549" spans="1:24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</row>
    <row r="550" spans="1:24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</row>
    <row r="551" spans="1:24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</row>
    <row r="552" spans="1:24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</row>
    <row r="553" spans="1:24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</row>
    <row r="554" spans="1:24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</row>
    <row r="555" spans="1:24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</row>
    <row r="556" spans="1:24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</row>
    <row r="557" spans="1:24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</row>
    <row r="558" spans="1:24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</row>
    <row r="559" spans="1:24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</row>
    <row r="560" spans="1:24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</row>
    <row r="561" spans="1:24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</row>
    <row r="562" spans="1:24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</row>
    <row r="563" spans="1:24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</row>
    <row r="564" spans="1:24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</row>
    <row r="565" spans="1:24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</row>
    <row r="566" spans="1:24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</row>
    <row r="567" spans="1:24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</row>
    <row r="568" spans="1:24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</row>
    <row r="569" spans="1:24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</row>
    <row r="571" spans="1:24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</row>
    <row r="572" spans="1:24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</row>
    <row r="573" spans="1:24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</row>
    <row r="574" spans="1:24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</row>
    <row r="575" spans="1:24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</row>
    <row r="576" spans="1:24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</row>
    <row r="577" spans="1:24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</row>
    <row r="578" spans="1:24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</row>
    <row r="579" spans="1:24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</row>
    <row r="580" spans="1:24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</row>
    <row r="581" spans="1:24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</row>
    <row r="582" spans="1:24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</row>
    <row r="583" spans="1:24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</row>
    <row r="584" spans="1:24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</row>
    <row r="585" spans="1:24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</row>
    <row r="586" spans="1:24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</row>
    <row r="587" spans="1:24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</row>
    <row r="588" spans="1:24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</row>
    <row r="589" spans="1:24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</row>
    <row r="590" spans="1:24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</row>
    <row r="591" spans="1:24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</row>
    <row r="592" spans="1:24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</row>
    <row r="593" spans="1:24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</row>
    <row r="595" spans="1:24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</row>
    <row r="596" spans="1:24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</row>
    <row r="597" spans="1:24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</row>
    <row r="598" spans="1:24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</row>
    <row r="599" spans="1:24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</row>
    <row r="600" spans="1:24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</row>
    <row r="601" spans="1:24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</row>
    <row r="602" spans="1:24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</row>
    <row r="603" spans="1:24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</row>
    <row r="604" spans="1:24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</row>
    <row r="605" spans="1:24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</row>
    <row r="606" spans="1:24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</row>
    <row r="607" spans="1:24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</row>
    <row r="608" spans="1:24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</row>
    <row r="609" spans="1:24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</row>
    <row r="610" spans="1:24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</row>
    <row r="611" spans="1:24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</row>
    <row r="612" spans="1:24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</row>
    <row r="613" spans="1:24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</row>
    <row r="614" spans="1:24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</row>
    <row r="615" spans="1:24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</row>
    <row r="616" spans="1:24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</row>
    <row r="617" spans="1:24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</row>
    <row r="618" spans="1:24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</row>
    <row r="619" spans="1:24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4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</row>
    <row r="621" spans="1:24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</row>
    <row r="622" spans="1:24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</row>
    <row r="623" spans="1:24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</row>
    <row r="624" spans="1:24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</row>
    <row r="625" spans="1:24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</row>
    <row r="626" spans="1:24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</row>
    <row r="627" spans="1:24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</row>
    <row r="628" spans="1:24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</row>
    <row r="629" spans="1:24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</row>
    <row r="630" spans="1:24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</row>
    <row r="631" spans="1:24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</row>
    <row r="632" spans="1:24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</row>
    <row r="633" spans="1:24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</row>
    <row r="634" spans="1:24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</row>
    <row r="635" spans="1:24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</row>
    <row r="636" spans="1:24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</row>
    <row r="637" spans="1:24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</row>
    <row r="638" spans="1:24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</row>
    <row r="639" spans="1:24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</row>
    <row r="640" spans="1:24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</row>
    <row r="641" spans="1:24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</row>
    <row r="642" spans="1:24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</row>
    <row r="644" spans="1:24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</row>
    <row r="645" spans="1:24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</row>
    <row r="646" spans="1:24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</row>
    <row r="647" spans="1:24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</row>
    <row r="648" spans="1:24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</row>
    <row r="649" spans="1:24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</row>
    <row r="650" spans="1:24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</row>
    <row r="651" spans="1:24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</row>
    <row r="652" spans="1:24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</row>
    <row r="653" spans="1:24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</row>
    <row r="654" spans="1:24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</row>
    <row r="655" spans="1:24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</row>
    <row r="656" spans="1:24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</row>
    <row r="657" spans="1:24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</row>
    <row r="658" spans="1:24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</row>
    <row r="659" spans="1:24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</row>
    <row r="660" spans="1:24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</row>
    <row r="661" spans="1:24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</row>
    <row r="662" spans="1:24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</row>
    <row r="663" spans="1:24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</row>
    <row r="664" spans="1:24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</row>
    <row r="665" spans="1:24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</row>
    <row r="666" spans="1:24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</row>
    <row r="667" spans="1:24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</row>
    <row r="669" spans="1:24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</row>
    <row r="670" spans="1:24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</row>
    <row r="671" spans="1:24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</row>
    <row r="672" spans="1:24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</row>
    <row r="673" spans="1:24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</row>
    <row r="674" spans="1:24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</row>
    <row r="675" spans="1:24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</row>
    <row r="676" spans="1:24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</row>
    <row r="677" spans="1:24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</row>
    <row r="678" spans="1:24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</row>
    <row r="679" spans="1:24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</row>
    <row r="680" spans="1:24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</row>
    <row r="681" spans="1:24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</row>
    <row r="682" spans="1:24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</row>
    <row r="683" spans="1:24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</row>
    <row r="684" spans="1:24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</row>
    <row r="685" spans="1:24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</row>
    <row r="686" spans="1:24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</row>
    <row r="687" spans="1:24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</row>
    <row r="688" spans="1:24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</row>
    <row r="689" spans="1:24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</row>
    <row r="690" spans="1:24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</row>
    <row r="691" spans="1:24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</row>
    <row r="693" spans="1:24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</row>
    <row r="694" spans="1:24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</row>
    <row r="695" spans="1:24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</row>
    <row r="696" spans="1:24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</row>
    <row r="697" spans="1:24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</row>
    <row r="698" spans="1:24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</row>
    <row r="699" spans="1:24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</row>
    <row r="700" spans="1:24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</row>
    <row r="701" spans="1:24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</row>
    <row r="702" spans="1:24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</row>
    <row r="703" spans="1:24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</row>
    <row r="704" spans="1:24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</row>
    <row r="705" spans="1:24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</row>
    <row r="706" spans="1:24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</row>
    <row r="707" spans="1:24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</row>
    <row r="708" spans="1:24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</row>
    <row r="709" spans="1:24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</row>
    <row r="710" spans="1:24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</row>
    <row r="711" spans="1:24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</row>
    <row r="712" spans="1:24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</row>
    <row r="713" spans="1:24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</row>
    <row r="714" spans="1:24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</row>
    <row r="715" spans="1:24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</row>
    <row r="716" spans="1:24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</row>
    <row r="718" spans="1:24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</row>
    <row r="719" spans="1:24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</row>
    <row r="720" spans="1:24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</row>
    <row r="721" spans="1:24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</row>
    <row r="722" spans="1:24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</row>
    <row r="723" spans="1:24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</row>
    <row r="724" spans="1:24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</row>
    <row r="725" spans="1:24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</row>
    <row r="726" spans="1:24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</row>
    <row r="727" spans="1:24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</row>
    <row r="728" spans="1:24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</row>
    <row r="729" spans="1:24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</row>
    <row r="730" spans="1:24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</row>
    <row r="731" spans="1:24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</row>
    <row r="732" spans="1:24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</row>
    <row r="733" spans="1:24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</row>
    <row r="734" spans="1:24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</row>
    <row r="735" spans="1:24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</row>
    <row r="736" spans="1:24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</row>
    <row r="737" spans="1:24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</row>
    <row r="738" spans="1:24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</row>
    <row r="739" spans="1:24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</row>
    <row r="740" spans="1:24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</row>
    <row r="742" spans="1:24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</row>
    <row r="743" spans="1:24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</row>
    <row r="744" spans="1:24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</row>
    <row r="745" spans="1:24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</row>
    <row r="746" spans="1:24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</row>
    <row r="747" spans="1:24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</row>
    <row r="748" spans="1:24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</row>
    <row r="749" spans="1:24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</row>
    <row r="750" spans="1:24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</row>
    <row r="751" spans="1:24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</row>
    <row r="752" spans="1:24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</row>
    <row r="753" spans="1:24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</row>
    <row r="754" spans="1:24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</row>
    <row r="755" spans="1:24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</row>
    <row r="756" spans="1:24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</row>
    <row r="757" spans="1:24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</row>
    <row r="758" spans="1:24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</row>
    <row r="759" spans="1:24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</row>
    <row r="760" spans="1:24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</row>
    <row r="761" spans="1:24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</row>
    <row r="762" spans="1:24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</row>
    <row r="763" spans="1:24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</row>
    <row r="764" spans="1:24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</row>
    <row r="765" spans="1:24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</row>
    <row r="767" spans="1:24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</row>
    <row r="768" spans="1:24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</row>
    <row r="769" spans="1:24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</row>
    <row r="770" spans="1:24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</row>
    <row r="771" spans="1:24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</row>
    <row r="772" spans="1:24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</row>
    <row r="773" spans="1:24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</row>
    <row r="774" spans="1:24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</row>
    <row r="775" spans="1:24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</row>
    <row r="776" spans="1:24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</row>
    <row r="777" spans="1:24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</row>
    <row r="778" spans="1:24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</row>
    <row r="779" spans="1:24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</row>
    <row r="780" spans="1:24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</row>
    <row r="781" spans="1:24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</row>
    <row r="782" spans="1:24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</row>
    <row r="783" spans="1:24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</row>
    <row r="784" spans="1:24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</row>
    <row r="785" spans="1:24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</row>
    <row r="786" spans="1:24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</row>
    <row r="787" spans="1:24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</row>
    <row r="788" spans="1:24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</row>
    <row r="789" spans="1:24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</row>
    <row r="791" spans="1:24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</row>
    <row r="792" spans="1:24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</row>
    <row r="793" spans="1:24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</row>
    <row r="794" spans="1:24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</row>
    <row r="795" spans="1:24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</row>
    <row r="796" spans="1:24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</row>
    <row r="797" spans="1:24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</row>
    <row r="798" spans="1:24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</row>
    <row r="799" spans="1:24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</row>
    <row r="800" spans="1:24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</row>
    <row r="801" spans="1:24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</row>
    <row r="802" spans="1:24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</row>
    <row r="803" spans="1:24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</row>
    <row r="804" spans="1:24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</row>
    <row r="805" spans="1:24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</row>
    <row r="806" spans="1:24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</row>
    <row r="807" spans="1:24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</row>
    <row r="808" spans="1:24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</row>
    <row r="809" spans="1:24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</row>
    <row r="810" spans="1:24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</row>
    <row r="811" spans="1:24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</row>
    <row r="812" spans="1:24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</row>
    <row r="813" spans="1:24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</row>
    <row r="814" spans="1:24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</row>
    <row r="816" spans="1:24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</row>
    <row r="817" spans="1:24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</row>
    <row r="818" spans="1:24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</row>
    <row r="819" spans="1:24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</row>
    <row r="820" spans="1:24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</row>
    <row r="821" spans="1:24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</row>
    <row r="822" spans="1:24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</row>
    <row r="823" spans="1:24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</row>
    <row r="824" spans="1:24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</row>
    <row r="825" spans="1:24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</row>
    <row r="826" spans="1:24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</row>
    <row r="827" spans="1:24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</row>
    <row r="828" spans="1:24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</row>
    <row r="829" spans="1:24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</row>
    <row r="830" spans="1:24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</row>
    <row r="831" spans="1:24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</row>
    <row r="832" spans="1:24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</row>
    <row r="833" spans="1:24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</row>
    <row r="834" spans="1:24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</row>
    <row r="835" spans="1:24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</row>
    <row r="836" spans="1:24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</row>
    <row r="837" spans="1:24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</row>
    <row r="838" spans="1:24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</row>
    <row r="839" spans="1:24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</row>
    <row r="840" spans="1:24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</row>
    <row r="841" spans="1:24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</row>
    <row r="842" spans="1:24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</row>
    <row r="843" spans="1:24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</row>
    <row r="844" spans="1:24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</row>
    <row r="845" spans="1:24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</row>
    <row r="846" spans="1:24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</row>
    <row r="847" spans="1:24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</row>
    <row r="848" spans="1:24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</row>
    <row r="849" spans="1:24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</row>
    <row r="850" spans="1:24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</row>
    <row r="851" spans="1:24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</row>
    <row r="852" spans="1:24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</row>
    <row r="853" spans="1:24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</row>
    <row r="854" spans="1:24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</row>
    <row r="855" spans="1:24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</row>
    <row r="856" spans="1:24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</row>
    <row r="857" spans="1:24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</row>
    <row r="858" spans="1:24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</row>
    <row r="859" spans="1:24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</row>
    <row r="860" spans="1:24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</row>
    <row r="861" spans="1:24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</row>
    <row r="862" spans="1:24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</row>
    <row r="863" spans="1:24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</row>
    <row r="864" spans="1:24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</row>
    <row r="865" spans="1:24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</row>
    <row r="866" spans="1:24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</row>
    <row r="867" spans="1:24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</row>
    <row r="868" spans="1:24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</row>
    <row r="869" spans="1:24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</row>
    <row r="870" spans="1:24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</row>
    <row r="871" spans="1:24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</row>
    <row r="872" spans="1:24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</row>
    <row r="873" spans="1:24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</row>
    <row r="874" spans="1:24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</row>
    <row r="875" spans="1:24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</row>
    <row r="876" spans="1:24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</row>
    <row r="877" spans="1:24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</row>
    <row r="878" spans="1:24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</row>
    <row r="879" spans="1:24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</row>
    <row r="880" spans="1:24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</row>
    <row r="881" spans="1:24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</row>
    <row r="882" spans="1:24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</row>
    <row r="883" spans="1:24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</row>
    <row r="884" spans="1:24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</row>
    <row r="885" spans="1:24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</row>
    <row r="886" spans="1:24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</row>
    <row r="887" spans="1:24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</row>
    <row r="888" spans="1:24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</row>
    <row r="889" spans="1:24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</row>
    <row r="890" spans="1:24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</row>
    <row r="891" spans="1:24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</row>
    <row r="892" spans="1:24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</row>
    <row r="893" spans="1:24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</row>
    <row r="894" spans="1:24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</row>
    <row r="895" spans="1:24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</row>
    <row r="896" spans="1:24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</row>
    <row r="897" spans="1:24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</row>
    <row r="898" spans="1:24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</row>
    <row r="899" spans="1:24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</row>
    <row r="900" spans="1:24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</row>
    <row r="901" spans="1:24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</row>
    <row r="902" spans="1:24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</row>
    <row r="903" spans="1:24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</row>
    <row r="904" spans="1:24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</row>
    <row r="905" spans="1:24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</row>
    <row r="906" spans="1:24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</row>
    <row r="907" spans="1:24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</row>
    <row r="908" spans="1:24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</row>
    <row r="909" spans="1:24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</row>
    <row r="910" spans="1:24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</row>
    <row r="911" spans="1:24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</row>
    <row r="912" spans="1:24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</row>
    <row r="913" spans="1:24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</row>
    <row r="914" spans="1:24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</row>
    <row r="915" spans="1:24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</row>
    <row r="916" spans="1:24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</row>
    <row r="917" spans="1:24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</row>
    <row r="918" spans="1:24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</row>
    <row r="919" spans="1:24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</row>
    <row r="920" spans="1:24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</row>
    <row r="921" spans="1:24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</row>
    <row r="922" spans="1:24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</row>
    <row r="923" spans="1:24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</row>
    <row r="924" spans="1:24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</row>
    <row r="925" spans="1:24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</row>
    <row r="926" spans="1:24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</row>
    <row r="927" spans="1:24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</row>
    <row r="928" spans="1:24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</row>
    <row r="929" spans="1:24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</row>
    <row r="930" spans="1:24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</row>
    <row r="931" spans="1:24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</row>
    <row r="932" spans="1:24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</row>
    <row r="933" spans="1:24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</row>
    <row r="934" spans="1:24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</row>
    <row r="935" spans="1:24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</row>
    <row r="936" spans="1:24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</row>
    <row r="937" spans="1:24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</row>
    <row r="938" spans="1:24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</row>
    <row r="939" spans="1:24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</row>
    <row r="940" spans="1:24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</row>
    <row r="941" spans="1:24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</row>
    <row r="942" spans="1:24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</row>
    <row r="943" spans="1:24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</row>
    <row r="944" spans="1:24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</row>
    <row r="945" spans="1:24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</row>
    <row r="946" spans="1:24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</row>
    <row r="947" spans="1:24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</row>
    <row r="948" spans="1:24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</row>
    <row r="949" spans="1:24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</row>
    <row r="950" spans="1:24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</row>
    <row r="951" spans="1:24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</row>
    <row r="952" spans="1:24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</row>
    <row r="953" spans="1:24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</row>
    <row r="954" spans="1:24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</row>
    <row r="955" spans="1:24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</row>
    <row r="956" spans="1:24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</row>
    <row r="957" spans="1:24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</row>
    <row r="958" spans="1:24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</row>
    <row r="959" spans="1:24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</row>
    <row r="960" spans="1:24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</row>
    <row r="961" spans="1:24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</row>
    <row r="962" spans="1:24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</row>
    <row r="963" spans="1:24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</row>
    <row r="964" spans="1:24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</row>
    <row r="965" spans="1:24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</row>
    <row r="966" spans="1:24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</row>
    <row r="967" spans="1:24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</row>
    <row r="968" spans="1:24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</row>
    <row r="969" spans="1:24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</row>
    <row r="970" spans="1:24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</row>
    <row r="971" spans="1:24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</row>
    <row r="972" spans="1:24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</row>
    <row r="973" spans="1:24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</row>
    <row r="974" spans="1:24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</row>
    <row r="975" spans="1:24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</row>
    <row r="976" spans="1:24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</row>
    <row r="977" spans="1:24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</row>
    <row r="978" spans="1:24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</row>
    <row r="979" spans="1:24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</row>
    <row r="980" spans="1:24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</row>
    <row r="981" spans="1:24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</row>
    <row r="982" spans="1:24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</row>
    <row r="983" spans="1:24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</row>
    <row r="984" spans="1:24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</row>
    <row r="985" spans="1:24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</row>
    <row r="986" spans="1:24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</row>
    <row r="987" spans="1:24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</row>
    <row r="988" spans="1:24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</row>
    <row r="989" spans="1:24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</row>
    <row r="990" spans="1:24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</row>
    <row r="991" spans="1:24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</row>
    <row r="992" spans="1:24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</row>
    <row r="993" spans="1:24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</row>
    <row r="994" spans="1:24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</row>
    <row r="995" spans="1:24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</row>
    <row r="996" spans="1:24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</row>
    <row r="997" spans="1:24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</row>
    <row r="998" spans="1:24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</row>
    <row r="999" spans="1:24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</row>
    <row r="1000" spans="1:24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</row>
    <row r="1001" spans="1:24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</row>
    <row r="1002" spans="1:24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</row>
    <row r="1003" spans="1:24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</row>
    <row r="1004" spans="1:24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</row>
    <row r="1005" spans="1:24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</row>
    <row r="1006" spans="1:24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</row>
    <row r="1007" spans="1:24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</row>
    <row r="1008" spans="1:24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</row>
    <row r="1009" spans="1:24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</row>
    <row r="1010" spans="1:24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</row>
    <row r="1011" spans="1:24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</row>
    <row r="1012" spans="1:24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</row>
    <row r="1013" spans="1:24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</row>
    <row r="1014" spans="1:24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</row>
    <row r="1015" spans="1:24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</row>
    <row r="1016" spans="1:24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</row>
    <row r="1017" spans="1:24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</row>
    <row r="1018" spans="1:24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</row>
    <row r="1019" spans="1:24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</row>
    <row r="1020" spans="1:24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</row>
    <row r="1021" spans="1:24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</row>
    <row r="1022" spans="1:24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</row>
    <row r="1023" spans="1:24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</row>
    <row r="1024" spans="1:24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</row>
    <row r="1025" spans="1:24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</row>
    <row r="1026" spans="1:24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</row>
    <row r="1027" spans="1:24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</row>
    <row r="1028" spans="1:24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</row>
    <row r="1029" spans="1:24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</row>
    <row r="1030" spans="1:24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</row>
    <row r="1031" spans="1:24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</row>
    <row r="1032" spans="1:24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</row>
    <row r="1033" spans="1:24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</row>
    <row r="1034" spans="1:24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</row>
    <row r="1035" spans="1:24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</row>
    <row r="1036" spans="1:24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</row>
    <row r="1037" spans="1:24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</row>
    <row r="1038" spans="1:24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</row>
    <row r="1039" spans="1:24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</row>
    <row r="1040" spans="1:24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</row>
    <row r="1041" spans="1:24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</row>
    <row r="1042" spans="1:24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</row>
    <row r="1043" spans="1:24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</row>
    <row r="1044" spans="1:24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</row>
    <row r="1045" spans="1:24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</row>
    <row r="1046" spans="1:24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</row>
    <row r="1047" spans="1:24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</row>
    <row r="1048" spans="1:24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</row>
    <row r="1049" spans="1:24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</row>
    <row r="1050" spans="1:24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</row>
    <row r="1051" spans="1:24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</row>
    <row r="1052" spans="1:24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</row>
    <row r="1053" spans="1:24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</row>
    <row r="1054" spans="1:24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</row>
    <row r="1055" spans="1:24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</row>
    <row r="1056" spans="1:24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</row>
    <row r="1057" spans="1:24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</row>
    <row r="1058" spans="1:24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</row>
    <row r="1059" spans="1:24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</row>
    <row r="1060" spans="1:24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</row>
    <row r="1061" spans="1:24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</row>
    <row r="1062" spans="1:24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</row>
    <row r="1063" spans="1:24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</row>
    <row r="1064" spans="1:24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</row>
    <row r="1065" spans="1:24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</row>
    <row r="1066" spans="1:24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</row>
    <row r="1067" spans="1:24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</row>
    <row r="1068" spans="1:24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</row>
    <row r="1069" spans="1:24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</row>
    <row r="1070" spans="1:24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</row>
    <row r="1071" spans="1:24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</row>
    <row r="1072" spans="1:24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</row>
    <row r="1073" spans="1:24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</row>
    <row r="1074" spans="1:24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</row>
    <row r="1075" spans="1:24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</row>
    <row r="1076" spans="1:24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</row>
    <row r="1077" spans="1:24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</row>
    <row r="1078" spans="1:24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</row>
    <row r="1079" spans="1:24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</row>
    <row r="1080" spans="1:24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</row>
    <row r="1081" spans="1:24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</row>
    <row r="1082" spans="1:24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</row>
    <row r="1083" spans="1:24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</row>
    <row r="1084" spans="1:24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</row>
    <row r="1085" spans="1:24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</row>
    <row r="1086" spans="1:24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</row>
    <row r="1087" spans="1:24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</row>
    <row r="1088" spans="1:24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</row>
    <row r="1089" spans="1:24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</row>
    <row r="1090" spans="1:24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</row>
    <row r="1091" spans="1:24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</row>
    <row r="1092" spans="1:24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</row>
    <row r="1093" spans="1:24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</row>
    <row r="1094" spans="1:24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</row>
    <row r="1095" spans="1:24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</row>
    <row r="1096" spans="1:24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</row>
    <row r="1097" spans="1:24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</row>
    <row r="1098" spans="1:24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</row>
    <row r="1099" spans="1:24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</row>
    <row r="1100" spans="1:24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</row>
    <row r="1101" spans="1:24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</row>
    <row r="1102" spans="1:24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</row>
    <row r="1103" spans="1:24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</row>
    <row r="1104" spans="1:24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</row>
    <row r="1105" spans="1:24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</row>
    <row r="1106" spans="1:24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</row>
    <row r="1107" spans="1:24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</row>
    <row r="1108" spans="1:24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</row>
    <row r="1109" spans="1:24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</row>
    <row r="1110" spans="1:24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</row>
    <row r="1111" spans="1:24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</row>
    <row r="1112" spans="1:24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</row>
    <row r="1113" spans="1:24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</row>
    <row r="1114" spans="1:24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</row>
    <row r="1115" spans="1:24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</row>
    <row r="1116" spans="1:24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</row>
    <row r="1117" spans="1:24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</row>
    <row r="1118" spans="1:24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</row>
    <row r="1119" spans="1:24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</row>
    <row r="1120" spans="1:24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</row>
    <row r="1121" spans="1:24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</row>
    <row r="1122" spans="1:24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</row>
    <row r="1123" spans="1:24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</row>
    <row r="1124" spans="1:24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</row>
    <row r="1125" spans="1:24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</row>
    <row r="1126" spans="1:24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</row>
    <row r="1127" spans="1:24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</row>
    <row r="1128" spans="1:24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</row>
    <row r="1129" spans="1:24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</row>
    <row r="1130" spans="1:24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</row>
    <row r="1131" spans="1:24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</row>
    <row r="1132" spans="1:24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</row>
    <row r="1133" spans="1:24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</row>
    <row r="1134" spans="1:24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</row>
    <row r="1135" spans="1:24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</row>
    <row r="1136" spans="1:24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</row>
    <row r="1137" spans="1:24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</row>
    <row r="1138" spans="1:24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</row>
    <row r="1139" spans="1:24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</row>
    <row r="1140" spans="1:24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</row>
    <row r="1141" spans="1:24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</row>
    <row r="1142" spans="1:24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</row>
    <row r="1143" spans="1:24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</row>
    <row r="1144" spans="1:24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</row>
    <row r="1145" spans="1:24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</row>
    <row r="1146" spans="1:24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</row>
    <row r="1147" spans="1:24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</row>
    <row r="1148" spans="1:24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</row>
    <row r="1149" spans="1:24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</row>
    <row r="1150" spans="1:24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</row>
    <row r="1151" spans="1:24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</row>
    <row r="1152" spans="1:24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</row>
    <row r="1153" spans="1:24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</row>
    <row r="1154" spans="1:24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</row>
    <row r="1155" spans="1:24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</row>
    <row r="1156" spans="1:24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</row>
    <row r="1157" spans="1:24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</row>
    <row r="1158" spans="1:24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</row>
    <row r="1159" spans="1:24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</row>
    <row r="1160" spans="1:24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</row>
    <row r="1161" spans="1:24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</row>
    <row r="1162" spans="1:24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</row>
    <row r="1163" spans="1:24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</row>
    <row r="1164" spans="1:24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</row>
    <row r="1165" spans="1:24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</row>
    <row r="1166" spans="1:24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</row>
    <row r="1167" spans="1:24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</row>
    <row r="1168" spans="1:24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</row>
    <row r="1169" spans="1:24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</row>
    <row r="1170" spans="1:24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</row>
    <row r="1171" spans="1:24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</row>
    <row r="1172" spans="1:24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</row>
    <row r="1173" spans="1:24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</row>
    <row r="1174" spans="1:24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</row>
    <row r="1175" spans="1:24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</row>
    <row r="1176" spans="1:24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</row>
    <row r="1177" spans="1:24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</row>
    <row r="1178" spans="1:24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</row>
    <row r="1179" spans="1:24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</row>
    <row r="1180" spans="1:24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</row>
    <row r="1181" spans="1:24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</row>
    <row r="1182" spans="1:24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</row>
    <row r="1183" spans="1:24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</row>
    <row r="1184" spans="1:24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</row>
    <row r="1185" spans="1:24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</row>
    <row r="1186" spans="1:24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</row>
    <row r="1187" spans="1:24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</row>
    <row r="1188" spans="1:24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</row>
    <row r="1189" spans="1:24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</row>
    <row r="1190" spans="1:24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</row>
    <row r="1191" spans="1:24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</row>
    <row r="1192" spans="1:24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</row>
    <row r="1193" spans="1:24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</row>
    <row r="1194" spans="1:24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</row>
    <row r="1195" spans="1:24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</row>
    <row r="1196" spans="1:24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</row>
    <row r="1197" spans="1:24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</row>
    <row r="1198" spans="1:24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</row>
    <row r="1199" spans="1:24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</row>
    <row r="1200" spans="1:24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</row>
    <row r="1201" spans="1:24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</row>
    <row r="1202" spans="1:24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</row>
    <row r="1203" spans="1:24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</row>
    <row r="1204" spans="1:24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</row>
    <row r="1205" spans="1:24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</row>
    <row r="1206" spans="1:24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</row>
    <row r="1207" spans="1:24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</row>
    <row r="1208" spans="1:24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</row>
    <row r="1209" spans="1:24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</row>
    <row r="1210" spans="1:24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</row>
    <row r="1211" spans="1:24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</row>
    <row r="1212" spans="1:24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</row>
    <row r="1213" spans="1:24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</row>
    <row r="1214" spans="1:24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</row>
    <row r="1215" spans="1:24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</row>
    <row r="1216" spans="1:24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</row>
    <row r="1217" spans="1:24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</row>
    <row r="1218" spans="1:24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</row>
    <row r="1219" spans="1:24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</row>
    <row r="1220" spans="1:24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</row>
    <row r="1221" spans="1:24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</row>
    <row r="1222" spans="1:24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</row>
    <row r="1223" spans="1:24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</row>
    <row r="1224" spans="1:24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</row>
    <row r="1225" spans="1:24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</row>
    <row r="1226" spans="1:24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</row>
    <row r="1227" spans="1:24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</row>
    <row r="1228" spans="1:24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</row>
    <row r="1229" spans="1:24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</row>
    <row r="1230" spans="1:24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</row>
    <row r="1231" spans="1:24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</row>
    <row r="1232" spans="1:24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</row>
    <row r="1233" spans="1:24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</row>
    <row r="1234" spans="1:24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</row>
    <row r="1235" spans="1:24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</row>
    <row r="1236" spans="1:24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</row>
    <row r="1237" spans="1:24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</row>
    <row r="1238" spans="1:24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</row>
    <row r="1239" spans="1:24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</row>
    <row r="1240" spans="1:24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</row>
    <row r="1241" spans="1:24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</row>
    <row r="1242" spans="1:24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</row>
    <row r="1243" spans="1:24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</row>
    <row r="1244" spans="1:24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</row>
    <row r="1245" spans="1:24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</row>
    <row r="1246" spans="1:24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</row>
    <row r="1247" spans="1:24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</row>
    <row r="1248" spans="1:24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</row>
    <row r="1249" spans="1:24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</row>
    <row r="1250" spans="1:24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</row>
    <row r="1251" spans="1:24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</row>
    <row r="1252" spans="1:24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</row>
    <row r="1253" spans="1:24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</row>
    <row r="1254" spans="1:24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</row>
    <row r="1255" spans="1:24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</row>
    <row r="1256" spans="1:24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</row>
    <row r="1257" spans="1:24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</row>
    <row r="1258" spans="1:24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</row>
    <row r="1259" spans="1:24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</row>
    <row r="1260" spans="1:24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</row>
    <row r="1261" spans="1:24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</row>
    <row r="1262" spans="1:24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</row>
    <row r="1263" spans="1:24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</row>
    <row r="1264" spans="1:24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</row>
    <row r="1265" spans="1:24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</row>
    <row r="1266" spans="1:24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</row>
    <row r="1267" spans="1:24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</row>
    <row r="1268" spans="1:24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</row>
    <row r="1269" spans="1:24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</row>
    <row r="1270" spans="1:24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</row>
    <row r="1271" spans="1:24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</row>
    <row r="1272" spans="1:24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</row>
    <row r="1273" spans="1:24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</row>
    <row r="1274" spans="1:24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</row>
    <row r="1275" spans="1:24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</row>
    <row r="1276" spans="1:24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</row>
    <row r="1277" spans="1:24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</row>
    <row r="1278" spans="1:24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</row>
    <row r="1279" spans="1:24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</row>
    <row r="1280" spans="1:24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</row>
    <row r="1281" spans="1:24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</row>
    <row r="1282" spans="1:24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</row>
    <row r="1283" spans="1:24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</row>
    <row r="1284" spans="1:24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</row>
    <row r="1285" spans="1:24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</row>
    <row r="1286" spans="1:24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</row>
    <row r="1287" spans="1:24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</row>
    <row r="1288" spans="1:24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</row>
    <row r="1289" spans="1:24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</row>
    <row r="1290" spans="1:24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</row>
    <row r="1291" spans="1:24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</row>
    <row r="1292" spans="1:24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</row>
    <row r="1293" spans="1:24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</row>
    <row r="1294" spans="1:24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</row>
    <row r="1295" spans="1:24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</row>
    <row r="1296" spans="1:24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</row>
    <row r="1297" spans="1:24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</row>
    <row r="1298" spans="1:24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</row>
    <row r="1299" spans="1:24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</row>
    <row r="1300" spans="1:24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</row>
    <row r="1301" spans="1:24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</row>
    <row r="1302" spans="1:24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</row>
    <row r="1303" spans="1:24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</row>
    <row r="1304" spans="1:24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</row>
    <row r="1305" spans="1:24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</row>
    <row r="1306" spans="1:24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</row>
    <row r="1307" spans="1:24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</row>
    <row r="1308" spans="1:24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</row>
    <row r="1309" spans="1:24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</row>
    <row r="1310" spans="1:24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</row>
    <row r="1311" spans="1:24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</row>
    <row r="1312" spans="1:24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</row>
    <row r="1313" spans="1:24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</row>
    <row r="1314" spans="1:24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</row>
    <row r="1315" spans="1:24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</row>
    <row r="1316" spans="1:24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</row>
    <row r="1317" spans="1:24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</row>
    <row r="1318" spans="1:24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</row>
    <row r="1319" spans="1:24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</row>
    <row r="1320" spans="1:24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</row>
    <row r="1321" spans="1:24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</row>
    <row r="1322" spans="1:24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</row>
    <row r="1323" spans="1:24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</row>
    <row r="1324" spans="1:24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</row>
    <row r="1325" spans="1:24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</row>
    <row r="1326" spans="1:24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</row>
    <row r="1327" spans="1:24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</row>
    <row r="1328" spans="1:24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</row>
    <row r="1329" spans="1:24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</row>
    <row r="1330" spans="1:24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</row>
    <row r="1331" spans="1:24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</row>
    <row r="1332" spans="1:24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</row>
    <row r="1333" spans="1:24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</row>
    <row r="1334" spans="1:24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</row>
    <row r="1335" spans="1:24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</row>
    <row r="1336" spans="1:24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</row>
    <row r="1337" spans="1:24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</row>
    <row r="1338" spans="1:24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</row>
    <row r="1339" spans="1:24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</row>
    <row r="1340" spans="1:24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</row>
    <row r="1341" spans="1:24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</row>
    <row r="1342" spans="1:24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</row>
    <row r="1343" spans="1:24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</row>
    <row r="1344" spans="1:24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</row>
    <row r="1345" spans="1:24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</row>
    <row r="1346" spans="1:24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</row>
    <row r="1347" spans="1:24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</row>
    <row r="1348" spans="1:24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</row>
    <row r="1349" spans="1:24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</row>
    <row r="1350" spans="1:24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</row>
    <row r="1351" spans="1:24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</row>
    <row r="1352" spans="1:24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</row>
    <row r="1353" spans="1:24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</row>
    <row r="1354" spans="1:24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</row>
    <row r="1355" spans="1:24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</row>
    <row r="1356" spans="1:24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</row>
    <row r="1357" spans="1:24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</row>
    <row r="1358" spans="1:24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</row>
    <row r="1359" spans="1:24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</row>
    <row r="1360" spans="1:24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</row>
    <row r="1361" spans="1:24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</row>
    <row r="1362" spans="1:24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</row>
    <row r="1363" spans="1:24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</row>
    <row r="1364" spans="1:24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</row>
    <row r="1365" spans="1:24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</row>
    <row r="1366" spans="1:24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</row>
    <row r="1367" spans="1:24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</row>
    <row r="1368" spans="1:24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</row>
    <row r="1369" spans="1:24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</row>
    <row r="1370" spans="1:24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</row>
    <row r="1371" spans="1:24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</row>
    <row r="1372" spans="1:24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</row>
    <row r="1373" spans="1:24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</row>
    <row r="1374" spans="1:24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</row>
    <row r="1375" spans="1:24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</row>
    <row r="1376" spans="1:24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</row>
    <row r="1377" spans="1:24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</row>
    <row r="1378" spans="1:24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</row>
    <row r="1379" spans="1:24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</row>
    <row r="1380" spans="1:24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</row>
    <row r="1381" spans="1:24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</row>
    <row r="1382" spans="1:24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</row>
    <row r="1383" spans="1:24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</row>
    <row r="1384" spans="1:24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</row>
    <row r="1385" spans="1:24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</row>
    <row r="1386" spans="1:24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</row>
    <row r="1387" spans="1:24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</row>
    <row r="1388" spans="1:24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</row>
    <row r="1389" spans="1:24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</row>
    <row r="1390" spans="1:24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</row>
    <row r="1391" spans="1:24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</row>
    <row r="1392" spans="1:24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</row>
    <row r="1393" spans="1:24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</row>
    <row r="1394" spans="1:24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</row>
    <row r="1395" spans="1:24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</row>
    <row r="1396" spans="1:24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</row>
    <row r="1397" spans="1:24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</row>
    <row r="1398" spans="1:24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</row>
    <row r="1399" spans="1:24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</row>
    <row r="1400" spans="1:24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</row>
    <row r="1401" spans="1:24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</row>
    <row r="1402" spans="1:24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</row>
    <row r="1403" spans="1:24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</row>
    <row r="1404" spans="1:24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</row>
    <row r="1405" spans="1:24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</row>
    <row r="1406" spans="1:24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</row>
    <row r="1407" spans="1:24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</row>
    <row r="1408" spans="1:24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</row>
    <row r="1409" spans="1:24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</row>
    <row r="1410" spans="1:24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</row>
    <row r="1411" spans="1:24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</row>
    <row r="1412" spans="1:24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</row>
    <row r="1413" spans="1:24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</row>
    <row r="1414" spans="1:24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</row>
    <row r="1415" spans="1:24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</row>
    <row r="1416" spans="1:24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</row>
    <row r="1417" spans="1:24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</row>
    <row r="1418" spans="1:24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</row>
    <row r="1419" spans="1:24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</row>
    <row r="1420" spans="1:24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</row>
    <row r="1421" spans="1:24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</row>
    <row r="1422" spans="1:24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</row>
    <row r="1423" spans="1:24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</row>
    <row r="1424" spans="1:24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</row>
    <row r="1425" spans="1:24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</row>
    <row r="1426" spans="1:24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</row>
    <row r="1427" spans="1:24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</row>
    <row r="1428" spans="1:24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</row>
    <row r="1429" spans="1:24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</row>
    <row r="1430" spans="1:24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</row>
    <row r="1431" spans="1:24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</row>
    <row r="1432" spans="1:24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</row>
    <row r="1433" spans="1:24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</row>
    <row r="1434" spans="1:24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</row>
    <row r="1435" spans="1:24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</row>
    <row r="1436" spans="1:24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</row>
    <row r="1437" spans="1:24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</row>
    <row r="1438" spans="1:24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</row>
    <row r="1439" spans="1:24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</row>
    <row r="1440" spans="1:24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</row>
    <row r="1441" spans="1:24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</row>
    <row r="1442" spans="1:24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</row>
    <row r="1443" spans="1:24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</row>
    <row r="1444" spans="1:24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</row>
    <row r="1445" spans="1:24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</row>
    <row r="1446" spans="1:24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</row>
    <row r="1447" spans="1:24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</row>
    <row r="1448" spans="1:24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</row>
    <row r="1449" spans="1:24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</row>
    <row r="1450" spans="1:24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</row>
    <row r="1451" spans="1:24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</row>
    <row r="1452" spans="1:24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</row>
    <row r="1453" spans="1:24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</row>
    <row r="1454" spans="1:24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</row>
    <row r="1455" spans="1:24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</row>
    <row r="1456" spans="1:24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</row>
    <row r="1457" spans="1:24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</row>
    <row r="1458" spans="1:24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</row>
    <row r="1459" spans="1:24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</row>
    <row r="1460" spans="1:24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</row>
    <row r="1461" spans="1:24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</row>
    <row r="1462" spans="1:24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</row>
    <row r="1463" spans="1:24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</row>
    <row r="1464" spans="1:24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</row>
    <row r="1465" spans="1:24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</row>
    <row r="1466" spans="1:24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</row>
    <row r="1467" spans="1:24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</row>
    <row r="1468" spans="1:24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</row>
    <row r="1469" spans="1:24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</row>
    <row r="1470" spans="1:24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</row>
    <row r="1471" spans="1:24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</row>
    <row r="1472" spans="1:24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</row>
    <row r="1473" spans="1:24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</row>
    <row r="1474" spans="1:24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</row>
    <row r="1475" spans="1:24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</row>
    <row r="1476" spans="1:24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</row>
    <row r="1477" spans="1:24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</row>
    <row r="1478" spans="1:24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</row>
    <row r="1479" spans="1:24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</row>
    <row r="1480" spans="1:24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</row>
    <row r="1481" spans="1:24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</row>
    <row r="1482" spans="1:24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</row>
    <row r="1483" spans="1:24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</row>
    <row r="1484" spans="1:24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</row>
    <row r="1485" spans="1:24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</row>
    <row r="1486" spans="1:24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</row>
    <row r="1487" spans="1:24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</row>
    <row r="1488" spans="1:24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</row>
    <row r="1489" spans="1:24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</row>
    <row r="1490" spans="1:24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</row>
    <row r="1491" spans="1:24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</row>
    <row r="1492" spans="1:24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</row>
    <row r="1493" spans="1:24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</row>
    <row r="1494" spans="1:24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</row>
    <row r="1495" spans="1:24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</row>
    <row r="1496" spans="1:24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</row>
    <row r="1497" spans="1:24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</row>
    <row r="1498" spans="1:24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</row>
    <row r="1499" spans="1:24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</row>
    <row r="1500" spans="1:24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</row>
    <row r="1501" spans="1:24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</row>
    <row r="1502" spans="1:24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</row>
    <row r="1503" spans="1:24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</row>
    <row r="1504" spans="1:24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</row>
    <row r="1505" spans="1:24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</row>
    <row r="1506" spans="1:24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</row>
    <row r="1507" spans="1:24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</row>
    <row r="1508" spans="1:24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</row>
    <row r="1509" spans="1:24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</row>
    <row r="1510" spans="1:24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</row>
    <row r="1511" spans="1:24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</row>
    <row r="1512" spans="1:24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</row>
    <row r="1513" spans="1:24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</row>
    <row r="1514" spans="1:24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</row>
    <row r="1515" spans="1:24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</row>
    <row r="1516" spans="1:24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</row>
    <row r="1517" spans="1:24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</row>
    <row r="1518" spans="1:24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</row>
    <row r="1519" spans="1:24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</row>
    <row r="1520" spans="1:24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</row>
    <row r="1521" spans="1:24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</row>
    <row r="1522" spans="1:24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</row>
    <row r="1523" spans="1:24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</row>
    <row r="1524" spans="1:24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</row>
    <row r="1525" spans="1:24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</row>
    <row r="1526" spans="1:24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</row>
    <row r="1527" spans="1:24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</row>
    <row r="1528" spans="1:24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</row>
    <row r="1529" spans="1:24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</row>
    <row r="1530" spans="1:24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</row>
    <row r="1531" spans="1:24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</row>
    <row r="1532" spans="1:24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</row>
    <row r="1533" spans="1:24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</row>
    <row r="1534" spans="1:24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</row>
    <row r="1535" spans="1:24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</row>
    <row r="1536" spans="1:24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</row>
    <row r="1537" spans="1:24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</row>
    <row r="1538" spans="1:24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</row>
    <row r="1539" spans="1:24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</row>
    <row r="1540" spans="1:24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</row>
    <row r="1541" spans="1:24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</row>
    <row r="1542" spans="1:24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</row>
    <row r="1543" spans="1:24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</row>
    <row r="1544" spans="1:24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</row>
    <row r="1545" spans="1:24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</row>
    <row r="1546" spans="1:24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</row>
    <row r="1547" spans="1:24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</row>
    <row r="1548" spans="1:24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</row>
    <row r="1549" spans="1:24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</row>
    <row r="1550" spans="1:24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</row>
    <row r="1551" spans="1:24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</row>
    <row r="1552" spans="1:24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</row>
    <row r="1553" spans="1:24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</row>
    <row r="1554" spans="1:24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</row>
    <row r="1555" spans="1:24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</row>
    <row r="1556" spans="1:24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</row>
    <row r="1557" spans="1:24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</row>
    <row r="1558" spans="1:24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</row>
    <row r="1559" spans="1:24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</row>
    <row r="1560" spans="1:24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</row>
    <row r="1561" spans="1:24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</row>
    <row r="1562" spans="1:24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</row>
    <row r="1563" spans="1:24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</row>
    <row r="1564" spans="1:24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</row>
    <row r="1565" spans="1:24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</row>
    <row r="1566" spans="1:24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</row>
    <row r="1567" spans="1:24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</row>
    <row r="1568" spans="1:24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</row>
    <row r="1569" spans="1:24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</row>
    <row r="1570" spans="1:24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</row>
    <row r="1571" spans="1:24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</row>
    <row r="1572" spans="1:24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</row>
    <row r="1573" spans="1:24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</row>
    <row r="1574" spans="1:24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</row>
    <row r="1575" spans="1:24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</row>
    <row r="1576" spans="1:24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</row>
    <row r="1577" spans="1:24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</row>
    <row r="1578" spans="1:24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</row>
    <row r="1579" spans="1:24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</row>
    <row r="1580" spans="1:24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</row>
    <row r="1581" spans="1:24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</row>
    <row r="1582" spans="1:24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</row>
    <row r="1583" spans="1:24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</row>
    <row r="1584" spans="1:24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</row>
    <row r="1585" spans="1:24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</row>
    <row r="1586" spans="1:24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</row>
    <row r="1587" spans="1:24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</row>
    <row r="1588" spans="1:24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</row>
    <row r="1589" spans="1:24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</row>
    <row r="1590" spans="1:24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</row>
    <row r="1591" spans="1:24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</row>
    <row r="1592" spans="1:24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</row>
    <row r="1593" spans="1:24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</row>
    <row r="1594" spans="1:24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</row>
    <row r="1595" spans="1:24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</row>
    <row r="1596" spans="1:24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</row>
    <row r="1597" spans="1:24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</row>
    <row r="1598" spans="1:24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</row>
    <row r="1599" spans="1:24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</row>
    <row r="1600" spans="1:24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</row>
    <row r="1601" spans="1:24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</row>
    <row r="1602" spans="1:24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</row>
    <row r="1603" spans="1:24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</row>
    <row r="1604" spans="1:24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</row>
    <row r="1605" spans="1:24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</row>
    <row r="1606" spans="1:24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</row>
    <row r="1607" spans="1:24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</row>
    <row r="1608" spans="1:24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</row>
    <row r="1609" spans="1:24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</row>
    <row r="1610" spans="1:24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</row>
    <row r="1611" spans="1:24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</row>
    <row r="1612" spans="1:24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</row>
    <row r="1613" spans="1:24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</row>
    <row r="1614" spans="1:24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</row>
    <row r="1615" spans="1:24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</row>
    <row r="1616" spans="1:24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</row>
    <row r="1617" spans="1:24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</row>
    <row r="1618" spans="1:24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</row>
    <row r="1619" spans="1:24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</row>
    <row r="1620" spans="1:24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</row>
    <row r="1621" spans="1:24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</row>
    <row r="1622" spans="1:24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</row>
    <row r="1623" spans="1:24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</row>
    <row r="1624" spans="1:24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</row>
    <row r="1625" spans="1:24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</row>
    <row r="1626" spans="1:24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</row>
    <row r="1627" spans="1:24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</row>
    <row r="1628" spans="1:24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</row>
    <row r="1629" spans="1:24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</row>
    <row r="1630" spans="1:24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</row>
    <row r="1631" spans="1:24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</row>
    <row r="1632" spans="1:24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</row>
    <row r="1633" spans="1:24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</row>
    <row r="1634" spans="1:24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</row>
    <row r="1635" spans="1:24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</row>
    <row r="1636" spans="1:24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</row>
    <row r="1637" spans="1:24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</row>
    <row r="1638" spans="1:24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</row>
    <row r="1639" spans="1:24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</row>
    <row r="1640" spans="1:24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</row>
    <row r="1641" spans="1:24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</row>
    <row r="1642" spans="1:24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</row>
    <row r="1643" spans="1:24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</row>
    <row r="1644" spans="1:24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</row>
    <row r="1645" spans="1:24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</row>
    <row r="1646" spans="1:24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</row>
    <row r="1647" spans="1:24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</row>
    <row r="1648" spans="1:24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</row>
    <row r="1649" spans="1:24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</row>
    <row r="1650" spans="1:24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</row>
    <row r="1651" spans="1:24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</row>
    <row r="1652" spans="1:24" x14ac:dyDescent="0.2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</row>
    <row r="1653" spans="1:24" x14ac:dyDescent="0.2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</row>
    <row r="1654" spans="1:24" x14ac:dyDescent="0.2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</row>
    <row r="1655" spans="1:24" x14ac:dyDescent="0.2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</row>
    <row r="1656" spans="1:24" x14ac:dyDescent="0.2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</row>
    <row r="1657" spans="1:24" x14ac:dyDescent="0.2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</row>
    <row r="1658" spans="1:24" x14ac:dyDescent="0.2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</row>
    <row r="1659" spans="1:24" x14ac:dyDescent="0.2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</row>
    <row r="1660" spans="1:24" x14ac:dyDescent="0.2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</row>
    <row r="1661" spans="1:24" x14ac:dyDescent="0.2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</row>
    <row r="1662" spans="1:24" x14ac:dyDescent="0.2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</row>
    <row r="1663" spans="1:24" x14ac:dyDescent="0.2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</row>
    <row r="1664" spans="1:24" x14ac:dyDescent="0.2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</row>
    <row r="1665" spans="1:24" x14ac:dyDescent="0.2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</row>
    <row r="1666" spans="1:24" x14ac:dyDescent="0.2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</row>
    <row r="1667" spans="1:24" x14ac:dyDescent="0.2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</row>
    <row r="1668" spans="1:24" x14ac:dyDescent="0.2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</row>
    <row r="1669" spans="1:24" x14ac:dyDescent="0.2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</row>
    <row r="1670" spans="1:24" x14ac:dyDescent="0.2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</row>
    <row r="1671" spans="1:24" x14ac:dyDescent="0.2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</row>
    <row r="1672" spans="1:24" x14ac:dyDescent="0.2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</row>
    <row r="1673" spans="1:24" x14ac:dyDescent="0.2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</row>
    <row r="1674" spans="1:24" x14ac:dyDescent="0.2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</row>
    <row r="1675" spans="1:24" x14ac:dyDescent="0.2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</row>
    <row r="1676" spans="1:24" x14ac:dyDescent="0.2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</row>
    <row r="1677" spans="1:24" x14ac:dyDescent="0.2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</row>
    <row r="1678" spans="1:24" x14ac:dyDescent="0.2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</row>
    <row r="1679" spans="1:24" x14ac:dyDescent="0.2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</row>
    <row r="1680" spans="1:24" x14ac:dyDescent="0.2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</row>
    <row r="1681" spans="1:24" x14ac:dyDescent="0.2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</row>
    <row r="1682" spans="1:24" x14ac:dyDescent="0.2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</row>
    <row r="1683" spans="1:24" x14ac:dyDescent="0.2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</row>
    <row r="1684" spans="1:24" x14ac:dyDescent="0.2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</row>
    <row r="1685" spans="1:24" x14ac:dyDescent="0.2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</row>
    <row r="1686" spans="1:24" x14ac:dyDescent="0.2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</row>
    <row r="1687" spans="1:24" x14ac:dyDescent="0.2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</row>
    <row r="1688" spans="1:24" x14ac:dyDescent="0.2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</row>
    <row r="1689" spans="1:24" x14ac:dyDescent="0.2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</row>
    <row r="1690" spans="1:24" x14ac:dyDescent="0.2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</row>
    <row r="1691" spans="1:24" x14ac:dyDescent="0.2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</row>
    <row r="1692" spans="1:24" x14ac:dyDescent="0.2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</row>
    <row r="1693" spans="1:24" x14ac:dyDescent="0.2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</row>
    <row r="1694" spans="1:24" x14ac:dyDescent="0.2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</row>
    <row r="1695" spans="1:24" x14ac:dyDescent="0.2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</row>
    <row r="1696" spans="1:24" x14ac:dyDescent="0.2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</row>
    <row r="1697" spans="1:24" x14ac:dyDescent="0.2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</row>
    <row r="1698" spans="1:24" x14ac:dyDescent="0.2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</row>
    <row r="1699" spans="1:24" x14ac:dyDescent="0.2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</row>
    <row r="1700" spans="1:24" x14ac:dyDescent="0.2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</row>
    <row r="1701" spans="1:24" x14ac:dyDescent="0.2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</row>
    <row r="1702" spans="1:24" x14ac:dyDescent="0.2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</row>
    <row r="1703" spans="1:24" x14ac:dyDescent="0.2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</row>
    <row r="1704" spans="1:24" x14ac:dyDescent="0.2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</row>
    <row r="1705" spans="1:24" x14ac:dyDescent="0.2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</row>
    <row r="1706" spans="1:24" x14ac:dyDescent="0.2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</row>
    <row r="1707" spans="1:24" x14ac:dyDescent="0.2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</row>
    <row r="1708" spans="1:24" x14ac:dyDescent="0.2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</row>
    <row r="1709" spans="1:24" x14ac:dyDescent="0.2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</row>
    <row r="1710" spans="1:24" x14ac:dyDescent="0.2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</row>
    <row r="1711" spans="1:24" x14ac:dyDescent="0.2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</row>
    <row r="1712" spans="1:24" x14ac:dyDescent="0.2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</row>
    <row r="1713" spans="1:24" x14ac:dyDescent="0.2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</row>
    <row r="1714" spans="1:24" x14ac:dyDescent="0.2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</row>
    <row r="1715" spans="1:24" x14ac:dyDescent="0.2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</row>
    <row r="1716" spans="1:24" x14ac:dyDescent="0.2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</row>
    <row r="1717" spans="1:24" x14ac:dyDescent="0.2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</row>
    <row r="1718" spans="1:24" x14ac:dyDescent="0.2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</row>
    <row r="1719" spans="1:24" x14ac:dyDescent="0.2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</row>
    <row r="1720" spans="1:24" x14ac:dyDescent="0.2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</row>
    <row r="1721" spans="1:24" x14ac:dyDescent="0.2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</row>
    <row r="1722" spans="1:24" x14ac:dyDescent="0.2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</row>
    <row r="1723" spans="1:24" x14ac:dyDescent="0.2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</row>
    <row r="1724" spans="1:24" x14ac:dyDescent="0.2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</row>
    <row r="1725" spans="1:24" x14ac:dyDescent="0.2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</row>
    <row r="1726" spans="1:24" x14ac:dyDescent="0.2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</row>
    <row r="1727" spans="1:24" x14ac:dyDescent="0.2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</row>
    <row r="1728" spans="1:24" x14ac:dyDescent="0.2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</row>
    <row r="1729" spans="1:24" x14ac:dyDescent="0.2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</row>
    <row r="1730" spans="1:24" x14ac:dyDescent="0.2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</row>
    <row r="1731" spans="1:24" x14ac:dyDescent="0.2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</row>
    <row r="1732" spans="1:24" x14ac:dyDescent="0.2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</row>
    <row r="1733" spans="1:24" x14ac:dyDescent="0.2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</row>
    <row r="1734" spans="1:24" x14ac:dyDescent="0.2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</row>
    <row r="1735" spans="1:24" x14ac:dyDescent="0.2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</row>
    <row r="1736" spans="1:24" x14ac:dyDescent="0.2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</row>
    <row r="1737" spans="1:24" x14ac:dyDescent="0.2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</row>
    <row r="1738" spans="1:24" x14ac:dyDescent="0.2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</row>
    <row r="1739" spans="1:24" x14ac:dyDescent="0.2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</row>
    <row r="1740" spans="1:24" x14ac:dyDescent="0.2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</row>
    <row r="1741" spans="1:24" x14ac:dyDescent="0.2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</row>
    <row r="1742" spans="1:24" x14ac:dyDescent="0.2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</row>
    <row r="1743" spans="1:24" x14ac:dyDescent="0.2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</row>
    <row r="1744" spans="1:24" x14ac:dyDescent="0.2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</row>
    <row r="1745" spans="1:24" x14ac:dyDescent="0.2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</row>
    <row r="1746" spans="1:24" x14ac:dyDescent="0.2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</row>
    <row r="1747" spans="1:24" x14ac:dyDescent="0.2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</row>
    <row r="1748" spans="1:24" x14ac:dyDescent="0.2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</row>
    <row r="1749" spans="1:24" x14ac:dyDescent="0.2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</row>
    <row r="1750" spans="1:24" x14ac:dyDescent="0.2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</row>
    <row r="1751" spans="1:24" x14ac:dyDescent="0.2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</row>
    <row r="1752" spans="1:24" x14ac:dyDescent="0.2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</row>
    <row r="1753" spans="1:24" x14ac:dyDescent="0.2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</row>
    <row r="1754" spans="1:24" x14ac:dyDescent="0.2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</row>
    <row r="1755" spans="1:24" x14ac:dyDescent="0.2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</row>
    <row r="1756" spans="1:24" x14ac:dyDescent="0.2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</row>
    <row r="1757" spans="1:24" x14ac:dyDescent="0.2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</row>
    <row r="1758" spans="1:24" x14ac:dyDescent="0.2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</row>
    <row r="1759" spans="1:24" x14ac:dyDescent="0.2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</row>
    <row r="1760" spans="1:24" x14ac:dyDescent="0.2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</row>
    <row r="1761" spans="1:24" x14ac:dyDescent="0.2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</row>
    <row r="1762" spans="1:24" x14ac:dyDescent="0.2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</row>
    <row r="1763" spans="1:24" x14ac:dyDescent="0.2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</row>
    <row r="1764" spans="1:24" x14ac:dyDescent="0.2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</row>
    <row r="1765" spans="1:24" x14ac:dyDescent="0.2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</row>
    <row r="1766" spans="1:24" x14ac:dyDescent="0.2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</row>
    <row r="1767" spans="1:24" x14ac:dyDescent="0.2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</row>
    <row r="1768" spans="1:24" x14ac:dyDescent="0.2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</row>
    <row r="1769" spans="1:24" x14ac:dyDescent="0.2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</row>
    <row r="1770" spans="1:24" x14ac:dyDescent="0.2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</row>
    <row r="1771" spans="1:24" x14ac:dyDescent="0.2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</row>
    <row r="1772" spans="1:24" x14ac:dyDescent="0.2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</row>
    <row r="1773" spans="1:24" x14ac:dyDescent="0.2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</row>
    <row r="1774" spans="1:24" x14ac:dyDescent="0.2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</row>
    <row r="1775" spans="1:24" x14ac:dyDescent="0.2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</row>
    <row r="1776" spans="1:24" x14ac:dyDescent="0.2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</row>
    <row r="1777" spans="1:24" x14ac:dyDescent="0.2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</row>
    <row r="1778" spans="1:24" x14ac:dyDescent="0.2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</row>
    <row r="1779" spans="1:24" x14ac:dyDescent="0.2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</row>
    <row r="1780" spans="1:24" x14ac:dyDescent="0.2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</row>
    <row r="1781" spans="1:24" x14ac:dyDescent="0.2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</row>
    <row r="1782" spans="1:24" x14ac:dyDescent="0.2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</row>
    <row r="1783" spans="1:24" x14ac:dyDescent="0.2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</row>
    <row r="1784" spans="1:24" x14ac:dyDescent="0.2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</row>
    <row r="1785" spans="1:24" x14ac:dyDescent="0.2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</row>
    <row r="1786" spans="1:24" x14ac:dyDescent="0.2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</row>
    <row r="1787" spans="1:24" x14ac:dyDescent="0.2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</row>
    <row r="1788" spans="1:24" x14ac:dyDescent="0.2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</row>
    <row r="1789" spans="1:24" x14ac:dyDescent="0.2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</row>
    <row r="1790" spans="1:24" x14ac:dyDescent="0.2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</row>
    <row r="1791" spans="1:24" x14ac:dyDescent="0.2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</row>
    <row r="1792" spans="1:24" x14ac:dyDescent="0.2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</row>
    <row r="1793" spans="1:24" x14ac:dyDescent="0.2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</row>
    <row r="1794" spans="1:24" x14ac:dyDescent="0.2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</row>
    <row r="1795" spans="1:24" x14ac:dyDescent="0.2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</row>
    <row r="1796" spans="1:24" x14ac:dyDescent="0.2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</row>
    <row r="1797" spans="1:24" x14ac:dyDescent="0.2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</row>
    <row r="1798" spans="1:24" x14ac:dyDescent="0.2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</row>
    <row r="1799" spans="1:24" x14ac:dyDescent="0.2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</row>
    <row r="1800" spans="1:24" x14ac:dyDescent="0.2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</row>
    <row r="1801" spans="1:24" x14ac:dyDescent="0.2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</row>
    <row r="1802" spans="1:24" x14ac:dyDescent="0.2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</row>
    <row r="1803" spans="1:24" x14ac:dyDescent="0.2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</row>
    <row r="1804" spans="1:24" x14ac:dyDescent="0.2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</row>
    <row r="1805" spans="1:24" x14ac:dyDescent="0.2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</row>
    <row r="1806" spans="1:24" x14ac:dyDescent="0.2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</row>
    <row r="1807" spans="1:24" x14ac:dyDescent="0.2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</row>
    <row r="1808" spans="1:24" x14ac:dyDescent="0.2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</row>
    <row r="1809" spans="1:24" x14ac:dyDescent="0.2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</row>
    <row r="1810" spans="1:24" x14ac:dyDescent="0.2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</row>
    <row r="1811" spans="1:24" x14ac:dyDescent="0.2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</row>
    <row r="1812" spans="1:24" x14ac:dyDescent="0.2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</row>
    <row r="1813" spans="1:24" x14ac:dyDescent="0.2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</row>
    <row r="1814" spans="1:24" x14ac:dyDescent="0.2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</row>
    <row r="1815" spans="1:24" x14ac:dyDescent="0.2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</row>
    <row r="1816" spans="1:24" x14ac:dyDescent="0.2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</row>
    <row r="1817" spans="1:24" x14ac:dyDescent="0.2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</row>
    <row r="1818" spans="1:24" x14ac:dyDescent="0.2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</row>
    <row r="1819" spans="1:24" x14ac:dyDescent="0.2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</row>
    <row r="1820" spans="1:24" x14ac:dyDescent="0.2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</row>
    <row r="1821" spans="1:24" x14ac:dyDescent="0.2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</row>
    <row r="1822" spans="1:24" x14ac:dyDescent="0.2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</row>
    <row r="1823" spans="1:24" x14ac:dyDescent="0.2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</row>
    <row r="1824" spans="1:24" x14ac:dyDescent="0.2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</row>
    <row r="1825" spans="1:24" x14ac:dyDescent="0.2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</row>
    <row r="1826" spans="1:24" x14ac:dyDescent="0.2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</row>
    <row r="1827" spans="1:24" x14ac:dyDescent="0.2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</row>
    <row r="1828" spans="1:24" x14ac:dyDescent="0.2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</row>
    <row r="1829" spans="1:24" x14ac:dyDescent="0.2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</row>
    <row r="1830" spans="1:24" x14ac:dyDescent="0.2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</row>
    <row r="1831" spans="1:24" x14ac:dyDescent="0.2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</row>
    <row r="1832" spans="1:24" x14ac:dyDescent="0.2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</row>
    <row r="1833" spans="1:24" x14ac:dyDescent="0.2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</row>
    <row r="1834" spans="1:24" x14ac:dyDescent="0.2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</row>
    <row r="1835" spans="1:24" x14ac:dyDescent="0.2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</row>
    <row r="1836" spans="1:24" x14ac:dyDescent="0.2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</row>
    <row r="1837" spans="1:24" x14ac:dyDescent="0.2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</row>
    <row r="1838" spans="1:24" x14ac:dyDescent="0.2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</row>
    <row r="1839" spans="1:24" x14ac:dyDescent="0.2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</row>
    <row r="1840" spans="1:24" x14ac:dyDescent="0.2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</row>
    <row r="1841" spans="1:24" x14ac:dyDescent="0.2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</row>
    <row r="1842" spans="1:24" x14ac:dyDescent="0.2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</row>
    <row r="1843" spans="1:24" x14ac:dyDescent="0.2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</row>
    <row r="1844" spans="1:24" x14ac:dyDescent="0.2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</row>
    <row r="1845" spans="1:24" x14ac:dyDescent="0.2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</row>
    <row r="1846" spans="1:24" x14ac:dyDescent="0.2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</row>
    <row r="1847" spans="1:24" x14ac:dyDescent="0.2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</row>
    <row r="1848" spans="1:24" x14ac:dyDescent="0.2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</row>
    <row r="1849" spans="1:24" x14ac:dyDescent="0.2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</row>
    <row r="1850" spans="1:24" x14ac:dyDescent="0.2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</row>
    <row r="1851" spans="1:24" x14ac:dyDescent="0.2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</row>
    <row r="1852" spans="1:24" x14ac:dyDescent="0.2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</row>
    <row r="1853" spans="1:24" x14ac:dyDescent="0.2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</row>
    <row r="1854" spans="1:24" x14ac:dyDescent="0.2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</row>
    <row r="1855" spans="1:24" x14ac:dyDescent="0.2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</row>
    <row r="1856" spans="1:24" x14ac:dyDescent="0.2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</row>
    <row r="1857" spans="1:24" x14ac:dyDescent="0.2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</row>
    <row r="1858" spans="1:24" x14ac:dyDescent="0.2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</row>
    <row r="1859" spans="1:24" x14ac:dyDescent="0.2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</row>
    <row r="1860" spans="1:24" x14ac:dyDescent="0.2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</row>
    <row r="1861" spans="1:24" x14ac:dyDescent="0.2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</row>
    <row r="1862" spans="1:24" x14ac:dyDescent="0.2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</row>
    <row r="1863" spans="1:24" x14ac:dyDescent="0.2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</row>
    <row r="1864" spans="1:24" x14ac:dyDescent="0.2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</row>
    <row r="1865" spans="1:24" x14ac:dyDescent="0.2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</row>
    <row r="1866" spans="1:24" x14ac:dyDescent="0.2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</row>
    <row r="1867" spans="1:24" x14ac:dyDescent="0.2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</row>
    <row r="1868" spans="1:24" x14ac:dyDescent="0.2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</row>
    <row r="1869" spans="1:24" x14ac:dyDescent="0.2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</row>
    <row r="1870" spans="1:24" x14ac:dyDescent="0.2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</row>
    <row r="1871" spans="1:24" x14ac:dyDescent="0.2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</row>
    <row r="1872" spans="1:24" x14ac:dyDescent="0.2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</row>
    <row r="1873" spans="1:24" x14ac:dyDescent="0.2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</row>
    <row r="1874" spans="1:24" x14ac:dyDescent="0.2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</row>
    <row r="1875" spans="1:24" x14ac:dyDescent="0.2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</row>
    <row r="1876" spans="1:24" x14ac:dyDescent="0.2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</row>
    <row r="1877" spans="1:24" x14ac:dyDescent="0.2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</row>
    <row r="1878" spans="1:24" x14ac:dyDescent="0.2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</row>
    <row r="1879" spans="1:24" x14ac:dyDescent="0.2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</row>
    <row r="1880" spans="1:24" x14ac:dyDescent="0.2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</row>
    <row r="1881" spans="1:24" x14ac:dyDescent="0.2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</row>
    <row r="1882" spans="1:24" x14ac:dyDescent="0.2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</row>
    <row r="1883" spans="1:24" x14ac:dyDescent="0.2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</row>
    <row r="1884" spans="1:24" x14ac:dyDescent="0.2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</row>
    <row r="1885" spans="1:24" x14ac:dyDescent="0.2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</row>
    <row r="1886" spans="1:24" x14ac:dyDescent="0.2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</row>
    <row r="1887" spans="1:24" x14ac:dyDescent="0.2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</row>
    <row r="1888" spans="1:24" x14ac:dyDescent="0.2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</row>
    <row r="1889" spans="1:24" x14ac:dyDescent="0.2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</row>
    <row r="1890" spans="1:24" x14ac:dyDescent="0.2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</row>
    <row r="1891" spans="1:24" x14ac:dyDescent="0.2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</row>
    <row r="1892" spans="1:24" x14ac:dyDescent="0.2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</row>
    <row r="1893" spans="1:24" x14ac:dyDescent="0.2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</row>
    <row r="1894" spans="1:24" x14ac:dyDescent="0.2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</row>
    <row r="1895" spans="1:24" x14ac:dyDescent="0.2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</row>
    <row r="1896" spans="1:24" x14ac:dyDescent="0.2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</row>
    <row r="1897" spans="1:24" x14ac:dyDescent="0.2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</row>
    <row r="1898" spans="1:24" x14ac:dyDescent="0.2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</row>
    <row r="1899" spans="1:24" x14ac:dyDescent="0.2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</row>
    <row r="1900" spans="1:24" x14ac:dyDescent="0.2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</row>
    <row r="1901" spans="1:24" x14ac:dyDescent="0.2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</row>
    <row r="1902" spans="1:24" x14ac:dyDescent="0.2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</row>
    <row r="1903" spans="1:24" x14ac:dyDescent="0.2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</row>
    <row r="1904" spans="1:24" x14ac:dyDescent="0.2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</row>
    <row r="1905" spans="1:24" x14ac:dyDescent="0.2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</row>
    <row r="1906" spans="1:24" x14ac:dyDescent="0.2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</row>
    <row r="1907" spans="1:24" x14ac:dyDescent="0.2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</row>
    <row r="1908" spans="1:24" x14ac:dyDescent="0.2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</row>
    <row r="1909" spans="1:24" x14ac:dyDescent="0.2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</row>
    <row r="1910" spans="1:24" x14ac:dyDescent="0.2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</row>
    <row r="1911" spans="1:24" x14ac:dyDescent="0.2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</row>
    <row r="1912" spans="1:24" x14ac:dyDescent="0.2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</row>
    <row r="1913" spans="1:24" x14ac:dyDescent="0.2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</row>
    <row r="1914" spans="1:24" x14ac:dyDescent="0.2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</row>
    <row r="1915" spans="1:24" x14ac:dyDescent="0.2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</row>
    <row r="1916" spans="1:24" x14ac:dyDescent="0.2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</row>
    <row r="1917" spans="1:24" x14ac:dyDescent="0.2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</row>
    <row r="1918" spans="1:24" x14ac:dyDescent="0.2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</row>
    <row r="1919" spans="1:24" x14ac:dyDescent="0.2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</row>
    <row r="1920" spans="1:24" x14ac:dyDescent="0.2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</row>
    <row r="1921" spans="1:24" x14ac:dyDescent="0.2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</row>
    <row r="1922" spans="1:24" x14ac:dyDescent="0.2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</row>
    <row r="1923" spans="1:24" x14ac:dyDescent="0.2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</row>
    <row r="1924" spans="1:24" x14ac:dyDescent="0.2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</row>
    <row r="1925" spans="1:24" x14ac:dyDescent="0.2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</row>
    <row r="1926" spans="1:24" x14ac:dyDescent="0.2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</row>
    <row r="1927" spans="1:24" x14ac:dyDescent="0.2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</row>
    <row r="1928" spans="1:24" x14ac:dyDescent="0.2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</row>
    <row r="1929" spans="1:24" x14ac:dyDescent="0.2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</row>
    <row r="1930" spans="1:24" x14ac:dyDescent="0.2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</row>
    <row r="1931" spans="1:24" x14ac:dyDescent="0.2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</row>
    <row r="1932" spans="1:24" x14ac:dyDescent="0.2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</row>
    <row r="1933" spans="1:24" x14ac:dyDescent="0.2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</row>
    <row r="1934" spans="1:24" x14ac:dyDescent="0.2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</row>
    <row r="1935" spans="1:24" x14ac:dyDescent="0.2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</row>
    <row r="1936" spans="1:24" x14ac:dyDescent="0.2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</row>
    <row r="1937" spans="1:24" x14ac:dyDescent="0.2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</row>
    <row r="1938" spans="1:24" x14ac:dyDescent="0.2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</row>
    <row r="1939" spans="1:24" x14ac:dyDescent="0.2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</row>
    <row r="1940" spans="1:24" x14ac:dyDescent="0.2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</row>
    <row r="1941" spans="1:24" x14ac:dyDescent="0.2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</row>
    <row r="1942" spans="1:24" x14ac:dyDescent="0.2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</row>
    <row r="1943" spans="1:24" x14ac:dyDescent="0.2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</row>
    <row r="1944" spans="1:24" x14ac:dyDescent="0.2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</row>
    <row r="1945" spans="1:24" x14ac:dyDescent="0.2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</row>
    <row r="1946" spans="1:24" x14ac:dyDescent="0.2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</row>
    <row r="1947" spans="1:24" x14ac:dyDescent="0.2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</row>
    <row r="1948" spans="1:24" x14ac:dyDescent="0.2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</row>
    <row r="1949" spans="1:24" x14ac:dyDescent="0.2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</row>
    <row r="1950" spans="1:24" x14ac:dyDescent="0.2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</row>
    <row r="1951" spans="1:24" x14ac:dyDescent="0.2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</row>
    <row r="1952" spans="1:24" x14ac:dyDescent="0.2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</row>
    <row r="1953" spans="1:24" x14ac:dyDescent="0.2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</row>
    <row r="1954" spans="1:24" x14ac:dyDescent="0.2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</row>
    <row r="1955" spans="1:24" x14ac:dyDescent="0.2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</row>
    <row r="1956" spans="1:24" x14ac:dyDescent="0.2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</row>
    <row r="1957" spans="1:24" x14ac:dyDescent="0.2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</row>
    <row r="1958" spans="1:24" x14ac:dyDescent="0.2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</row>
    <row r="1959" spans="1:24" x14ac:dyDescent="0.2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</row>
    <row r="1960" spans="1:24" x14ac:dyDescent="0.2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</row>
    <row r="1961" spans="1:24" x14ac:dyDescent="0.2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</row>
    <row r="1962" spans="1:24" x14ac:dyDescent="0.2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</row>
    <row r="1963" spans="1:24" x14ac:dyDescent="0.2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</row>
    <row r="1964" spans="1:24" x14ac:dyDescent="0.2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</row>
    <row r="1965" spans="1:24" x14ac:dyDescent="0.2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</row>
    <row r="1966" spans="1:24" x14ac:dyDescent="0.2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</row>
    <row r="1967" spans="1:24" x14ac:dyDescent="0.2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</row>
    <row r="1968" spans="1:24" x14ac:dyDescent="0.2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</row>
    <row r="1969" spans="1:24" x14ac:dyDescent="0.2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</row>
    <row r="1970" spans="1:24" x14ac:dyDescent="0.2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</row>
    <row r="1971" spans="1:24" x14ac:dyDescent="0.2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</row>
    <row r="1972" spans="1:24" x14ac:dyDescent="0.2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</row>
    <row r="1973" spans="1:24" x14ac:dyDescent="0.2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</row>
    <row r="1974" spans="1:24" x14ac:dyDescent="0.2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</row>
    <row r="1975" spans="1:24" x14ac:dyDescent="0.2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</row>
    <row r="1976" spans="1:24" x14ac:dyDescent="0.2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</row>
    <row r="1977" spans="1:24" x14ac:dyDescent="0.2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</row>
    <row r="1978" spans="1:24" x14ac:dyDescent="0.2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</row>
    <row r="1979" spans="1:24" x14ac:dyDescent="0.2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</row>
    <row r="1980" spans="1:24" x14ac:dyDescent="0.2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</row>
    <row r="1981" spans="1:24" x14ac:dyDescent="0.2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</row>
    <row r="1982" spans="1:24" x14ac:dyDescent="0.2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</row>
    <row r="1983" spans="1:24" x14ac:dyDescent="0.2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</row>
    <row r="1984" spans="1:24" x14ac:dyDescent="0.2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</row>
    <row r="1985" spans="1:24" x14ac:dyDescent="0.2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</row>
    <row r="1986" spans="1:24" x14ac:dyDescent="0.2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</row>
    <row r="1987" spans="1:24" x14ac:dyDescent="0.2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</row>
    <row r="1988" spans="1:24" x14ac:dyDescent="0.2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</row>
    <row r="1989" spans="1:24" x14ac:dyDescent="0.2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</row>
    <row r="1990" spans="1:24" x14ac:dyDescent="0.2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</row>
    <row r="1991" spans="1:24" x14ac:dyDescent="0.2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</row>
    <row r="1992" spans="1:24" x14ac:dyDescent="0.2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</row>
    <row r="1993" spans="1:24" x14ac:dyDescent="0.2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</row>
    <row r="1994" spans="1:24" x14ac:dyDescent="0.2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</row>
    <row r="1995" spans="1:24" x14ac:dyDescent="0.2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</row>
    <row r="1996" spans="1:24" x14ac:dyDescent="0.2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</row>
    <row r="1997" spans="1:24" x14ac:dyDescent="0.2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</row>
    <row r="1998" spans="1:24" x14ac:dyDescent="0.2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</row>
    <row r="1999" spans="1:24" x14ac:dyDescent="0.2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</row>
    <row r="2000" spans="1:24" x14ac:dyDescent="0.2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</row>
    <row r="2001" spans="1:24" x14ac:dyDescent="0.2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</row>
    <row r="2002" spans="1:24" x14ac:dyDescent="0.2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</row>
    <row r="2003" spans="1:24" x14ac:dyDescent="0.2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</row>
    <row r="2004" spans="1:24" x14ac:dyDescent="0.2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</row>
    <row r="2005" spans="1:24" x14ac:dyDescent="0.2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</row>
    <row r="2006" spans="1:24" x14ac:dyDescent="0.2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</row>
    <row r="2007" spans="1:24" x14ac:dyDescent="0.2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</row>
    <row r="2008" spans="1:24" x14ac:dyDescent="0.2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</row>
    <row r="2009" spans="1:24" x14ac:dyDescent="0.2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</row>
    <row r="2010" spans="1:24" x14ac:dyDescent="0.2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</row>
    <row r="2011" spans="1:24" x14ac:dyDescent="0.2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</row>
    <row r="2012" spans="1:24" x14ac:dyDescent="0.2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</row>
    <row r="2013" spans="1:24" x14ac:dyDescent="0.2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</row>
    <row r="2014" spans="1:24" x14ac:dyDescent="0.2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</row>
    <row r="2015" spans="1:24" x14ac:dyDescent="0.2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</row>
    <row r="2016" spans="1:24" x14ac:dyDescent="0.2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</row>
    <row r="2017" spans="1:24" x14ac:dyDescent="0.2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</row>
    <row r="2018" spans="1:24" x14ac:dyDescent="0.2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</row>
    <row r="2019" spans="1:24" x14ac:dyDescent="0.2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</row>
    <row r="2020" spans="1:24" x14ac:dyDescent="0.2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</row>
    <row r="2021" spans="1:24" x14ac:dyDescent="0.2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</row>
    <row r="2022" spans="1:24" x14ac:dyDescent="0.2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</row>
    <row r="2023" spans="1:24" x14ac:dyDescent="0.2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</row>
    <row r="2024" spans="1:24" x14ac:dyDescent="0.2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</row>
    <row r="2025" spans="1:24" x14ac:dyDescent="0.2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</row>
    <row r="2026" spans="1:24" x14ac:dyDescent="0.2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</row>
    <row r="2027" spans="1:24" x14ac:dyDescent="0.2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</row>
    <row r="2028" spans="1:24" x14ac:dyDescent="0.2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</row>
    <row r="2029" spans="1:24" x14ac:dyDescent="0.2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</row>
    <row r="2030" spans="1:24" x14ac:dyDescent="0.2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</row>
    <row r="2031" spans="1:24" x14ac:dyDescent="0.2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</row>
    <row r="2032" spans="1:24" x14ac:dyDescent="0.2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</row>
    <row r="2033" spans="1:24" x14ac:dyDescent="0.2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</row>
    <row r="2034" spans="1:24" x14ac:dyDescent="0.2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</row>
    <row r="2035" spans="1:24" x14ac:dyDescent="0.2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</row>
    <row r="2036" spans="1:24" x14ac:dyDescent="0.2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</row>
    <row r="2037" spans="1:24" x14ac:dyDescent="0.2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</row>
    <row r="2038" spans="1:24" x14ac:dyDescent="0.2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</row>
    <row r="2039" spans="1:24" x14ac:dyDescent="0.2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</row>
    <row r="2040" spans="1:24" x14ac:dyDescent="0.2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</row>
    <row r="2041" spans="1:24" x14ac:dyDescent="0.2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</row>
    <row r="2042" spans="1:24" x14ac:dyDescent="0.2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</row>
    <row r="2043" spans="1:24" x14ac:dyDescent="0.2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</row>
    <row r="2044" spans="1:24" x14ac:dyDescent="0.2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</row>
    <row r="2045" spans="1:24" x14ac:dyDescent="0.2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</row>
    <row r="2046" spans="1:24" x14ac:dyDescent="0.2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</row>
    <row r="2047" spans="1:24" x14ac:dyDescent="0.2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</row>
    <row r="2048" spans="1:24" x14ac:dyDescent="0.2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</row>
    <row r="2049" spans="1:24" x14ac:dyDescent="0.2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</row>
    <row r="2050" spans="1:24" x14ac:dyDescent="0.2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</row>
    <row r="2051" spans="1:24" x14ac:dyDescent="0.2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</row>
    <row r="2052" spans="1:24" x14ac:dyDescent="0.2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</row>
    <row r="2053" spans="1:24" x14ac:dyDescent="0.2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</row>
    <row r="2054" spans="1:24" x14ac:dyDescent="0.2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</row>
    <row r="2055" spans="1:24" x14ac:dyDescent="0.2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</row>
    <row r="2056" spans="1:24" x14ac:dyDescent="0.2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</row>
    <row r="2057" spans="1:24" x14ac:dyDescent="0.2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</row>
    <row r="2058" spans="1:24" x14ac:dyDescent="0.2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</row>
    <row r="2059" spans="1:24" x14ac:dyDescent="0.2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</row>
    <row r="2060" spans="1:24" x14ac:dyDescent="0.2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</row>
    <row r="2061" spans="1:24" x14ac:dyDescent="0.2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</row>
    <row r="2062" spans="1:24" x14ac:dyDescent="0.2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</row>
    <row r="2063" spans="1:24" x14ac:dyDescent="0.2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</row>
    <row r="2064" spans="1:24" x14ac:dyDescent="0.2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</row>
    <row r="2065" spans="1:24" x14ac:dyDescent="0.2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</row>
    <row r="2066" spans="1:24" x14ac:dyDescent="0.2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</row>
    <row r="2067" spans="1:24" x14ac:dyDescent="0.2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</row>
    <row r="2068" spans="1:24" x14ac:dyDescent="0.2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</row>
    <row r="2069" spans="1:24" x14ac:dyDescent="0.2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</row>
    <row r="2070" spans="1:24" x14ac:dyDescent="0.2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</row>
    <row r="2071" spans="1:24" x14ac:dyDescent="0.2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</row>
    <row r="2072" spans="1:24" x14ac:dyDescent="0.2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</row>
    <row r="2073" spans="1:24" x14ac:dyDescent="0.2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</row>
    <row r="2074" spans="1:24" x14ac:dyDescent="0.2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</row>
    <row r="2075" spans="1:24" x14ac:dyDescent="0.2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</row>
    <row r="2076" spans="1:24" x14ac:dyDescent="0.2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</row>
    <row r="2077" spans="1:24" x14ac:dyDescent="0.2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</row>
    <row r="2078" spans="1:24" x14ac:dyDescent="0.2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</row>
    <row r="2079" spans="1:24" x14ac:dyDescent="0.2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</row>
    <row r="2080" spans="1:24" x14ac:dyDescent="0.2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</row>
    <row r="2081" spans="1:24" x14ac:dyDescent="0.2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</row>
    <row r="2082" spans="1:24" x14ac:dyDescent="0.2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</row>
    <row r="2083" spans="1:24" x14ac:dyDescent="0.2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</row>
    <row r="2084" spans="1:24" x14ac:dyDescent="0.2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</row>
    <row r="2085" spans="1:24" x14ac:dyDescent="0.2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</row>
    <row r="2086" spans="1:24" x14ac:dyDescent="0.2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</row>
    <row r="2087" spans="1:24" x14ac:dyDescent="0.2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</row>
    <row r="2088" spans="1:24" x14ac:dyDescent="0.2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</row>
    <row r="2089" spans="1:24" x14ac:dyDescent="0.2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</row>
    <row r="2090" spans="1:24" x14ac:dyDescent="0.2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</row>
    <row r="2091" spans="1:24" x14ac:dyDescent="0.2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</row>
    <row r="2092" spans="1:24" x14ac:dyDescent="0.2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</row>
    <row r="2093" spans="1:24" x14ac:dyDescent="0.2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</row>
    <row r="2094" spans="1:24" x14ac:dyDescent="0.2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</row>
    <row r="2095" spans="1:24" x14ac:dyDescent="0.2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</row>
    <row r="2096" spans="1:24" x14ac:dyDescent="0.2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</row>
    <row r="2097" spans="1:24" x14ac:dyDescent="0.2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</row>
    <row r="2098" spans="1:24" x14ac:dyDescent="0.2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</row>
    <row r="2099" spans="1:24" x14ac:dyDescent="0.2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</row>
    <row r="2100" spans="1:24" x14ac:dyDescent="0.2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</row>
    <row r="2101" spans="1:24" x14ac:dyDescent="0.2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</row>
    <row r="2102" spans="1:24" x14ac:dyDescent="0.2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</row>
    <row r="2103" spans="1:24" x14ac:dyDescent="0.2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</row>
    <row r="2104" spans="1:24" x14ac:dyDescent="0.2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</row>
    <row r="2105" spans="1:24" x14ac:dyDescent="0.2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</row>
    <row r="2106" spans="1:24" x14ac:dyDescent="0.2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</row>
    <row r="2107" spans="1:24" x14ac:dyDescent="0.2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</row>
    <row r="2108" spans="1:24" x14ac:dyDescent="0.2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</row>
    <row r="2109" spans="1:24" x14ac:dyDescent="0.2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</row>
    <row r="2110" spans="1:24" x14ac:dyDescent="0.2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</row>
    <row r="2111" spans="1:24" x14ac:dyDescent="0.2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</row>
    <row r="2112" spans="1:24" x14ac:dyDescent="0.2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</row>
    <row r="2113" spans="1:24" x14ac:dyDescent="0.2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</row>
    <row r="2114" spans="1:24" x14ac:dyDescent="0.2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</row>
    <row r="2115" spans="1:24" x14ac:dyDescent="0.2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</row>
    <row r="2116" spans="1:24" x14ac:dyDescent="0.2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</row>
    <row r="2117" spans="1:24" x14ac:dyDescent="0.2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</row>
    <row r="2118" spans="1:24" x14ac:dyDescent="0.2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</row>
    <row r="2119" spans="1:24" x14ac:dyDescent="0.2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</row>
    <row r="2120" spans="1:24" x14ac:dyDescent="0.2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</row>
    <row r="2121" spans="1:24" x14ac:dyDescent="0.2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</row>
    <row r="2122" spans="1:24" x14ac:dyDescent="0.2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</row>
    <row r="2123" spans="1:24" x14ac:dyDescent="0.2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</row>
    <row r="2124" spans="1:24" x14ac:dyDescent="0.2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</row>
    <row r="2125" spans="1:24" x14ac:dyDescent="0.2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</row>
    <row r="2126" spans="1:24" x14ac:dyDescent="0.2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</row>
    <row r="2127" spans="1:24" x14ac:dyDescent="0.2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</row>
    <row r="2128" spans="1:24" x14ac:dyDescent="0.2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</row>
    <row r="2129" spans="1:24" x14ac:dyDescent="0.2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</row>
    <row r="2130" spans="1:24" x14ac:dyDescent="0.2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</row>
    <row r="2131" spans="1:24" x14ac:dyDescent="0.2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</row>
    <row r="2132" spans="1:24" x14ac:dyDescent="0.2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</row>
    <row r="2133" spans="1:24" x14ac:dyDescent="0.2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</row>
    <row r="2134" spans="1:24" x14ac:dyDescent="0.2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</row>
    <row r="2135" spans="1:24" x14ac:dyDescent="0.2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</row>
    <row r="2136" spans="1:24" x14ac:dyDescent="0.2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</row>
    <row r="2137" spans="1:24" x14ac:dyDescent="0.2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</row>
    <row r="2138" spans="1:24" x14ac:dyDescent="0.2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</row>
    <row r="2139" spans="1:24" x14ac:dyDescent="0.2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</row>
    <row r="2140" spans="1:24" x14ac:dyDescent="0.2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</row>
    <row r="2141" spans="1:24" x14ac:dyDescent="0.2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</row>
    <row r="2142" spans="1:24" x14ac:dyDescent="0.2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</row>
    <row r="2143" spans="1:24" x14ac:dyDescent="0.2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</row>
    <row r="2144" spans="1:24" x14ac:dyDescent="0.2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</row>
    <row r="2145" spans="1:24" x14ac:dyDescent="0.2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</row>
    <row r="2146" spans="1:24" x14ac:dyDescent="0.2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</row>
    <row r="2147" spans="1:24" x14ac:dyDescent="0.2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</row>
    <row r="2148" spans="1:24" x14ac:dyDescent="0.2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</row>
    <row r="2149" spans="1:24" x14ac:dyDescent="0.2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</row>
    <row r="2150" spans="1:24" x14ac:dyDescent="0.2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</row>
    <row r="2151" spans="1:24" x14ac:dyDescent="0.2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</row>
    <row r="2152" spans="1:24" x14ac:dyDescent="0.2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</row>
    <row r="2153" spans="1:24" x14ac:dyDescent="0.2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</row>
    <row r="2154" spans="1:24" x14ac:dyDescent="0.2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</row>
    <row r="2155" spans="1:24" x14ac:dyDescent="0.2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</row>
    <row r="2156" spans="1:24" x14ac:dyDescent="0.2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</row>
    <row r="2157" spans="1:24" x14ac:dyDescent="0.2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</row>
    <row r="2158" spans="1:24" x14ac:dyDescent="0.2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</row>
    <row r="2159" spans="1:24" x14ac:dyDescent="0.2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</row>
    <row r="2160" spans="1:24" x14ac:dyDescent="0.2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</row>
    <row r="2161" spans="1:24" x14ac:dyDescent="0.2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</row>
    <row r="2162" spans="1:24" x14ac:dyDescent="0.2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</row>
    <row r="2163" spans="1:24" x14ac:dyDescent="0.2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</row>
    <row r="2164" spans="1:24" x14ac:dyDescent="0.2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</row>
    <row r="2165" spans="1:24" x14ac:dyDescent="0.2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</row>
    <row r="2166" spans="1:24" x14ac:dyDescent="0.2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</row>
    <row r="2167" spans="1:24" x14ac:dyDescent="0.2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</row>
    <row r="2168" spans="1:24" x14ac:dyDescent="0.2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</row>
    <row r="2169" spans="1:24" x14ac:dyDescent="0.2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</row>
    <row r="2170" spans="1:24" x14ac:dyDescent="0.2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</row>
    <row r="2171" spans="1:24" x14ac:dyDescent="0.2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</row>
    <row r="2172" spans="1:24" x14ac:dyDescent="0.2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</row>
    <row r="2173" spans="1:24" x14ac:dyDescent="0.2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</row>
    <row r="2174" spans="1:24" x14ac:dyDescent="0.2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</row>
    <row r="2175" spans="1:24" x14ac:dyDescent="0.2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</row>
    <row r="2176" spans="1:24" x14ac:dyDescent="0.2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</row>
    <row r="2177" spans="1:24" x14ac:dyDescent="0.2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</row>
    <row r="2178" spans="1:24" x14ac:dyDescent="0.2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</row>
    <row r="2179" spans="1:24" x14ac:dyDescent="0.2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</row>
    <row r="2180" spans="1:24" x14ac:dyDescent="0.2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</row>
    <row r="2181" spans="1:24" x14ac:dyDescent="0.2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</row>
    <row r="2182" spans="1:24" x14ac:dyDescent="0.2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</row>
    <row r="2183" spans="1:24" x14ac:dyDescent="0.2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</row>
    <row r="2184" spans="1:24" x14ac:dyDescent="0.2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</row>
    <row r="2185" spans="1:24" x14ac:dyDescent="0.2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</row>
    <row r="2186" spans="1:24" x14ac:dyDescent="0.2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</row>
    <row r="2187" spans="1:24" x14ac:dyDescent="0.2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</row>
    <row r="2188" spans="1:24" x14ac:dyDescent="0.2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</row>
    <row r="2189" spans="1:24" x14ac:dyDescent="0.2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</row>
    <row r="2190" spans="1:24" x14ac:dyDescent="0.2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</row>
    <row r="2191" spans="1:24" x14ac:dyDescent="0.2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</row>
    <row r="2192" spans="1:24" x14ac:dyDescent="0.2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</row>
    <row r="2193" spans="1:24" x14ac:dyDescent="0.2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</row>
    <row r="2194" spans="1:24" x14ac:dyDescent="0.2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</row>
    <row r="2195" spans="1:24" x14ac:dyDescent="0.2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</row>
    <row r="2196" spans="1:24" x14ac:dyDescent="0.2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</row>
    <row r="2197" spans="1:24" x14ac:dyDescent="0.2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</row>
    <row r="2198" spans="1:24" x14ac:dyDescent="0.2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</row>
    <row r="2199" spans="1:24" x14ac:dyDescent="0.2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</row>
    <row r="2200" spans="1:24" x14ac:dyDescent="0.2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</row>
    <row r="2201" spans="1:24" x14ac:dyDescent="0.2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</row>
    <row r="2202" spans="1:24" x14ac:dyDescent="0.2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</row>
    <row r="2203" spans="1:24" x14ac:dyDescent="0.2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</row>
    <row r="2204" spans="1:24" x14ac:dyDescent="0.2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</row>
    <row r="2205" spans="1:24" x14ac:dyDescent="0.2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</row>
    <row r="2206" spans="1:24" x14ac:dyDescent="0.2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</row>
    <row r="2207" spans="1:24" x14ac:dyDescent="0.2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</row>
    <row r="2208" spans="1:24" x14ac:dyDescent="0.2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</row>
    <row r="2209" spans="1:24" x14ac:dyDescent="0.2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</row>
    <row r="2210" spans="1:24" x14ac:dyDescent="0.2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</row>
    <row r="2211" spans="1:24" x14ac:dyDescent="0.2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</row>
    <row r="2212" spans="1:24" x14ac:dyDescent="0.2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</row>
    <row r="2213" spans="1:24" x14ac:dyDescent="0.2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</row>
    <row r="2214" spans="1:24" x14ac:dyDescent="0.2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</row>
    <row r="2215" spans="1:24" x14ac:dyDescent="0.2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</row>
    <row r="2216" spans="1:24" x14ac:dyDescent="0.2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</row>
    <row r="2217" spans="1:24" x14ac:dyDescent="0.2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</row>
    <row r="2218" spans="1:24" x14ac:dyDescent="0.2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</row>
    <row r="2219" spans="1:24" x14ac:dyDescent="0.2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</row>
    <row r="2220" spans="1:24" x14ac:dyDescent="0.2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</row>
    <row r="2221" spans="1:24" x14ac:dyDescent="0.2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</row>
    <row r="2222" spans="1:24" x14ac:dyDescent="0.2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</row>
    <row r="2223" spans="1:24" x14ac:dyDescent="0.2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</row>
    <row r="2224" spans="1:24" x14ac:dyDescent="0.2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</row>
    <row r="2225" spans="1:24" x14ac:dyDescent="0.2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</row>
    <row r="2226" spans="1:24" x14ac:dyDescent="0.2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</row>
    <row r="2227" spans="1:24" x14ac:dyDescent="0.2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</row>
    <row r="2228" spans="1:24" x14ac:dyDescent="0.2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</row>
    <row r="2229" spans="1:24" x14ac:dyDescent="0.2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</row>
    <row r="2230" spans="1:24" x14ac:dyDescent="0.2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</row>
    <row r="2231" spans="1:24" x14ac:dyDescent="0.2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</row>
    <row r="2232" spans="1:24" x14ac:dyDescent="0.2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</row>
    <row r="2233" spans="1:24" x14ac:dyDescent="0.2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</row>
    <row r="2234" spans="1:24" x14ac:dyDescent="0.2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</row>
    <row r="2235" spans="1:24" x14ac:dyDescent="0.2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</row>
    <row r="2236" spans="1:24" x14ac:dyDescent="0.2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</row>
    <row r="2237" spans="1:24" x14ac:dyDescent="0.2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</row>
    <row r="2238" spans="1:24" x14ac:dyDescent="0.2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</row>
    <row r="2239" spans="1:24" x14ac:dyDescent="0.2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</row>
    <row r="2240" spans="1:24" x14ac:dyDescent="0.2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</row>
    <row r="2241" spans="1:24" x14ac:dyDescent="0.2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</row>
    <row r="2242" spans="1:24" x14ac:dyDescent="0.2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</row>
    <row r="2243" spans="1:24" x14ac:dyDescent="0.2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</row>
    <row r="2244" spans="1:24" x14ac:dyDescent="0.2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</row>
    <row r="2245" spans="1:24" x14ac:dyDescent="0.2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</row>
    <row r="2246" spans="1:24" x14ac:dyDescent="0.2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</row>
    <row r="2247" spans="1:24" x14ac:dyDescent="0.2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</row>
    <row r="2248" spans="1:24" x14ac:dyDescent="0.2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</row>
    <row r="2249" spans="1:24" x14ac:dyDescent="0.2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</row>
    <row r="2250" spans="1:24" x14ac:dyDescent="0.2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</row>
    <row r="2251" spans="1:24" x14ac:dyDescent="0.2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</row>
    <row r="2252" spans="1:24" x14ac:dyDescent="0.2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</row>
    <row r="2253" spans="1:24" x14ac:dyDescent="0.2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</row>
    <row r="2254" spans="1:24" x14ac:dyDescent="0.2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</row>
    <row r="2255" spans="1:24" x14ac:dyDescent="0.2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</row>
    <row r="2256" spans="1:24" x14ac:dyDescent="0.2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</row>
    <row r="2257" spans="1:24" x14ac:dyDescent="0.2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</row>
    <row r="2258" spans="1:24" x14ac:dyDescent="0.2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</row>
    <row r="2259" spans="1:24" x14ac:dyDescent="0.2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</row>
    <row r="2260" spans="1:24" x14ac:dyDescent="0.2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</row>
    <row r="2261" spans="1:24" x14ac:dyDescent="0.2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</row>
    <row r="2262" spans="1:24" x14ac:dyDescent="0.2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</row>
    <row r="2263" spans="1:24" x14ac:dyDescent="0.2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</row>
    <row r="2264" spans="1:24" x14ac:dyDescent="0.2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</row>
    <row r="2265" spans="1:24" x14ac:dyDescent="0.2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</row>
    <row r="2266" spans="1:24" x14ac:dyDescent="0.2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</row>
    <row r="2267" spans="1:24" x14ac:dyDescent="0.2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</row>
    <row r="2268" spans="1:24" x14ac:dyDescent="0.2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</row>
    <row r="2269" spans="1:24" x14ac:dyDescent="0.2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</row>
    <row r="2270" spans="1:24" x14ac:dyDescent="0.2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</row>
    <row r="2271" spans="1:24" x14ac:dyDescent="0.2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</row>
    <row r="2272" spans="1:24" x14ac:dyDescent="0.2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</row>
    <row r="2273" spans="1:24" x14ac:dyDescent="0.2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</row>
    <row r="2274" spans="1:24" x14ac:dyDescent="0.2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</row>
    <row r="2275" spans="1:24" x14ac:dyDescent="0.2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</row>
    <row r="2276" spans="1:24" x14ac:dyDescent="0.2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</row>
    <row r="2277" spans="1:24" x14ac:dyDescent="0.2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</row>
    <row r="2278" spans="1:24" x14ac:dyDescent="0.2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</row>
    <row r="2279" spans="1:24" x14ac:dyDescent="0.2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</row>
    <row r="2280" spans="1:24" x14ac:dyDescent="0.2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</row>
    <row r="2281" spans="1:24" x14ac:dyDescent="0.2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</row>
    <row r="2282" spans="1:24" x14ac:dyDescent="0.2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</row>
    <row r="2283" spans="1:24" x14ac:dyDescent="0.2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</row>
    <row r="2284" spans="1:24" x14ac:dyDescent="0.2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</row>
    <row r="2285" spans="1:24" x14ac:dyDescent="0.2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</row>
    <row r="2286" spans="1:24" x14ac:dyDescent="0.2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</row>
    <row r="2287" spans="1:24" x14ac:dyDescent="0.2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</row>
    <row r="2288" spans="1:24" x14ac:dyDescent="0.2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</row>
    <row r="2289" spans="1:24" x14ac:dyDescent="0.2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</row>
    <row r="2290" spans="1:24" x14ac:dyDescent="0.2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</row>
    <row r="2291" spans="1:24" x14ac:dyDescent="0.2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</row>
    <row r="2292" spans="1:24" x14ac:dyDescent="0.2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</row>
    <row r="2293" spans="1:24" x14ac:dyDescent="0.2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</row>
    <row r="2294" spans="1:24" x14ac:dyDescent="0.2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</row>
    <row r="2295" spans="1:24" x14ac:dyDescent="0.2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</row>
    <row r="2296" spans="1:24" x14ac:dyDescent="0.2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</row>
    <row r="2297" spans="1:24" x14ac:dyDescent="0.2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</row>
    <row r="2298" spans="1:24" x14ac:dyDescent="0.2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</row>
    <row r="2299" spans="1:24" x14ac:dyDescent="0.2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</row>
    <row r="2300" spans="1:24" x14ac:dyDescent="0.2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</row>
    <row r="2301" spans="1:24" x14ac:dyDescent="0.2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</row>
    <row r="2302" spans="1:24" x14ac:dyDescent="0.2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</row>
    <row r="2303" spans="1:24" x14ac:dyDescent="0.2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</row>
    <row r="2304" spans="1:24" x14ac:dyDescent="0.2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</row>
    <row r="2305" spans="1:24" x14ac:dyDescent="0.2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</row>
    <row r="2306" spans="1:24" x14ac:dyDescent="0.2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</row>
    <row r="2307" spans="1:24" x14ac:dyDescent="0.2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</row>
    <row r="2308" spans="1:24" x14ac:dyDescent="0.2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</row>
    <row r="2309" spans="1:24" x14ac:dyDescent="0.2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</row>
    <row r="2310" spans="1:24" x14ac:dyDescent="0.2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</row>
    <row r="2311" spans="1:24" x14ac:dyDescent="0.2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</row>
    <row r="2312" spans="1:24" x14ac:dyDescent="0.2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</row>
    <row r="2313" spans="1:24" x14ac:dyDescent="0.2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</row>
    <row r="2314" spans="1:24" x14ac:dyDescent="0.2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</row>
    <row r="2315" spans="1:24" x14ac:dyDescent="0.2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</row>
    <row r="2316" spans="1:24" x14ac:dyDescent="0.2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</row>
    <row r="2317" spans="1:24" x14ac:dyDescent="0.2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</row>
    <row r="2318" spans="1:24" x14ac:dyDescent="0.2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</row>
    <row r="2319" spans="1:24" x14ac:dyDescent="0.2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</row>
    <row r="2320" spans="1:24" x14ac:dyDescent="0.2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</row>
    <row r="2321" spans="1:24" x14ac:dyDescent="0.2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</row>
    <row r="2322" spans="1:24" x14ac:dyDescent="0.2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</row>
    <row r="2323" spans="1:24" x14ac:dyDescent="0.2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</row>
    <row r="2324" spans="1:24" x14ac:dyDescent="0.2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</row>
    <row r="2325" spans="1:24" x14ac:dyDescent="0.2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</row>
    <row r="2326" spans="1:24" x14ac:dyDescent="0.2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</row>
    <row r="2327" spans="1:24" x14ac:dyDescent="0.2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</row>
    <row r="2328" spans="1:24" x14ac:dyDescent="0.2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</row>
    <row r="2329" spans="1:24" x14ac:dyDescent="0.2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</row>
    <row r="2330" spans="1:24" x14ac:dyDescent="0.2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</row>
    <row r="2331" spans="1:24" x14ac:dyDescent="0.2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</row>
    <row r="2332" spans="1:24" x14ac:dyDescent="0.2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</row>
    <row r="2333" spans="1:24" x14ac:dyDescent="0.2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</row>
    <row r="2334" spans="1:24" x14ac:dyDescent="0.2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</row>
    <row r="2335" spans="1:24" x14ac:dyDescent="0.2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</row>
    <row r="2336" spans="1:24" x14ac:dyDescent="0.2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</row>
    <row r="2337" spans="1:24" x14ac:dyDescent="0.2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</row>
    <row r="2338" spans="1:24" x14ac:dyDescent="0.2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</row>
    <row r="2339" spans="1:24" x14ac:dyDescent="0.2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</row>
    <row r="2340" spans="1:24" x14ac:dyDescent="0.2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</row>
    <row r="2341" spans="1:24" x14ac:dyDescent="0.2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</row>
    <row r="2342" spans="1:24" x14ac:dyDescent="0.2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</row>
    <row r="2343" spans="1:24" x14ac:dyDescent="0.2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</row>
    <row r="2344" spans="1:24" x14ac:dyDescent="0.2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</row>
    <row r="2345" spans="1:24" x14ac:dyDescent="0.2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</row>
    <row r="2346" spans="1:24" x14ac:dyDescent="0.2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</row>
    <row r="2347" spans="1:24" x14ac:dyDescent="0.2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</row>
    <row r="2348" spans="1:24" x14ac:dyDescent="0.2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</row>
    <row r="2349" spans="1:24" x14ac:dyDescent="0.2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</row>
    <row r="2350" spans="1:24" x14ac:dyDescent="0.2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</row>
    <row r="2351" spans="1:24" x14ac:dyDescent="0.2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</row>
    <row r="2352" spans="1:24" x14ac:dyDescent="0.2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</row>
    <row r="2353" spans="1:24" x14ac:dyDescent="0.2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</row>
    <row r="2354" spans="1:24" x14ac:dyDescent="0.2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</row>
    <row r="2355" spans="1:24" x14ac:dyDescent="0.2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</row>
    <row r="2356" spans="1:24" x14ac:dyDescent="0.2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</row>
    <row r="2357" spans="1:24" x14ac:dyDescent="0.2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</row>
    <row r="2358" spans="1:24" x14ac:dyDescent="0.2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</row>
    <row r="2359" spans="1:24" x14ac:dyDescent="0.2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</row>
    <row r="2360" spans="1:24" x14ac:dyDescent="0.2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</row>
    <row r="2361" spans="1:24" x14ac:dyDescent="0.2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</row>
    <row r="2362" spans="1:24" x14ac:dyDescent="0.2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</row>
    <row r="2363" spans="1:24" x14ac:dyDescent="0.2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</row>
    <row r="2364" spans="1:24" x14ac:dyDescent="0.2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</row>
    <row r="2365" spans="1:24" x14ac:dyDescent="0.2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</row>
    <row r="2366" spans="1:24" x14ac:dyDescent="0.2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</row>
    <row r="2367" spans="1:24" x14ac:dyDescent="0.2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</row>
    <row r="2368" spans="1:24" x14ac:dyDescent="0.2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</row>
    <row r="2369" spans="1:24" x14ac:dyDescent="0.2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</row>
    <row r="2370" spans="1:24" x14ac:dyDescent="0.2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</row>
    <row r="2371" spans="1:24" x14ac:dyDescent="0.2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</row>
    <row r="2372" spans="1:24" x14ac:dyDescent="0.2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</row>
    <row r="2373" spans="1:24" x14ac:dyDescent="0.2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</row>
    <row r="2374" spans="1:24" x14ac:dyDescent="0.2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</row>
    <row r="2375" spans="1:24" x14ac:dyDescent="0.2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</row>
    <row r="2376" spans="1:24" x14ac:dyDescent="0.2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</row>
    <row r="2377" spans="1:24" x14ac:dyDescent="0.2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</row>
    <row r="2378" spans="1:24" x14ac:dyDescent="0.2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</row>
    <row r="2379" spans="1:24" x14ac:dyDescent="0.2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</row>
    <row r="2380" spans="1:24" x14ac:dyDescent="0.2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</row>
    <row r="2381" spans="1:24" x14ac:dyDescent="0.2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</row>
    <row r="2382" spans="1:24" x14ac:dyDescent="0.2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</row>
    <row r="2383" spans="1:24" x14ac:dyDescent="0.2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</row>
    <row r="2384" spans="1:24" x14ac:dyDescent="0.2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</row>
    <row r="2385" spans="1:24" x14ac:dyDescent="0.2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</row>
    <row r="2386" spans="1:24" x14ac:dyDescent="0.2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</row>
    <row r="2387" spans="1:24" x14ac:dyDescent="0.2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</row>
    <row r="2388" spans="1:24" x14ac:dyDescent="0.2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</row>
    <row r="2389" spans="1:24" x14ac:dyDescent="0.2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</row>
    <row r="2390" spans="1:24" x14ac:dyDescent="0.2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</row>
    <row r="2391" spans="1:24" x14ac:dyDescent="0.2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</row>
    <row r="2392" spans="1:24" x14ac:dyDescent="0.2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</row>
    <row r="2393" spans="1:24" x14ac:dyDescent="0.2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</row>
    <row r="2394" spans="1:24" x14ac:dyDescent="0.2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</row>
    <row r="2395" spans="1:24" x14ac:dyDescent="0.2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</row>
    <row r="2396" spans="1:24" x14ac:dyDescent="0.2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</row>
    <row r="2397" spans="1:24" x14ac:dyDescent="0.2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</row>
    <row r="2398" spans="1:24" x14ac:dyDescent="0.2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</row>
    <row r="2399" spans="1:24" x14ac:dyDescent="0.2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</row>
    <row r="2400" spans="1:24" x14ac:dyDescent="0.2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</row>
    <row r="2401" spans="1:24" x14ac:dyDescent="0.2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</row>
    <row r="2402" spans="1:24" x14ac:dyDescent="0.2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</row>
    <row r="2403" spans="1:24" x14ac:dyDescent="0.2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</row>
    <row r="2404" spans="1:24" x14ac:dyDescent="0.2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</row>
    <row r="2405" spans="1:24" x14ac:dyDescent="0.2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</row>
    <row r="2406" spans="1:24" x14ac:dyDescent="0.2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</row>
    <row r="2407" spans="1:24" x14ac:dyDescent="0.2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</row>
    <row r="2408" spans="1:24" x14ac:dyDescent="0.2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</row>
    <row r="2409" spans="1:24" x14ac:dyDescent="0.2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</row>
    <row r="2410" spans="1:24" x14ac:dyDescent="0.2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</row>
    <row r="2411" spans="1:24" x14ac:dyDescent="0.2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</row>
    <row r="2412" spans="1:24" x14ac:dyDescent="0.2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</row>
    <row r="2413" spans="1:24" x14ac:dyDescent="0.2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</row>
    <row r="2414" spans="1:24" x14ac:dyDescent="0.2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</row>
    <row r="2415" spans="1:24" x14ac:dyDescent="0.2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</row>
    <row r="2416" spans="1:24" x14ac:dyDescent="0.2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</row>
    <row r="2417" spans="1:24" x14ac:dyDescent="0.2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</row>
    <row r="2418" spans="1:24" x14ac:dyDescent="0.2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</row>
    <row r="2419" spans="1:24" x14ac:dyDescent="0.2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</row>
    <row r="2420" spans="1:24" x14ac:dyDescent="0.2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</row>
    <row r="2421" spans="1:24" x14ac:dyDescent="0.2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</row>
    <row r="2422" spans="1:24" x14ac:dyDescent="0.2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</row>
    <row r="2423" spans="1:24" x14ac:dyDescent="0.2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</row>
    <row r="2424" spans="1:24" x14ac:dyDescent="0.2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</row>
    <row r="2425" spans="1:24" x14ac:dyDescent="0.2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</row>
    <row r="2426" spans="1:24" x14ac:dyDescent="0.2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</row>
    <row r="2427" spans="1:24" x14ac:dyDescent="0.2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</row>
    <row r="2428" spans="1:24" x14ac:dyDescent="0.2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</row>
    <row r="2429" spans="1:24" x14ac:dyDescent="0.2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</row>
    <row r="2430" spans="1:24" x14ac:dyDescent="0.2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</row>
    <row r="2431" spans="1:24" x14ac:dyDescent="0.2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</row>
    <row r="2432" spans="1:24" x14ac:dyDescent="0.2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</row>
    <row r="2433" spans="1:24" x14ac:dyDescent="0.2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</row>
    <row r="2434" spans="1:24" x14ac:dyDescent="0.2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</row>
    <row r="2435" spans="1:24" x14ac:dyDescent="0.2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</row>
    <row r="2436" spans="1:24" x14ac:dyDescent="0.2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</row>
    <row r="2437" spans="1:24" x14ac:dyDescent="0.2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</row>
    <row r="2438" spans="1:24" x14ac:dyDescent="0.2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</row>
    <row r="2439" spans="1:24" x14ac:dyDescent="0.2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</row>
    <row r="2440" spans="1:24" x14ac:dyDescent="0.2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</row>
    <row r="2441" spans="1:24" x14ac:dyDescent="0.2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</row>
    <row r="2442" spans="1:24" x14ac:dyDescent="0.2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</row>
    <row r="2443" spans="1:24" x14ac:dyDescent="0.2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</row>
    <row r="2444" spans="1:24" x14ac:dyDescent="0.2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</row>
    <row r="2445" spans="1:24" x14ac:dyDescent="0.2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</row>
    <row r="2446" spans="1:24" x14ac:dyDescent="0.2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</row>
    <row r="2447" spans="1:24" x14ac:dyDescent="0.2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</row>
    <row r="2448" spans="1:24" x14ac:dyDescent="0.2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</row>
    <row r="2449" spans="1:24" x14ac:dyDescent="0.2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</row>
    <row r="2450" spans="1:24" x14ac:dyDescent="0.2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</row>
    <row r="2451" spans="1:24" x14ac:dyDescent="0.2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</row>
    <row r="2452" spans="1:24" x14ac:dyDescent="0.2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</row>
    <row r="2453" spans="1:24" x14ac:dyDescent="0.2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</row>
    <row r="2454" spans="1:24" x14ac:dyDescent="0.2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</row>
    <row r="2455" spans="1:24" x14ac:dyDescent="0.2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</row>
    <row r="2456" spans="1:24" x14ac:dyDescent="0.2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</row>
    <row r="2457" spans="1:24" x14ac:dyDescent="0.2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</row>
    <row r="2458" spans="1:24" x14ac:dyDescent="0.2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</row>
    <row r="2459" spans="1:24" x14ac:dyDescent="0.2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</row>
    <row r="2460" spans="1:24" x14ac:dyDescent="0.2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</row>
    <row r="2461" spans="1:24" x14ac:dyDescent="0.2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</row>
    <row r="2462" spans="1:24" x14ac:dyDescent="0.2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</row>
    <row r="2463" spans="1:24" x14ac:dyDescent="0.2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</row>
    <row r="2464" spans="1:24" x14ac:dyDescent="0.2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</row>
    <row r="2465" spans="1:24" x14ac:dyDescent="0.2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</row>
    <row r="2466" spans="1:24" x14ac:dyDescent="0.2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</row>
    <row r="2467" spans="1:24" x14ac:dyDescent="0.2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</row>
    <row r="2468" spans="1:24" x14ac:dyDescent="0.2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</row>
    <row r="2469" spans="1:24" x14ac:dyDescent="0.2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</row>
    <row r="2470" spans="1:24" x14ac:dyDescent="0.2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</row>
    <row r="2471" spans="1:24" x14ac:dyDescent="0.2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</row>
    <row r="2472" spans="1:24" x14ac:dyDescent="0.2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</row>
    <row r="2473" spans="1:24" x14ac:dyDescent="0.2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</row>
    <row r="2474" spans="1:24" x14ac:dyDescent="0.2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</row>
    <row r="2475" spans="1:24" x14ac:dyDescent="0.2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</row>
    <row r="2476" spans="1:24" x14ac:dyDescent="0.2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</row>
    <row r="2477" spans="1:24" x14ac:dyDescent="0.2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</row>
    <row r="2478" spans="1:24" x14ac:dyDescent="0.2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</row>
    <row r="2479" spans="1:24" x14ac:dyDescent="0.2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</row>
    <row r="2480" spans="1:24" x14ac:dyDescent="0.2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</row>
    <row r="2481" spans="1:24" x14ac:dyDescent="0.2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</row>
    <row r="2482" spans="1:24" x14ac:dyDescent="0.2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</row>
    <row r="2483" spans="1:24" x14ac:dyDescent="0.2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</row>
    <row r="2484" spans="1:24" x14ac:dyDescent="0.2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</row>
    <row r="2485" spans="1:24" x14ac:dyDescent="0.2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</row>
    <row r="2486" spans="1:24" x14ac:dyDescent="0.2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</row>
    <row r="2487" spans="1:24" x14ac:dyDescent="0.2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</row>
    <row r="2488" spans="1:24" x14ac:dyDescent="0.2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</row>
    <row r="2489" spans="1:24" x14ac:dyDescent="0.2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</row>
    <row r="2490" spans="1:24" x14ac:dyDescent="0.2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</row>
    <row r="2491" spans="1:24" x14ac:dyDescent="0.2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</row>
    <row r="2492" spans="1:24" x14ac:dyDescent="0.2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</row>
    <row r="2493" spans="1:24" x14ac:dyDescent="0.2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</row>
    <row r="2494" spans="1:24" x14ac:dyDescent="0.2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</row>
    <row r="2495" spans="1:24" x14ac:dyDescent="0.2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</row>
    <row r="2496" spans="1:24" x14ac:dyDescent="0.2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</row>
    <row r="2497" spans="1:24" x14ac:dyDescent="0.2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</row>
    <row r="2498" spans="1:24" x14ac:dyDescent="0.2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</row>
    <row r="2499" spans="1:24" x14ac:dyDescent="0.2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</row>
    <row r="2500" spans="1:24" x14ac:dyDescent="0.2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</row>
    <row r="2501" spans="1:24" x14ac:dyDescent="0.2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</row>
    <row r="2502" spans="1:24" x14ac:dyDescent="0.2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</row>
    <row r="2503" spans="1:24" x14ac:dyDescent="0.2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</row>
    <row r="2504" spans="1:24" x14ac:dyDescent="0.2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</row>
    <row r="2505" spans="1:24" x14ac:dyDescent="0.2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</row>
    <row r="2506" spans="1:24" x14ac:dyDescent="0.2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</row>
    <row r="2507" spans="1:24" x14ac:dyDescent="0.2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</row>
    <row r="2508" spans="1:24" x14ac:dyDescent="0.2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</row>
    <row r="2509" spans="1:24" x14ac:dyDescent="0.2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</row>
    <row r="2510" spans="1:24" x14ac:dyDescent="0.2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</row>
    <row r="2511" spans="1:24" x14ac:dyDescent="0.2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</row>
    <row r="2512" spans="1:24" x14ac:dyDescent="0.2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</row>
    <row r="2513" spans="1:24" x14ac:dyDescent="0.2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</row>
    <row r="2514" spans="1:24" x14ac:dyDescent="0.2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</row>
    <row r="2515" spans="1:24" x14ac:dyDescent="0.2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</row>
    <row r="2516" spans="1:24" x14ac:dyDescent="0.2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</row>
    <row r="2517" spans="1:24" x14ac:dyDescent="0.2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</row>
    <row r="2518" spans="1:24" x14ac:dyDescent="0.2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</row>
    <row r="2519" spans="1:24" x14ac:dyDescent="0.2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</row>
    <row r="2520" spans="1:24" x14ac:dyDescent="0.2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</row>
    <row r="2521" spans="1:24" x14ac:dyDescent="0.2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</row>
    <row r="2522" spans="1:24" x14ac:dyDescent="0.2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</row>
    <row r="2523" spans="1:24" x14ac:dyDescent="0.2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</row>
    <row r="2524" spans="1:24" x14ac:dyDescent="0.2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</row>
    <row r="2525" spans="1:24" x14ac:dyDescent="0.2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</row>
    <row r="2526" spans="1:24" x14ac:dyDescent="0.2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</row>
    <row r="2527" spans="1:24" x14ac:dyDescent="0.2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</row>
    <row r="2528" spans="1:24" x14ac:dyDescent="0.2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</row>
    <row r="2529" spans="1:24" x14ac:dyDescent="0.2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</row>
    <row r="2530" spans="1:24" x14ac:dyDescent="0.2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</row>
    <row r="2531" spans="1:24" x14ac:dyDescent="0.2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</row>
    <row r="2532" spans="1:24" x14ac:dyDescent="0.2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</row>
    <row r="2533" spans="1:24" x14ac:dyDescent="0.2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</row>
    <row r="2534" spans="1:24" x14ac:dyDescent="0.2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</row>
    <row r="2535" spans="1:24" x14ac:dyDescent="0.2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</row>
    <row r="2536" spans="1:24" x14ac:dyDescent="0.2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</row>
    <row r="2537" spans="1:24" x14ac:dyDescent="0.2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</row>
    <row r="2538" spans="1:24" x14ac:dyDescent="0.2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</row>
    <row r="2539" spans="1:24" x14ac:dyDescent="0.2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</row>
    <row r="2540" spans="1:24" x14ac:dyDescent="0.2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</row>
    <row r="2541" spans="1:24" x14ac:dyDescent="0.2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</row>
    <row r="2542" spans="1:24" x14ac:dyDescent="0.2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</row>
    <row r="2543" spans="1:24" x14ac:dyDescent="0.2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</row>
    <row r="2544" spans="1:24" x14ac:dyDescent="0.2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</row>
    <row r="2545" spans="1:24" x14ac:dyDescent="0.2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</row>
    <row r="2546" spans="1:24" x14ac:dyDescent="0.2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</row>
    <row r="2547" spans="1:24" x14ac:dyDescent="0.2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</row>
    <row r="2548" spans="1:24" x14ac:dyDescent="0.2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</row>
    <row r="2549" spans="1:24" x14ac:dyDescent="0.2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</row>
    <row r="2550" spans="1:24" x14ac:dyDescent="0.2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</row>
    <row r="2551" spans="1:24" x14ac:dyDescent="0.2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</row>
    <row r="2552" spans="1:24" x14ac:dyDescent="0.2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</row>
    <row r="2553" spans="1:24" x14ac:dyDescent="0.2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</row>
    <row r="2554" spans="1:24" x14ac:dyDescent="0.2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</row>
    <row r="2555" spans="1:24" x14ac:dyDescent="0.2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</row>
    <row r="2556" spans="1:24" x14ac:dyDescent="0.2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</row>
    <row r="2557" spans="1:24" x14ac:dyDescent="0.2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</row>
    <row r="2558" spans="1:24" x14ac:dyDescent="0.2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</row>
    <row r="2559" spans="1:24" x14ac:dyDescent="0.2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</row>
    <row r="2560" spans="1:24" x14ac:dyDescent="0.2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</row>
    <row r="2561" spans="1:24" x14ac:dyDescent="0.2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</row>
    <row r="2562" spans="1:24" x14ac:dyDescent="0.2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</row>
    <row r="2563" spans="1:24" x14ac:dyDescent="0.2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</row>
    <row r="2564" spans="1:24" x14ac:dyDescent="0.2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</row>
    <row r="2565" spans="1:24" x14ac:dyDescent="0.2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</row>
    <row r="2566" spans="1:24" x14ac:dyDescent="0.2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</row>
    <row r="2567" spans="1:24" x14ac:dyDescent="0.2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</row>
    <row r="2568" spans="1:24" x14ac:dyDescent="0.2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</row>
    <row r="2569" spans="1:24" x14ac:dyDescent="0.2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</row>
    <row r="2570" spans="1:24" x14ac:dyDescent="0.2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</row>
    <row r="2571" spans="1:24" x14ac:dyDescent="0.2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</row>
    <row r="2572" spans="1:24" x14ac:dyDescent="0.2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</row>
    <row r="2573" spans="1:24" x14ac:dyDescent="0.2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</row>
    <row r="2574" spans="1:24" x14ac:dyDescent="0.2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</row>
    <row r="2575" spans="1:24" x14ac:dyDescent="0.2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</row>
    <row r="2576" spans="1:24" x14ac:dyDescent="0.2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</row>
    <row r="2577" spans="1:24" x14ac:dyDescent="0.2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</row>
    <row r="2578" spans="1:24" x14ac:dyDescent="0.2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</row>
    <row r="2579" spans="1:24" x14ac:dyDescent="0.2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</row>
    <row r="2580" spans="1:24" x14ac:dyDescent="0.2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</row>
    <row r="2581" spans="1:24" x14ac:dyDescent="0.2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</row>
    <row r="2582" spans="1:24" x14ac:dyDescent="0.2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</row>
    <row r="2583" spans="1:24" x14ac:dyDescent="0.2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</row>
    <row r="2584" spans="1:24" x14ac:dyDescent="0.2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</row>
    <row r="2585" spans="1:24" x14ac:dyDescent="0.2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</row>
    <row r="2586" spans="1:24" x14ac:dyDescent="0.2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</row>
    <row r="2587" spans="1:24" x14ac:dyDescent="0.2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</row>
    <row r="2588" spans="1:24" x14ac:dyDescent="0.2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</row>
    <row r="2589" spans="1:24" x14ac:dyDescent="0.2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</row>
    <row r="2590" spans="1:24" x14ac:dyDescent="0.2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</row>
    <row r="2591" spans="1:24" x14ac:dyDescent="0.2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</row>
    <row r="2592" spans="1:24" x14ac:dyDescent="0.2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</row>
    <row r="2593" spans="1:24" x14ac:dyDescent="0.2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</row>
    <row r="2594" spans="1:24" x14ac:dyDescent="0.2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</row>
    <row r="2595" spans="1:24" x14ac:dyDescent="0.2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</row>
    <row r="2596" spans="1:24" x14ac:dyDescent="0.2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</row>
    <row r="2597" spans="1:24" x14ac:dyDescent="0.2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</row>
    <row r="2598" spans="1:24" x14ac:dyDescent="0.2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</row>
    <row r="2599" spans="1:24" x14ac:dyDescent="0.2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</row>
    <row r="2600" spans="1:24" x14ac:dyDescent="0.2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</row>
    <row r="2601" spans="1:24" x14ac:dyDescent="0.2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</row>
    <row r="2602" spans="1:24" x14ac:dyDescent="0.2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</row>
    <row r="2603" spans="1:24" x14ac:dyDescent="0.2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</row>
    <row r="2604" spans="1:24" x14ac:dyDescent="0.2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</row>
    <row r="2605" spans="1:24" x14ac:dyDescent="0.2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</row>
    <row r="2606" spans="1:24" x14ac:dyDescent="0.2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</row>
    <row r="2607" spans="1:24" x14ac:dyDescent="0.2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</row>
    <row r="2608" spans="1:24" x14ac:dyDescent="0.2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</row>
    <row r="2609" spans="1:24" x14ac:dyDescent="0.2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</row>
    <row r="2610" spans="1:24" x14ac:dyDescent="0.2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</row>
    <row r="2611" spans="1:24" x14ac:dyDescent="0.2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</row>
    <row r="2612" spans="1:24" x14ac:dyDescent="0.2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</row>
    <row r="2613" spans="1:24" x14ac:dyDescent="0.2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</row>
    <row r="2614" spans="1:24" x14ac:dyDescent="0.2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</row>
    <row r="2615" spans="1:24" x14ac:dyDescent="0.2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</row>
    <row r="2616" spans="1:24" x14ac:dyDescent="0.2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</row>
    <row r="2617" spans="1:24" x14ac:dyDescent="0.2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</row>
    <row r="2618" spans="1:24" x14ac:dyDescent="0.2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</row>
    <row r="2619" spans="1:24" x14ac:dyDescent="0.2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</row>
    <row r="2620" spans="1:24" x14ac:dyDescent="0.2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</row>
    <row r="2621" spans="1:24" x14ac:dyDescent="0.2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</row>
    <row r="2622" spans="1:24" x14ac:dyDescent="0.2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</row>
    <row r="2623" spans="1:24" x14ac:dyDescent="0.2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</row>
    <row r="2624" spans="1:24" x14ac:dyDescent="0.2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</row>
    <row r="2625" spans="1:24" x14ac:dyDescent="0.2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</row>
    <row r="2626" spans="1:24" x14ac:dyDescent="0.2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</row>
    <row r="2627" spans="1:24" x14ac:dyDescent="0.2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</row>
    <row r="2628" spans="1:24" x14ac:dyDescent="0.2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</row>
    <row r="2629" spans="1:24" x14ac:dyDescent="0.2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</row>
    <row r="2630" spans="1:24" x14ac:dyDescent="0.2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</row>
    <row r="2631" spans="1:24" x14ac:dyDescent="0.2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</row>
    <row r="2632" spans="1:24" x14ac:dyDescent="0.2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</row>
    <row r="2633" spans="1:24" x14ac:dyDescent="0.2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</row>
    <row r="2634" spans="1:24" x14ac:dyDescent="0.2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</row>
    <row r="2635" spans="1:24" x14ac:dyDescent="0.2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</row>
    <row r="2636" spans="1:24" x14ac:dyDescent="0.2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</row>
    <row r="2637" spans="1:24" x14ac:dyDescent="0.2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</row>
    <row r="2638" spans="1:24" x14ac:dyDescent="0.2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</row>
    <row r="2639" spans="1:24" x14ac:dyDescent="0.2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</row>
    <row r="2640" spans="1:24" x14ac:dyDescent="0.2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</row>
    <row r="2641" spans="1:24" x14ac:dyDescent="0.2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</row>
    <row r="2642" spans="1:24" x14ac:dyDescent="0.2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</row>
    <row r="2643" spans="1:24" x14ac:dyDescent="0.2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</row>
    <row r="2644" spans="1:24" x14ac:dyDescent="0.2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</row>
    <row r="2645" spans="1:24" x14ac:dyDescent="0.2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</row>
    <row r="2646" spans="1:24" x14ac:dyDescent="0.2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</row>
    <row r="2647" spans="1:24" x14ac:dyDescent="0.2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</row>
    <row r="2648" spans="1:24" x14ac:dyDescent="0.2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</row>
    <row r="2649" spans="1:24" x14ac:dyDescent="0.2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</row>
    <row r="2650" spans="1:24" x14ac:dyDescent="0.2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</row>
    <row r="2651" spans="1:24" x14ac:dyDescent="0.2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</row>
    <row r="2652" spans="1:24" x14ac:dyDescent="0.2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</row>
    <row r="2653" spans="1:24" x14ac:dyDescent="0.2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</row>
    <row r="2654" spans="1:24" x14ac:dyDescent="0.2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</row>
    <row r="2655" spans="1:24" x14ac:dyDescent="0.2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</row>
    <row r="2656" spans="1:24" x14ac:dyDescent="0.2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</row>
    <row r="2657" spans="1:24" x14ac:dyDescent="0.2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</row>
    <row r="2658" spans="1:24" x14ac:dyDescent="0.2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</row>
    <row r="2659" spans="1:24" x14ac:dyDescent="0.2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</row>
    <row r="2660" spans="1:24" x14ac:dyDescent="0.2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</row>
    <row r="2661" spans="1:24" x14ac:dyDescent="0.2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</row>
    <row r="2662" spans="1:24" x14ac:dyDescent="0.2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</row>
    <row r="2663" spans="1:24" x14ac:dyDescent="0.2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</row>
    <row r="2664" spans="1:24" x14ac:dyDescent="0.2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</row>
    <row r="2665" spans="1:24" x14ac:dyDescent="0.2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</row>
    <row r="2666" spans="1:24" x14ac:dyDescent="0.2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</row>
    <row r="2667" spans="1:24" x14ac:dyDescent="0.2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</row>
    <row r="2668" spans="1:24" x14ac:dyDescent="0.2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</row>
    <row r="2669" spans="1:24" x14ac:dyDescent="0.2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</row>
    <row r="2670" spans="1:24" x14ac:dyDescent="0.2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</row>
    <row r="2671" spans="1:24" x14ac:dyDescent="0.2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</row>
    <row r="2672" spans="1:24" x14ac:dyDescent="0.2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</row>
    <row r="2673" spans="1:24" x14ac:dyDescent="0.2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</row>
    <row r="2674" spans="1:24" x14ac:dyDescent="0.2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</row>
    <row r="2675" spans="1:24" x14ac:dyDescent="0.2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</row>
    <row r="2676" spans="1:24" x14ac:dyDescent="0.2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</row>
    <row r="2677" spans="1:24" x14ac:dyDescent="0.2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</row>
    <row r="2678" spans="1:24" x14ac:dyDescent="0.2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</row>
    <row r="2679" spans="1:24" x14ac:dyDescent="0.2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</row>
    <row r="2680" spans="1:24" x14ac:dyDescent="0.2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</row>
    <row r="2681" spans="1:24" x14ac:dyDescent="0.2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</row>
    <row r="2682" spans="1:24" x14ac:dyDescent="0.2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</row>
    <row r="2683" spans="1:24" x14ac:dyDescent="0.2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</row>
    <row r="2684" spans="1:24" x14ac:dyDescent="0.2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</row>
    <row r="2685" spans="1:24" x14ac:dyDescent="0.2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</row>
    <row r="2686" spans="1:24" x14ac:dyDescent="0.2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</row>
    <row r="2687" spans="1:24" x14ac:dyDescent="0.2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</row>
    <row r="2688" spans="1:24" x14ac:dyDescent="0.2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</row>
    <row r="2689" spans="1:24" x14ac:dyDescent="0.2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</row>
    <row r="2690" spans="1:24" x14ac:dyDescent="0.2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</row>
    <row r="2691" spans="1:24" x14ac:dyDescent="0.2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</row>
    <row r="2692" spans="1:24" x14ac:dyDescent="0.2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</row>
    <row r="2693" spans="1:24" x14ac:dyDescent="0.2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</row>
    <row r="2694" spans="1:24" x14ac:dyDescent="0.2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</row>
    <row r="2695" spans="1:24" x14ac:dyDescent="0.2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</row>
    <row r="2696" spans="1:24" x14ac:dyDescent="0.2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</row>
    <row r="2697" spans="1:24" x14ac:dyDescent="0.2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</row>
    <row r="2698" spans="1:24" x14ac:dyDescent="0.2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</row>
    <row r="2699" spans="1:24" x14ac:dyDescent="0.2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</row>
    <row r="2700" spans="1:24" x14ac:dyDescent="0.2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</row>
    <row r="2701" spans="1:24" x14ac:dyDescent="0.2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</row>
    <row r="2702" spans="1:24" x14ac:dyDescent="0.2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</row>
    <row r="2703" spans="1:24" x14ac:dyDescent="0.2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</row>
    <row r="2704" spans="1:24" x14ac:dyDescent="0.2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</row>
    <row r="2705" spans="1:24" x14ac:dyDescent="0.2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</row>
    <row r="2706" spans="1:24" x14ac:dyDescent="0.2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</row>
    <row r="2707" spans="1:24" x14ac:dyDescent="0.2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</row>
    <row r="2708" spans="1:24" x14ac:dyDescent="0.2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</row>
    <row r="2709" spans="1:24" x14ac:dyDescent="0.2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</row>
    <row r="2710" spans="1:24" x14ac:dyDescent="0.2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</row>
    <row r="2711" spans="1:24" x14ac:dyDescent="0.2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</row>
    <row r="2712" spans="1:24" x14ac:dyDescent="0.2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</row>
    <row r="2713" spans="1:24" x14ac:dyDescent="0.2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</row>
    <row r="2714" spans="1:24" x14ac:dyDescent="0.2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</row>
    <row r="2715" spans="1:24" x14ac:dyDescent="0.2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</row>
    <row r="2716" spans="1:24" x14ac:dyDescent="0.2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</row>
    <row r="2717" spans="1:24" x14ac:dyDescent="0.2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</row>
    <row r="2718" spans="1:24" x14ac:dyDescent="0.2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</row>
    <row r="2719" spans="1:24" x14ac:dyDescent="0.2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</row>
    <row r="2720" spans="1:24" x14ac:dyDescent="0.2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</row>
    <row r="2721" spans="1:24" x14ac:dyDescent="0.2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</row>
    <row r="2722" spans="1:24" x14ac:dyDescent="0.2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</row>
    <row r="2723" spans="1:24" x14ac:dyDescent="0.2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</row>
    <row r="2724" spans="1:24" x14ac:dyDescent="0.2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</row>
    <row r="2725" spans="1:24" x14ac:dyDescent="0.2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</row>
    <row r="2726" spans="1:24" x14ac:dyDescent="0.2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</row>
    <row r="2727" spans="1:24" x14ac:dyDescent="0.2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</row>
    <row r="2728" spans="1:24" x14ac:dyDescent="0.2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</row>
    <row r="2729" spans="1:24" x14ac:dyDescent="0.2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</row>
    <row r="2730" spans="1:24" x14ac:dyDescent="0.2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</row>
    <row r="2731" spans="1:24" x14ac:dyDescent="0.2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</row>
    <row r="2732" spans="1:24" x14ac:dyDescent="0.2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</row>
    <row r="2733" spans="1:24" x14ac:dyDescent="0.2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</row>
    <row r="2734" spans="1:24" x14ac:dyDescent="0.2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</row>
    <row r="2735" spans="1:24" x14ac:dyDescent="0.2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</row>
    <row r="2736" spans="1:24" x14ac:dyDescent="0.2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</row>
    <row r="2737" spans="1:24" x14ac:dyDescent="0.2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</row>
    <row r="2738" spans="1:24" x14ac:dyDescent="0.2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</row>
    <row r="2739" spans="1:24" x14ac:dyDescent="0.2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</row>
    <row r="2740" spans="1:24" x14ac:dyDescent="0.2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</row>
    <row r="2741" spans="1:24" x14ac:dyDescent="0.2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</row>
    <row r="2742" spans="1:24" x14ac:dyDescent="0.2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</row>
    <row r="2743" spans="1:24" x14ac:dyDescent="0.2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</row>
    <row r="2744" spans="1:24" x14ac:dyDescent="0.2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</row>
    <row r="2745" spans="1:24" x14ac:dyDescent="0.2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</row>
    <row r="2746" spans="1:24" x14ac:dyDescent="0.2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</row>
    <row r="2747" spans="1:24" x14ac:dyDescent="0.2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</row>
    <row r="2748" spans="1:24" x14ac:dyDescent="0.2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</row>
    <row r="2749" spans="1:24" x14ac:dyDescent="0.2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</row>
    <row r="2750" spans="1:24" x14ac:dyDescent="0.2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</row>
    <row r="2751" spans="1:24" x14ac:dyDescent="0.2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</row>
    <row r="2752" spans="1:24" x14ac:dyDescent="0.2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</row>
    <row r="2753" spans="1:24" x14ac:dyDescent="0.2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</row>
    <row r="2754" spans="1:24" x14ac:dyDescent="0.2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</row>
    <row r="2755" spans="1:24" x14ac:dyDescent="0.2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</row>
    <row r="2756" spans="1:24" x14ac:dyDescent="0.2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</row>
    <row r="2757" spans="1:24" x14ac:dyDescent="0.2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</row>
    <row r="2758" spans="1:24" x14ac:dyDescent="0.2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</row>
    <row r="2759" spans="1:24" x14ac:dyDescent="0.2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</row>
    <row r="2760" spans="1:24" x14ac:dyDescent="0.2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</row>
    <row r="2761" spans="1:24" x14ac:dyDescent="0.2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</row>
    <row r="2762" spans="1:24" x14ac:dyDescent="0.2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</row>
    <row r="2763" spans="1:24" x14ac:dyDescent="0.2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</row>
    <row r="2764" spans="1:24" x14ac:dyDescent="0.2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</row>
    <row r="2765" spans="1:24" x14ac:dyDescent="0.2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</row>
    <row r="2766" spans="1:24" x14ac:dyDescent="0.2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</row>
    <row r="2767" spans="1:24" x14ac:dyDescent="0.2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</row>
    <row r="2768" spans="1:24" x14ac:dyDescent="0.2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</row>
    <row r="2769" spans="1:24" x14ac:dyDescent="0.2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</row>
    <row r="2770" spans="1:24" x14ac:dyDescent="0.2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</row>
    <row r="2771" spans="1:24" x14ac:dyDescent="0.2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</row>
    <row r="2772" spans="1:24" x14ac:dyDescent="0.2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</row>
    <row r="2773" spans="1:24" x14ac:dyDescent="0.2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</row>
    <row r="2774" spans="1:24" x14ac:dyDescent="0.2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</row>
    <row r="2775" spans="1:24" x14ac:dyDescent="0.2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</row>
    <row r="2776" spans="1:24" x14ac:dyDescent="0.2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</row>
    <row r="2777" spans="1:24" x14ac:dyDescent="0.2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</row>
    <row r="2778" spans="1:24" x14ac:dyDescent="0.2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</row>
    <row r="2779" spans="1:24" x14ac:dyDescent="0.2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</row>
    <row r="2780" spans="1:24" x14ac:dyDescent="0.2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</row>
    <row r="2781" spans="1:24" x14ac:dyDescent="0.2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</row>
    <row r="2782" spans="1:24" x14ac:dyDescent="0.2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</row>
    <row r="2783" spans="1:24" x14ac:dyDescent="0.2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</row>
    <row r="2784" spans="1:24" x14ac:dyDescent="0.2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</row>
    <row r="2785" spans="1:24" x14ac:dyDescent="0.2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</row>
    <row r="2786" spans="1:24" x14ac:dyDescent="0.2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</row>
    <row r="2787" spans="1:24" x14ac:dyDescent="0.2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</row>
    <row r="2788" spans="1:24" x14ac:dyDescent="0.2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</row>
    <row r="2789" spans="1:24" x14ac:dyDescent="0.2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</row>
    <row r="2790" spans="1:24" x14ac:dyDescent="0.2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</row>
    <row r="2791" spans="1:24" x14ac:dyDescent="0.2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</row>
    <row r="2792" spans="1:24" x14ac:dyDescent="0.2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</row>
    <row r="2793" spans="1:24" x14ac:dyDescent="0.2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</row>
    <row r="2794" spans="1:24" x14ac:dyDescent="0.2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</row>
    <row r="2795" spans="1:24" x14ac:dyDescent="0.2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</row>
    <row r="2796" spans="1:24" x14ac:dyDescent="0.2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</row>
    <row r="2797" spans="1:24" x14ac:dyDescent="0.2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</row>
    <row r="2798" spans="1:24" x14ac:dyDescent="0.2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</row>
    <row r="2799" spans="1:24" x14ac:dyDescent="0.2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</row>
    <row r="2800" spans="1:24" x14ac:dyDescent="0.2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</row>
    <row r="2801" spans="1:24" x14ac:dyDescent="0.2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</row>
    <row r="2802" spans="1:24" x14ac:dyDescent="0.2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</row>
    <row r="2803" spans="1:24" x14ac:dyDescent="0.2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</row>
    <row r="2804" spans="1:24" x14ac:dyDescent="0.2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</row>
    <row r="2805" spans="1:24" x14ac:dyDescent="0.2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</row>
    <row r="2806" spans="1:24" x14ac:dyDescent="0.2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</row>
    <row r="2807" spans="1:24" x14ac:dyDescent="0.2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</row>
    <row r="2808" spans="1:24" x14ac:dyDescent="0.2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</row>
    <row r="2809" spans="1:24" x14ac:dyDescent="0.2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</row>
    <row r="2810" spans="1:24" x14ac:dyDescent="0.2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</row>
    <row r="2811" spans="1:24" x14ac:dyDescent="0.2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</row>
    <row r="2812" spans="1:24" x14ac:dyDescent="0.2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</row>
    <row r="2813" spans="1:24" x14ac:dyDescent="0.2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</row>
    <row r="2814" spans="1:24" x14ac:dyDescent="0.2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</row>
    <row r="2815" spans="1:24" x14ac:dyDescent="0.2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</row>
    <row r="2816" spans="1:24" x14ac:dyDescent="0.2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</row>
    <row r="2817" spans="1:24" x14ac:dyDescent="0.2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</row>
    <row r="2818" spans="1:24" x14ac:dyDescent="0.2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</row>
    <row r="2819" spans="1:24" x14ac:dyDescent="0.2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</row>
    <row r="2820" spans="1:24" x14ac:dyDescent="0.2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</row>
    <row r="2821" spans="1:24" x14ac:dyDescent="0.2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</row>
    <row r="2822" spans="1:24" x14ac:dyDescent="0.2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</row>
    <row r="2823" spans="1:24" x14ac:dyDescent="0.2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</row>
    <row r="2824" spans="1:24" x14ac:dyDescent="0.2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</row>
    <row r="2825" spans="1:24" x14ac:dyDescent="0.2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</row>
    <row r="2826" spans="1:24" x14ac:dyDescent="0.2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</row>
    <row r="2827" spans="1:24" x14ac:dyDescent="0.2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</row>
    <row r="2828" spans="1:24" x14ac:dyDescent="0.2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</row>
    <row r="2829" spans="1:24" x14ac:dyDescent="0.2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</row>
    <row r="2830" spans="1:24" x14ac:dyDescent="0.2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</row>
    <row r="2831" spans="1:24" x14ac:dyDescent="0.2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</row>
    <row r="2832" spans="1:24" x14ac:dyDescent="0.2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</row>
    <row r="2833" spans="1:24" x14ac:dyDescent="0.2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</row>
    <row r="2834" spans="1:24" x14ac:dyDescent="0.2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</row>
    <row r="2835" spans="1:24" x14ac:dyDescent="0.2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</row>
    <row r="2836" spans="1:24" x14ac:dyDescent="0.2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</row>
    <row r="2837" spans="1:24" x14ac:dyDescent="0.2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</row>
    <row r="2838" spans="1:24" x14ac:dyDescent="0.2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</row>
    <row r="2839" spans="1:24" x14ac:dyDescent="0.2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</row>
    <row r="2840" spans="1:24" x14ac:dyDescent="0.2">
      <c r="A2840" s="16"/>
      <c r="B2840" s="16"/>
      <c r="E2840" s="17"/>
      <c r="F2840" s="17"/>
      <c r="G2840" s="17"/>
      <c r="H2840" s="17"/>
      <c r="J2840" s="17"/>
      <c r="K2840" s="17"/>
      <c r="L2840" s="17"/>
      <c r="M2840" s="17"/>
      <c r="O2840" s="18"/>
      <c r="P2840" s="18"/>
      <c r="Q2840" s="18"/>
      <c r="R2840" s="18"/>
      <c r="T2840" s="18"/>
      <c r="U2840" s="18"/>
      <c r="V2840" s="18"/>
      <c r="W2840" s="18"/>
      <c r="X2840"/>
    </row>
  </sheetData>
  <sortState ref="A4:X200">
    <sortCondition descending="1" ref="C4:C200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1651"/>
  <sheetViews>
    <sheetView workbookViewId="0">
      <selection activeCell="A4" sqref="A4"/>
    </sheetView>
  </sheetViews>
  <sheetFormatPr baseColWidth="10" defaultRowHeight="16" x14ac:dyDescent="0.2"/>
  <cols>
    <col min="1" max="4" width="12" style="9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1390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9" t="s">
        <v>1151</v>
      </c>
      <c r="B4" s="9" t="s">
        <v>1152</v>
      </c>
      <c r="C4" s="15" t="s">
        <v>1605</v>
      </c>
      <c r="D4" s="9">
        <f t="shared" ref="D4:D67" si="0">TTEST(E4:H4,O4:R4,2,2)</f>
        <v>1.8030089980274392E-2</v>
      </c>
      <c r="E4" s="10">
        <v>2.4088000000000001E-4</v>
      </c>
      <c r="F4" s="10">
        <v>3.4909999999999997E-4</v>
      </c>
      <c r="G4" s="10">
        <v>6.7550000000000002E-5</v>
      </c>
      <c r="H4" s="10">
        <v>1.3647999999999999E-4</v>
      </c>
      <c r="I4" s="10">
        <f t="shared" ref="I4:I67" si="1">AVERAGEIF(E4:H4,"&lt;&gt;0")</f>
        <v>1.9850249999999999E-4</v>
      </c>
      <c r="J4" s="10">
        <v>3</v>
      </c>
      <c r="K4" s="10">
        <v>6</v>
      </c>
      <c r="L4" s="10">
        <v>1</v>
      </c>
      <c r="M4" s="10">
        <v>2</v>
      </c>
      <c r="N4" s="10">
        <f t="shared" ref="N4:N67" si="2">AVERAGE(J4:M4)</f>
        <v>3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67" si="3">AVERAGE(T4:W4)</f>
        <v>0</v>
      </c>
    </row>
    <row r="5" spans="1:24" x14ac:dyDescent="0.2">
      <c r="A5" s="9" t="s">
        <v>1393</v>
      </c>
      <c r="B5" s="9" t="s">
        <v>1394</v>
      </c>
      <c r="C5" s="45" t="s">
        <v>1605</v>
      </c>
      <c r="D5" s="9">
        <f t="shared" si="0"/>
        <v>1.4920889074635595E-4</v>
      </c>
      <c r="E5" s="10">
        <v>3.7751000000000001E-4</v>
      </c>
      <c r="F5" s="10">
        <v>2.0516999999999999E-4</v>
      </c>
      <c r="G5" s="10">
        <v>3.1757999999999998E-4</v>
      </c>
      <c r="H5" s="10">
        <v>3.2084000000000002E-4</v>
      </c>
      <c r="I5" s="10">
        <f t="shared" si="1"/>
        <v>3.0527499999999998E-4</v>
      </c>
      <c r="J5" s="10">
        <v>4</v>
      </c>
      <c r="K5" s="10">
        <v>3</v>
      </c>
      <c r="L5" s="10">
        <v>4</v>
      </c>
      <c r="M5" s="10">
        <v>4</v>
      </c>
      <c r="N5" s="10">
        <f t="shared" si="2"/>
        <v>3.75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9" t="s">
        <v>1320</v>
      </c>
      <c r="B6" s="9" t="s">
        <v>1321</v>
      </c>
      <c r="C6" s="45" t="s">
        <v>1605</v>
      </c>
      <c r="D6" s="9">
        <f t="shared" si="0"/>
        <v>7.8710060752920088E-4</v>
      </c>
      <c r="E6" s="10">
        <v>1.4779999999999999E-4</v>
      </c>
      <c r="F6" s="10">
        <v>7.1400000000000001E-5</v>
      </c>
      <c r="G6" s="10">
        <v>1.6578E-4</v>
      </c>
      <c r="H6" s="10">
        <v>1.2561000000000001E-4</v>
      </c>
      <c r="I6" s="10">
        <f t="shared" si="1"/>
        <v>1.276475E-4</v>
      </c>
      <c r="J6" s="10">
        <v>3</v>
      </c>
      <c r="K6" s="10">
        <v>2</v>
      </c>
      <c r="L6" s="10">
        <v>4</v>
      </c>
      <c r="M6" s="10">
        <v>3</v>
      </c>
      <c r="N6" s="10">
        <f t="shared" si="2"/>
        <v>3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9" t="s">
        <v>1397</v>
      </c>
      <c r="B7" s="9" t="s">
        <v>1398</v>
      </c>
      <c r="C7" s="45" t="s">
        <v>1605</v>
      </c>
      <c r="D7" s="9">
        <f t="shared" si="0"/>
        <v>4.4845223784010575E-2</v>
      </c>
      <c r="E7" s="10">
        <v>0</v>
      </c>
      <c r="F7" s="10">
        <v>1.1614E-4</v>
      </c>
      <c r="G7" s="10">
        <v>2.6967000000000001E-4</v>
      </c>
      <c r="H7" s="10">
        <v>2.0432E-4</v>
      </c>
      <c r="I7" s="10">
        <f t="shared" si="1"/>
        <v>1.9671000000000001E-4</v>
      </c>
      <c r="J7" s="10">
        <v>0</v>
      </c>
      <c r="K7" s="10">
        <v>2</v>
      </c>
      <c r="L7" s="10">
        <v>4</v>
      </c>
      <c r="M7" s="10">
        <v>3</v>
      </c>
      <c r="N7" s="10">
        <f t="shared" si="2"/>
        <v>2.25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9" t="s">
        <v>18</v>
      </c>
      <c r="B8" s="9" t="s">
        <v>1106</v>
      </c>
      <c r="C8" s="45" t="s">
        <v>1605</v>
      </c>
      <c r="D8" s="9">
        <f t="shared" si="0"/>
        <v>3.6973061954296206E-2</v>
      </c>
      <c r="E8" s="10">
        <v>0</v>
      </c>
      <c r="F8" s="10">
        <v>1.9775000000000001E-4</v>
      </c>
      <c r="G8" s="10">
        <v>2.0871E-4</v>
      </c>
      <c r="H8" s="10">
        <v>3.3735999999999998E-4</v>
      </c>
      <c r="I8" s="10">
        <f t="shared" si="1"/>
        <v>2.4793999999999999E-4</v>
      </c>
      <c r="J8" s="10">
        <v>0</v>
      </c>
      <c r="K8" s="10">
        <v>5.5</v>
      </c>
      <c r="L8" s="10">
        <v>5</v>
      </c>
      <c r="M8" s="10">
        <v>8</v>
      </c>
      <c r="N8" s="10">
        <f t="shared" si="2"/>
        <v>4.625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9" t="s">
        <v>18</v>
      </c>
      <c r="B9" s="9" t="s">
        <v>19</v>
      </c>
      <c r="C9" s="45" t="s">
        <v>1605</v>
      </c>
      <c r="D9" s="9">
        <f t="shared" si="0"/>
        <v>5.1643852511233331E-4</v>
      </c>
      <c r="E9" s="10">
        <v>2.9858E-4</v>
      </c>
      <c r="F9" s="10">
        <v>1.6935999999999999E-4</v>
      </c>
      <c r="G9" s="10">
        <v>1.7874000000000001E-4</v>
      </c>
      <c r="H9" s="10">
        <v>2.8892000000000002E-4</v>
      </c>
      <c r="I9" s="10">
        <f t="shared" si="1"/>
        <v>2.3390000000000002E-4</v>
      </c>
      <c r="J9" s="10">
        <v>7.0262529832935554</v>
      </c>
      <c r="K9" s="10">
        <v>5.5</v>
      </c>
      <c r="L9" s="10">
        <v>5</v>
      </c>
      <c r="M9" s="10">
        <v>8</v>
      </c>
      <c r="N9" s="10">
        <f t="shared" si="2"/>
        <v>6.3815632458233891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f t="shared" si="3"/>
        <v>0</v>
      </c>
    </row>
    <row r="10" spans="1:24" x14ac:dyDescent="0.2">
      <c r="A10" s="9" t="s">
        <v>1112</v>
      </c>
      <c r="B10" s="9" t="s">
        <v>1113</v>
      </c>
      <c r="C10" s="45" t="s">
        <v>1605</v>
      </c>
      <c r="D10" s="9">
        <f t="shared" si="0"/>
        <v>3.1301928964556677E-2</v>
      </c>
      <c r="E10" s="10">
        <v>4.5744999999999998E-4</v>
      </c>
      <c r="F10" s="10">
        <v>2.3677E-4</v>
      </c>
      <c r="G10" s="10">
        <v>1.0995E-4</v>
      </c>
      <c r="H10" s="10">
        <v>1.1108E-4</v>
      </c>
      <c r="I10" s="10">
        <f t="shared" si="1"/>
        <v>2.2881250000000001E-4</v>
      </c>
      <c r="J10" s="10">
        <v>7</v>
      </c>
      <c r="K10" s="10">
        <v>5</v>
      </c>
      <c r="L10" s="10">
        <v>2</v>
      </c>
      <c r="M10" s="10">
        <v>2</v>
      </c>
      <c r="N10" s="10">
        <f t="shared" si="2"/>
        <v>4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f t="shared" si="3"/>
        <v>0</v>
      </c>
    </row>
    <row r="11" spans="1:24" x14ac:dyDescent="0.2">
      <c r="A11" s="9" t="s">
        <v>1348</v>
      </c>
      <c r="B11" s="9" t="s">
        <v>1349</v>
      </c>
      <c r="C11" s="45" t="s">
        <v>1605</v>
      </c>
      <c r="D11" s="9">
        <f t="shared" si="0"/>
        <v>4.4844344658209877E-2</v>
      </c>
      <c r="E11" s="10">
        <v>0</v>
      </c>
      <c r="F11" s="10">
        <v>9.2949999999999996E-5</v>
      </c>
      <c r="G11" s="10">
        <v>2.1582E-4</v>
      </c>
      <c r="H11" s="10">
        <v>1.6352000000000001E-4</v>
      </c>
      <c r="I11" s="10">
        <f t="shared" si="1"/>
        <v>1.5742999999999999E-4</v>
      </c>
      <c r="J11" s="10">
        <v>0</v>
      </c>
      <c r="K11" s="10">
        <v>2</v>
      </c>
      <c r="L11" s="10">
        <v>4</v>
      </c>
      <c r="M11" s="10">
        <v>3</v>
      </c>
      <c r="N11" s="10">
        <f t="shared" si="2"/>
        <v>2.25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f t="shared" si="3"/>
        <v>0</v>
      </c>
    </row>
    <row r="12" spans="1:24" x14ac:dyDescent="0.2">
      <c r="A12" s="9" t="s">
        <v>1171</v>
      </c>
      <c r="B12" s="9" t="s">
        <v>1172</v>
      </c>
      <c r="C12" s="45" t="s">
        <v>1605</v>
      </c>
      <c r="D12" s="9">
        <f t="shared" si="0"/>
        <v>7.8656510549508663E-3</v>
      </c>
      <c r="E12" s="10">
        <v>4.7623000000000001E-4</v>
      </c>
      <c r="F12" s="10">
        <v>1.0352600000000001E-3</v>
      </c>
      <c r="G12" s="10">
        <v>1.2018899999999999E-3</v>
      </c>
      <c r="H12" s="10">
        <v>4.0473000000000001E-4</v>
      </c>
      <c r="I12" s="10">
        <f t="shared" si="1"/>
        <v>7.7952749999999997E-4</v>
      </c>
      <c r="J12" s="10">
        <v>2</v>
      </c>
      <c r="K12" s="10">
        <v>6</v>
      </c>
      <c r="L12" s="10">
        <v>6</v>
      </c>
      <c r="M12" s="10">
        <v>2</v>
      </c>
      <c r="N12" s="10">
        <f t="shared" si="2"/>
        <v>4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f t="shared" si="3"/>
        <v>0</v>
      </c>
    </row>
    <row r="13" spans="1:24" x14ac:dyDescent="0.2">
      <c r="A13" s="9" t="s">
        <v>1153</v>
      </c>
      <c r="B13" s="9" t="s">
        <v>1154</v>
      </c>
      <c r="C13" s="45" t="s">
        <v>1605</v>
      </c>
      <c r="D13" s="9">
        <f t="shared" si="0"/>
        <v>1.7103129846484703E-2</v>
      </c>
      <c r="E13" s="10">
        <v>3.5200000000000002E-5</v>
      </c>
      <c r="F13" s="10">
        <v>3.8260000000000003E-5</v>
      </c>
      <c r="G13" s="10">
        <v>1.4810000000000001E-5</v>
      </c>
      <c r="H13" s="10">
        <v>7.4789999999999994E-5</v>
      </c>
      <c r="I13" s="10">
        <f t="shared" si="1"/>
        <v>4.0765E-5</v>
      </c>
      <c r="J13" s="10">
        <v>2</v>
      </c>
      <c r="K13" s="10">
        <v>3</v>
      </c>
      <c r="L13" s="10">
        <v>1</v>
      </c>
      <c r="M13" s="10">
        <v>5</v>
      </c>
      <c r="N13" s="10">
        <f t="shared" si="2"/>
        <v>2.75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f t="shared" si="3"/>
        <v>0</v>
      </c>
    </row>
    <row r="14" spans="1:24" x14ac:dyDescent="0.2">
      <c r="A14" s="9" t="s">
        <v>1368</v>
      </c>
      <c r="B14" s="9" t="s">
        <v>1369</v>
      </c>
      <c r="C14" s="45" t="s">
        <v>1605</v>
      </c>
      <c r="D14" s="9">
        <f t="shared" si="0"/>
        <v>9.1202969113317149E-3</v>
      </c>
      <c r="E14" s="10">
        <v>1.9919E-4</v>
      </c>
      <c r="F14" s="10">
        <v>4.3302E-4</v>
      </c>
      <c r="G14" s="10">
        <v>1.6757E-4</v>
      </c>
      <c r="H14" s="10">
        <v>1.6929E-4</v>
      </c>
      <c r="I14" s="10">
        <f t="shared" si="1"/>
        <v>2.4226750000000001E-4</v>
      </c>
      <c r="J14" s="10">
        <v>2</v>
      </c>
      <c r="K14" s="10">
        <v>6</v>
      </c>
      <c r="L14" s="10">
        <v>2</v>
      </c>
      <c r="M14" s="10">
        <v>2</v>
      </c>
      <c r="N14" s="10">
        <f t="shared" si="2"/>
        <v>3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f t="shared" si="3"/>
        <v>0</v>
      </c>
    </row>
    <row r="15" spans="1:24" x14ac:dyDescent="0.2">
      <c r="A15" s="9" t="s">
        <v>1128</v>
      </c>
      <c r="B15" s="9" t="s">
        <v>1129</v>
      </c>
      <c r="C15" s="45" t="s">
        <v>1605</v>
      </c>
      <c r="D15" s="9">
        <f t="shared" si="0"/>
        <v>4.7792253524913245E-2</v>
      </c>
      <c r="E15" s="10">
        <v>2.2216E-4</v>
      </c>
      <c r="F15" s="10">
        <v>9.6586999999999997E-4</v>
      </c>
      <c r="G15" s="10">
        <v>2.8033000000000002E-4</v>
      </c>
      <c r="H15" s="10">
        <v>2.832E-4</v>
      </c>
      <c r="I15" s="10">
        <f t="shared" si="1"/>
        <v>4.3789000000000002E-4</v>
      </c>
      <c r="J15" s="10">
        <v>2</v>
      </c>
      <c r="K15" s="10">
        <v>12</v>
      </c>
      <c r="L15" s="10">
        <v>3</v>
      </c>
      <c r="M15" s="10">
        <v>3</v>
      </c>
      <c r="N15" s="10">
        <f t="shared" si="2"/>
        <v>5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f t="shared" si="3"/>
        <v>0</v>
      </c>
    </row>
    <row r="16" spans="1:24" x14ac:dyDescent="0.2">
      <c r="A16" s="9" t="s">
        <v>1358</v>
      </c>
      <c r="B16" s="9" t="s">
        <v>1359</v>
      </c>
      <c r="C16" s="45" t="s">
        <v>1605</v>
      </c>
      <c r="D16" s="9">
        <f t="shared" si="0"/>
        <v>2.4363927651609432E-5</v>
      </c>
      <c r="E16" s="10">
        <v>1.1804E-4</v>
      </c>
      <c r="F16" s="10">
        <v>1.283E-4</v>
      </c>
      <c r="G16" s="10">
        <v>9.9300000000000001E-5</v>
      </c>
      <c r="H16" s="10">
        <v>1.5048000000000001E-4</v>
      </c>
      <c r="I16" s="10">
        <f t="shared" si="1"/>
        <v>1.2403000000000002E-4</v>
      </c>
      <c r="J16" s="10">
        <v>2</v>
      </c>
      <c r="K16" s="10">
        <v>3</v>
      </c>
      <c r="L16" s="10">
        <v>2</v>
      </c>
      <c r="M16" s="10">
        <v>3</v>
      </c>
      <c r="N16" s="10">
        <f t="shared" si="2"/>
        <v>2.5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f t="shared" si="3"/>
        <v>0</v>
      </c>
    </row>
    <row r="17" spans="1:24" x14ac:dyDescent="0.2">
      <c r="A17" s="9" t="s">
        <v>1395</v>
      </c>
      <c r="B17" s="9" t="s">
        <v>1396</v>
      </c>
      <c r="C17" s="45" t="s">
        <v>1605</v>
      </c>
      <c r="D17" s="9">
        <f t="shared" si="0"/>
        <v>8.3170647374072176E-3</v>
      </c>
      <c r="E17" s="10">
        <v>7.2687999999999995E-4</v>
      </c>
      <c r="F17" s="10">
        <v>3.1603000000000002E-4</v>
      </c>
      <c r="G17" s="10">
        <v>2.4459999999999998E-4</v>
      </c>
      <c r="H17" s="10">
        <v>3.7064999999999998E-4</v>
      </c>
      <c r="I17" s="10">
        <f t="shared" si="1"/>
        <v>4.1453999999999997E-4</v>
      </c>
      <c r="J17" s="10">
        <v>5</v>
      </c>
      <c r="K17" s="10">
        <v>3</v>
      </c>
      <c r="L17" s="10">
        <v>2</v>
      </c>
      <c r="M17" s="10">
        <v>3</v>
      </c>
      <c r="N17" s="10">
        <f t="shared" si="2"/>
        <v>3.25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f t="shared" si="3"/>
        <v>0</v>
      </c>
    </row>
    <row r="18" spans="1:24" x14ac:dyDescent="0.2">
      <c r="A18" s="9" t="s">
        <v>1366</v>
      </c>
      <c r="B18" s="9" t="s">
        <v>1367</v>
      </c>
      <c r="C18" s="45" t="s">
        <v>1605</v>
      </c>
      <c r="D18" s="9">
        <f t="shared" si="0"/>
        <v>2.1669918500462178E-2</v>
      </c>
      <c r="E18" s="10">
        <v>3.6216999999999998E-4</v>
      </c>
      <c r="F18" s="10">
        <v>5.2490000000000001E-5</v>
      </c>
      <c r="G18" s="10">
        <v>2.4373999999999999E-4</v>
      </c>
      <c r="H18" s="10">
        <v>4.9246999999999995E-4</v>
      </c>
      <c r="I18" s="10">
        <f t="shared" si="1"/>
        <v>2.877175E-4</v>
      </c>
      <c r="J18" s="10">
        <v>5</v>
      </c>
      <c r="K18" s="10">
        <v>1</v>
      </c>
      <c r="L18" s="10">
        <v>4</v>
      </c>
      <c r="M18" s="10">
        <v>8</v>
      </c>
      <c r="N18" s="10">
        <f t="shared" si="2"/>
        <v>4.5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f t="shared" si="3"/>
        <v>0</v>
      </c>
    </row>
    <row r="19" spans="1:24" x14ac:dyDescent="0.2">
      <c r="A19" s="9" t="s">
        <v>1122</v>
      </c>
      <c r="B19" s="9" t="s">
        <v>1123</v>
      </c>
      <c r="C19" s="45" t="s">
        <v>1605</v>
      </c>
      <c r="D19" s="9">
        <f t="shared" si="0"/>
        <v>2.3066972839654171E-2</v>
      </c>
      <c r="E19" s="10">
        <v>3.7129999999999999E-5</v>
      </c>
      <c r="F19" s="10">
        <v>8.0710000000000005E-5</v>
      </c>
      <c r="G19" s="10">
        <v>1.8739000000000001E-4</v>
      </c>
      <c r="H19" s="10">
        <v>2.2086E-4</v>
      </c>
      <c r="I19" s="10">
        <f t="shared" si="1"/>
        <v>1.315225E-4</v>
      </c>
      <c r="J19" s="10">
        <v>1</v>
      </c>
      <c r="K19" s="10">
        <v>3</v>
      </c>
      <c r="L19" s="10">
        <v>6</v>
      </c>
      <c r="M19" s="10">
        <v>7</v>
      </c>
      <c r="N19" s="10">
        <f t="shared" si="2"/>
        <v>4.25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f t="shared" si="3"/>
        <v>0</v>
      </c>
    </row>
    <row r="20" spans="1:24" x14ac:dyDescent="0.2">
      <c r="A20" s="9" t="s">
        <v>44</v>
      </c>
      <c r="B20" s="9" t="s">
        <v>45</v>
      </c>
      <c r="C20" s="45" t="s">
        <v>1605</v>
      </c>
      <c r="D20" s="9">
        <f t="shared" si="0"/>
        <v>2.7721428331933983E-2</v>
      </c>
      <c r="E20" s="10">
        <v>3.7241999999999999E-4</v>
      </c>
      <c r="F20" s="10">
        <v>1.3493000000000001E-4</v>
      </c>
      <c r="G20" s="10">
        <v>7.8330000000000004E-5</v>
      </c>
      <c r="H20" s="10">
        <v>1.5825E-4</v>
      </c>
      <c r="I20" s="10">
        <f t="shared" si="1"/>
        <v>1.8598249999999999E-4</v>
      </c>
      <c r="J20" s="10">
        <v>4</v>
      </c>
      <c r="K20" s="10">
        <v>2</v>
      </c>
      <c r="L20" s="10">
        <v>1</v>
      </c>
      <c r="M20" s="10">
        <v>2</v>
      </c>
      <c r="N20" s="10">
        <f t="shared" si="2"/>
        <v>2.25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f t="shared" si="3"/>
        <v>0</v>
      </c>
    </row>
    <row r="21" spans="1:24" x14ac:dyDescent="0.2">
      <c r="A21" s="9" t="s">
        <v>1147</v>
      </c>
      <c r="B21" s="9" t="s">
        <v>1148</v>
      </c>
      <c r="C21" s="45" t="s">
        <v>1605</v>
      </c>
      <c r="D21" s="9">
        <f t="shared" si="0"/>
        <v>2.4517986803488503E-2</v>
      </c>
      <c r="E21" s="10">
        <v>2.9558999999999998E-4</v>
      </c>
      <c r="F21" s="10">
        <v>7.1400000000000001E-5</v>
      </c>
      <c r="G21" s="10">
        <v>8.2890000000000001E-5</v>
      </c>
      <c r="H21" s="10">
        <v>1.6747999999999999E-4</v>
      </c>
      <c r="I21" s="10">
        <f t="shared" si="1"/>
        <v>1.5433999999999999E-4</v>
      </c>
      <c r="J21" s="10">
        <v>6</v>
      </c>
      <c r="K21" s="10">
        <v>2</v>
      </c>
      <c r="L21" s="10">
        <v>2</v>
      </c>
      <c r="M21" s="10">
        <v>4</v>
      </c>
      <c r="N21" s="10">
        <f t="shared" si="2"/>
        <v>3.5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f t="shared" si="3"/>
        <v>0</v>
      </c>
    </row>
    <row r="22" spans="1:24" x14ac:dyDescent="0.2">
      <c r="A22" s="9" t="s">
        <v>1133</v>
      </c>
      <c r="B22" s="9" t="s">
        <v>1134</v>
      </c>
      <c r="C22" s="45" t="s">
        <v>1605</v>
      </c>
      <c r="D22" s="9">
        <f t="shared" si="0"/>
        <v>5.3168568697817813E-3</v>
      </c>
      <c r="E22" s="10">
        <v>1.8039999999999999E-4</v>
      </c>
      <c r="F22" s="10">
        <v>7.4076000000000003E-4</v>
      </c>
      <c r="G22" s="10">
        <v>5.5646000000000005E-4</v>
      </c>
      <c r="H22" s="10">
        <v>5.1106000000000003E-4</v>
      </c>
      <c r="I22" s="10">
        <f t="shared" si="1"/>
        <v>4.9717000000000012E-4</v>
      </c>
      <c r="J22" s="10">
        <v>3</v>
      </c>
      <c r="K22" s="10">
        <v>17</v>
      </c>
      <c r="L22" s="10">
        <v>11</v>
      </c>
      <c r="M22" s="10">
        <v>10</v>
      </c>
      <c r="N22" s="10">
        <f t="shared" si="2"/>
        <v>10.25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f t="shared" si="3"/>
        <v>0</v>
      </c>
    </row>
    <row r="23" spans="1:24" x14ac:dyDescent="0.2">
      <c r="A23" s="9" t="s">
        <v>54</v>
      </c>
      <c r="B23" s="9" t="s">
        <v>55</v>
      </c>
      <c r="C23" s="45" t="s">
        <v>1605</v>
      </c>
      <c r="D23" s="9">
        <f t="shared" si="0"/>
        <v>4.0444959356196868E-5</v>
      </c>
      <c r="E23" s="10">
        <v>8.53E-5</v>
      </c>
      <c r="F23" s="10">
        <v>1.0815999999999999E-4</v>
      </c>
      <c r="G23" s="10">
        <v>1.0763E-4</v>
      </c>
      <c r="H23" s="10">
        <v>7.2490000000000006E-5</v>
      </c>
      <c r="I23" s="10">
        <f t="shared" si="1"/>
        <v>9.3394999999999996E-5</v>
      </c>
      <c r="J23" s="10">
        <v>4</v>
      </c>
      <c r="K23" s="10">
        <v>7</v>
      </c>
      <c r="L23" s="10">
        <v>6</v>
      </c>
      <c r="M23" s="10">
        <v>4</v>
      </c>
      <c r="N23" s="10">
        <f t="shared" si="2"/>
        <v>5.25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f t="shared" si="3"/>
        <v>0</v>
      </c>
    </row>
    <row r="24" spans="1:24" x14ac:dyDescent="0.2">
      <c r="A24" s="9" t="s">
        <v>1143</v>
      </c>
      <c r="B24" s="9" t="s">
        <v>1144</v>
      </c>
      <c r="C24" s="45" t="s">
        <v>1605</v>
      </c>
      <c r="D24" s="9">
        <f t="shared" si="0"/>
        <v>2.4414162615075792E-2</v>
      </c>
      <c r="E24" s="10">
        <v>2.1594999999999999E-4</v>
      </c>
      <c r="F24" s="10">
        <v>4.4709999999999997E-5</v>
      </c>
      <c r="G24" s="10">
        <v>1.0381E-4</v>
      </c>
      <c r="H24" s="10">
        <v>7.8659999999999996E-5</v>
      </c>
      <c r="I24" s="10">
        <f t="shared" si="1"/>
        <v>1.1078249999999999E-4</v>
      </c>
      <c r="J24" s="10">
        <v>7</v>
      </c>
      <c r="K24" s="10">
        <v>2</v>
      </c>
      <c r="L24" s="10">
        <v>4</v>
      </c>
      <c r="M24" s="10">
        <v>3</v>
      </c>
      <c r="N24" s="10">
        <f t="shared" si="2"/>
        <v>4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f t="shared" si="3"/>
        <v>0</v>
      </c>
    </row>
    <row r="25" spans="1:24" x14ac:dyDescent="0.2">
      <c r="A25" s="9" t="s">
        <v>1380</v>
      </c>
      <c r="B25" s="9" t="s">
        <v>1381</v>
      </c>
      <c r="C25" s="45" t="s">
        <v>1605</v>
      </c>
      <c r="D25" s="9">
        <f t="shared" si="0"/>
        <v>2.5557764337543872E-2</v>
      </c>
      <c r="E25" s="10">
        <v>0</v>
      </c>
      <c r="F25" s="10">
        <v>2.3677E-4</v>
      </c>
      <c r="G25" s="10">
        <v>2.7488000000000002E-4</v>
      </c>
      <c r="H25" s="10">
        <v>2.2216E-4</v>
      </c>
      <c r="I25" s="10">
        <f t="shared" si="1"/>
        <v>2.4460333333333335E-4</v>
      </c>
      <c r="J25" s="10">
        <v>0</v>
      </c>
      <c r="K25" s="10">
        <v>5</v>
      </c>
      <c r="L25" s="10">
        <v>5</v>
      </c>
      <c r="M25" s="10">
        <v>4</v>
      </c>
      <c r="N25" s="10">
        <f t="shared" si="2"/>
        <v>3.5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f t="shared" si="3"/>
        <v>0</v>
      </c>
    </row>
    <row r="26" spans="1:24" x14ac:dyDescent="0.2">
      <c r="A26" s="9" t="s">
        <v>1360</v>
      </c>
      <c r="B26" s="9" t="s">
        <v>1361</v>
      </c>
      <c r="C26" s="45" t="s">
        <v>1605</v>
      </c>
      <c r="D26" s="9">
        <f t="shared" si="0"/>
        <v>1.7697981421386818E-3</v>
      </c>
      <c r="E26" s="10">
        <v>2.8203000000000001E-4</v>
      </c>
      <c r="F26" s="10">
        <v>1.6422E-4</v>
      </c>
      <c r="G26" s="10">
        <v>1.1298000000000001E-4</v>
      </c>
      <c r="H26" s="10">
        <v>2.2828E-4</v>
      </c>
      <c r="I26" s="10">
        <f t="shared" si="1"/>
        <v>1.9687750000000001E-4</v>
      </c>
      <c r="J26" s="10">
        <v>4.2</v>
      </c>
      <c r="K26" s="10">
        <v>3.375</v>
      </c>
      <c r="L26" s="10">
        <v>2</v>
      </c>
      <c r="M26" s="10">
        <v>4</v>
      </c>
      <c r="N26" s="10">
        <f t="shared" si="2"/>
        <v>3.3937499999999998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f t="shared" si="3"/>
        <v>0</v>
      </c>
    </row>
    <row r="27" spans="1:24" x14ac:dyDescent="0.2">
      <c r="A27" s="9" t="s">
        <v>1340</v>
      </c>
      <c r="B27" s="9" t="s">
        <v>1341</v>
      </c>
      <c r="C27" s="45" t="s">
        <v>1605</v>
      </c>
      <c r="D27" s="9">
        <f t="shared" si="0"/>
        <v>3.6821222890489801E-2</v>
      </c>
      <c r="E27" s="10">
        <v>1.5873999999999999E-4</v>
      </c>
      <c r="F27" s="10">
        <v>1.72543E-3</v>
      </c>
      <c r="G27" s="10">
        <v>9.3481E-4</v>
      </c>
      <c r="H27" s="10">
        <v>6.7455E-4</v>
      </c>
      <c r="I27" s="10">
        <f t="shared" si="1"/>
        <v>8.7338249999999997E-4</v>
      </c>
      <c r="J27" s="10">
        <v>1</v>
      </c>
      <c r="K27" s="10">
        <v>15</v>
      </c>
      <c r="L27" s="10">
        <v>7</v>
      </c>
      <c r="M27" s="10">
        <v>5</v>
      </c>
      <c r="N27" s="10">
        <f t="shared" si="2"/>
        <v>7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f t="shared" si="3"/>
        <v>0</v>
      </c>
    </row>
    <row r="28" spans="1:24" x14ac:dyDescent="0.2">
      <c r="A28" s="9" t="s">
        <v>1137</v>
      </c>
      <c r="B28" s="9" t="s">
        <v>1138</v>
      </c>
      <c r="C28" s="45" t="s">
        <v>1605</v>
      </c>
      <c r="D28" s="9">
        <f t="shared" si="0"/>
        <v>5.7352080482112756E-3</v>
      </c>
      <c r="E28" s="10">
        <v>1.9824E-4</v>
      </c>
      <c r="F28" s="10">
        <v>3.8306000000000001E-4</v>
      </c>
      <c r="G28" s="10">
        <v>1.1118E-4</v>
      </c>
      <c r="H28" s="10">
        <v>2.8079999999999999E-4</v>
      </c>
      <c r="I28" s="10">
        <f t="shared" si="1"/>
        <v>2.4331999999999999E-4</v>
      </c>
      <c r="J28" s="10">
        <v>3</v>
      </c>
      <c r="K28" s="10">
        <v>8</v>
      </c>
      <c r="L28" s="10">
        <v>2</v>
      </c>
      <c r="M28" s="10">
        <v>5</v>
      </c>
      <c r="N28" s="10">
        <f t="shared" si="2"/>
        <v>4.5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f t="shared" si="3"/>
        <v>0</v>
      </c>
    </row>
    <row r="29" spans="1:24" x14ac:dyDescent="0.2">
      <c r="A29" s="9" t="s">
        <v>1187</v>
      </c>
      <c r="B29" s="9" t="s">
        <v>1188</v>
      </c>
      <c r="C29" s="45" t="s">
        <v>1605</v>
      </c>
      <c r="D29" s="9">
        <f t="shared" si="0"/>
        <v>2.2212924111383855E-2</v>
      </c>
      <c r="E29" s="10">
        <v>1.0961E-4</v>
      </c>
      <c r="F29" s="10">
        <v>5.5597000000000003E-4</v>
      </c>
      <c r="G29" s="10">
        <v>3.6883E-4</v>
      </c>
      <c r="H29" s="10">
        <v>1.8631E-4</v>
      </c>
      <c r="I29" s="10">
        <f t="shared" si="1"/>
        <v>3.0518E-4</v>
      </c>
      <c r="J29" s="10">
        <v>1</v>
      </c>
      <c r="K29" s="10">
        <v>7</v>
      </c>
      <c r="L29" s="10">
        <v>4</v>
      </c>
      <c r="M29" s="10">
        <v>2</v>
      </c>
      <c r="N29" s="10">
        <f t="shared" si="2"/>
        <v>3.5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f t="shared" si="3"/>
        <v>0</v>
      </c>
    </row>
    <row r="30" spans="1:24" x14ac:dyDescent="0.2">
      <c r="A30" s="9" t="s">
        <v>1271</v>
      </c>
      <c r="B30" s="9" t="s">
        <v>1272</v>
      </c>
      <c r="C30" s="45" t="s">
        <v>1605</v>
      </c>
      <c r="D30" s="9">
        <f t="shared" si="0"/>
        <v>5.1976247588626822E-4</v>
      </c>
      <c r="E30" s="10">
        <v>1.9123E-4</v>
      </c>
      <c r="F30" s="10">
        <v>1.3857E-4</v>
      </c>
      <c r="G30" s="10">
        <v>2.1448999999999999E-4</v>
      </c>
      <c r="H30" s="10">
        <v>1.0834E-4</v>
      </c>
      <c r="I30" s="10">
        <f t="shared" si="1"/>
        <v>1.6315749999999999E-4</v>
      </c>
      <c r="J30" s="10">
        <v>3</v>
      </c>
      <c r="K30" s="10">
        <v>3</v>
      </c>
      <c r="L30" s="10">
        <v>4</v>
      </c>
      <c r="M30" s="10">
        <v>2</v>
      </c>
      <c r="N30" s="10">
        <f t="shared" si="2"/>
        <v>3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f t="shared" si="3"/>
        <v>0</v>
      </c>
    </row>
    <row r="31" spans="1:24" x14ac:dyDescent="0.2">
      <c r="A31" s="9" t="s">
        <v>1189</v>
      </c>
      <c r="B31" s="9" t="s">
        <v>1190</v>
      </c>
      <c r="C31" s="45" t="s">
        <v>1605</v>
      </c>
      <c r="D31" s="9">
        <f t="shared" si="0"/>
        <v>3.4786168530326803E-2</v>
      </c>
      <c r="E31" s="10">
        <v>3.2217999999999998E-4</v>
      </c>
      <c r="F31" s="10">
        <v>4.6690000000000002E-5</v>
      </c>
      <c r="G31" s="10">
        <v>1.0841E-4</v>
      </c>
      <c r="H31" s="10">
        <v>1.6427999999999999E-4</v>
      </c>
      <c r="I31" s="10">
        <f t="shared" si="1"/>
        <v>1.6039E-4</v>
      </c>
      <c r="J31" s="10">
        <v>5</v>
      </c>
      <c r="K31" s="10">
        <v>1</v>
      </c>
      <c r="L31" s="10">
        <v>2</v>
      </c>
      <c r="M31" s="10">
        <v>3</v>
      </c>
      <c r="N31" s="10">
        <f t="shared" si="2"/>
        <v>2.75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f t="shared" si="3"/>
        <v>0</v>
      </c>
    </row>
    <row r="32" spans="1:24" x14ac:dyDescent="0.2">
      <c r="A32" s="9" t="s">
        <v>1378</v>
      </c>
      <c r="B32" s="9" t="s">
        <v>1379</v>
      </c>
      <c r="C32" s="45" t="s">
        <v>1605</v>
      </c>
      <c r="D32" s="9">
        <f t="shared" si="0"/>
        <v>1.2692107730662728E-2</v>
      </c>
      <c r="E32" s="10">
        <v>3.0352999999999999E-4</v>
      </c>
      <c r="F32" s="10">
        <v>5.4986E-4</v>
      </c>
      <c r="G32" s="10">
        <v>1.2767E-4</v>
      </c>
      <c r="H32" s="10">
        <v>2.5796E-4</v>
      </c>
      <c r="I32" s="10">
        <f t="shared" si="1"/>
        <v>3.0975499999999999E-4</v>
      </c>
      <c r="J32" s="10">
        <v>2</v>
      </c>
      <c r="K32" s="10">
        <v>5</v>
      </c>
      <c r="L32" s="10">
        <v>1</v>
      </c>
      <c r="M32" s="10">
        <v>2</v>
      </c>
      <c r="N32" s="10">
        <f t="shared" si="2"/>
        <v>2.5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f t="shared" si="3"/>
        <v>0</v>
      </c>
    </row>
    <row r="33" spans="1:24" x14ac:dyDescent="0.2">
      <c r="A33" s="9" t="s">
        <v>1370</v>
      </c>
      <c r="B33" s="9" t="s">
        <v>1371</v>
      </c>
      <c r="C33" s="45" t="s">
        <v>1605</v>
      </c>
      <c r="D33" s="9">
        <f t="shared" si="0"/>
        <v>3.1613801407884334E-2</v>
      </c>
      <c r="E33" s="10">
        <v>9.0660000000000003E-5</v>
      </c>
      <c r="F33" s="10">
        <v>1.9708E-4</v>
      </c>
      <c r="G33" s="10">
        <v>3.8133999999999998E-4</v>
      </c>
      <c r="H33" s="10">
        <v>6.1640000000000002E-4</v>
      </c>
      <c r="I33" s="10">
        <f t="shared" si="1"/>
        <v>3.2136999999999997E-4</v>
      </c>
      <c r="J33" s="10">
        <v>1</v>
      </c>
      <c r="K33" s="10">
        <v>3</v>
      </c>
      <c r="L33" s="10">
        <v>5</v>
      </c>
      <c r="M33" s="10">
        <v>8</v>
      </c>
      <c r="N33" s="10">
        <f t="shared" si="2"/>
        <v>4.25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f t="shared" si="3"/>
        <v>0</v>
      </c>
    </row>
    <row r="34" spans="1:24" x14ac:dyDescent="0.2">
      <c r="A34" s="9" t="s">
        <v>36</v>
      </c>
      <c r="B34" s="9" t="s">
        <v>37</v>
      </c>
      <c r="C34" s="45" t="s">
        <v>1605</v>
      </c>
      <c r="D34" s="9">
        <f t="shared" si="0"/>
        <v>2.8291418231282572E-2</v>
      </c>
      <c r="E34" s="10">
        <v>5.4729999999999999E-5</v>
      </c>
      <c r="F34" s="10">
        <v>3.9659999999999999E-4</v>
      </c>
      <c r="G34" s="10">
        <v>1.3813000000000001E-4</v>
      </c>
      <c r="H34" s="10">
        <v>3.256E-4</v>
      </c>
      <c r="I34" s="10">
        <f t="shared" si="1"/>
        <v>2.28765E-4</v>
      </c>
      <c r="J34" s="10">
        <v>1</v>
      </c>
      <c r="K34" s="10">
        <v>10</v>
      </c>
      <c r="L34" s="10">
        <v>3</v>
      </c>
      <c r="M34" s="10">
        <v>7</v>
      </c>
      <c r="N34" s="10">
        <f t="shared" si="2"/>
        <v>5.25</v>
      </c>
      <c r="O34" s="11">
        <v>0</v>
      </c>
      <c r="P34" s="11">
        <v>0</v>
      </c>
      <c r="Q34" s="11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f t="shared" si="3"/>
        <v>0</v>
      </c>
    </row>
    <row r="35" spans="1:24" x14ac:dyDescent="0.2">
      <c r="A35" s="9" t="s">
        <v>1126</v>
      </c>
      <c r="B35" s="9" t="s">
        <v>1127</v>
      </c>
      <c r="C35" s="45" t="s">
        <v>1605</v>
      </c>
      <c r="D35" s="9">
        <f t="shared" si="0"/>
        <v>5.6537865745315326E-3</v>
      </c>
      <c r="E35" s="10">
        <v>2.0334799999999998E-3</v>
      </c>
      <c r="F35" s="10">
        <v>7.3674999999999999E-4</v>
      </c>
      <c r="G35" s="10">
        <v>1.2830000000000001E-3</v>
      </c>
      <c r="H35" s="10">
        <v>8.6408999999999998E-4</v>
      </c>
      <c r="I35" s="10">
        <f t="shared" si="1"/>
        <v>1.2293299999999998E-3</v>
      </c>
      <c r="J35" s="10">
        <v>8</v>
      </c>
      <c r="K35" s="10">
        <v>4</v>
      </c>
      <c r="L35" s="10">
        <v>6</v>
      </c>
      <c r="M35" s="10">
        <v>4</v>
      </c>
      <c r="N35" s="10">
        <f t="shared" si="2"/>
        <v>5.5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f t="shared" si="3"/>
        <v>0</v>
      </c>
    </row>
    <row r="36" spans="1:24" x14ac:dyDescent="0.2">
      <c r="A36" s="9" t="s">
        <v>1300</v>
      </c>
      <c r="B36" s="9" t="s">
        <v>1301</v>
      </c>
      <c r="C36" s="45" t="s">
        <v>1605</v>
      </c>
      <c r="D36" s="9">
        <f t="shared" si="0"/>
        <v>2.2455610001587131E-2</v>
      </c>
      <c r="E36" s="10">
        <v>9.1059999999999999E-5</v>
      </c>
      <c r="F36" s="10">
        <v>2.1990000000000001E-5</v>
      </c>
      <c r="G36" s="10">
        <v>2.5530000000000001E-5</v>
      </c>
      <c r="H36" s="10">
        <v>7.7390000000000003E-5</v>
      </c>
      <c r="I36" s="10">
        <f t="shared" si="1"/>
        <v>5.3992500000000002E-5</v>
      </c>
      <c r="J36" s="10">
        <v>3</v>
      </c>
      <c r="K36" s="10">
        <v>1</v>
      </c>
      <c r="L36" s="10">
        <v>1</v>
      </c>
      <c r="M36" s="10">
        <v>3</v>
      </c>
      <c r="N36" s="10">
        <f t="shared" si="2"/>
        <v>2</v>
      </c>
      <c r="O36" s="11">
        <v>0</v>
      </c>
      <c r="P36" s="11">
        <v>0</v>
      </c>
      <c r="Q36" s="11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1">
        <f t="shared" si="3"/>
        <v>0</v>
      </c>
    </row>
    <row r="37" spans="1:24" x14ac:dyDescent="0.2">
      <c r="A37" s="9" t="s">
        <v>1372</v>
      </c>
      <c r="B37" s="9" t="s">
        <v>1373</v>
      </c>
      <c r="C37" s="45" t="s">
        <v>1605</v>
      </c>
      <c r="D37" s="9">
        <f t="shared" si="0"/>
        <v>1.4716693077217015E-3</v>
      </c>
      <c r="E37" s="10">
        <v>6.5770000000000002E-5</v>
      </c>
      <c r="F37" s="10">
        <v>1.4296E-4</v>
      </c>
      <c r="G37" s="10">
        <v>1.1065000000000001E-4</v>
      </c>
      <c r="H37" s="10">
        <v>1.6767E-4</v>
      </c>
      <c r="I37" s="10">
        <f t="shared" si="1"/>
        <v>1.2176250000000001E-4</v>
      </c>
      <c r="J37" s="10">
        <v>1</v>
      </c>
      <c r="K37" s="10">
        <v>3</v>
      </c>
      <c r="L37" s="10">
        <v>2</v>
      </c>
      <c r="M37" s="10">
        <v>3</v>
      </c>
      <c r="N37" s="10">
        <f t="shared" si="2"/>
        <v>2.25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f t="shared" si="3"/>
        <v>0</v>
      </c>
    </row>
    <row r="38" spans="1:24" x14ac:dyDescent="0.2">
      <c r="A38" s="9" t="s">
        <v>1328</v>
      </c>
      <c r="B38" s="9" t="s">
        <v>1329</v>
      </c>
      <c r="C38" s="45" t="s">
        <v>1605</v>
      </c>
      <c r="D38" s="9">
        <f t="shared" si="0"/>
        <v>3.1912148366045525E-3</v>
      </c>
      <c r="E38" s="10">
        <v>1.4411E-4</v>
      </c>
      <c r="F38" s="10">
        <v>1.0443E-4</v>
      </c>
      <c r="G38" s="10">
        <v>1.8185E-4</v>
      </c>
      <c r="H38" s="10">
        <v>6.1240000000000003E-5</v>
      </c>
      <c r="I38" s="10">
        <f t="shared" si="1"/>
        <v>1.2290750000000002E-4</v>
      </c>
      <c r="J38" s="10">
        <v>2</v>
      </c>
      <c r="K38" s="10">
        <v>2</v>
      </c>
      <c r="L38" s="10">
        <v>3</v>
      </c>
      <c r="M38" s="10">
        <v>1</v>
      </c>
      <c r="N38" s="10">
        <f t="shared" si="2"/>
        <v>2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f t="shared" si="3"/>
        <v>0</v>
      </c>
    </row>
    <row r="39" spans="1:24" x14ac:dyDescent="0.2">
      <c r="A39" s="9" t="s">
        <v>1391</v>
      </c>
      <c r="B39" s="9" t="s">
        <v>1392</v>
      </c>
      <c r="C39" s="45" t="s">
        <v>1605</v>
      </c>
      <c r="D39" s="9">
        <f t="shared" si="0"/>
        <v>5.2566693927663276E-6</v>
      </c>
      <c r="E39" s="10">
        <v>1.4640000000000001E-4</v>
      </c>
      <c r="F39" s="10">
        <v>1.0609E-4</v>
      </c>
      <c r="G39" s="10">
        <v>1.2316000000000001E-4</v>
      </c>
      <c r="H39" s="10">
        <v>1.2442E-4</v>
      </c>
      <c r="I39" s="10">
        <f t="shared" si="1"/>
        <v>1.2501750000000001E-4</v>
      </c>
      <c r="J39" s="10">
        <v>2</v>
      </c>
      <c r="K39" s="10">
        <v>2</v>
      </c>
      <c r="L39" s="10">
        <v>2</v>
      </c>
      <c r="M39" s="10">
        <v>2</v>
      </c>
      <c r="N39" s="10">
        <f t="shared" si="2"/>
        <v>2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f t="shared" si="3"/>
        <v>0</v>
      </c>
    </row>
    <row r="40" spans="1:24" x14ac:dyDescent="0.2">
      <c r="A40" s="9" t="s">
        <v>1135</v>
      </c>
      <c r="B40" s="9" t="s">
        <v>1136</v>
      </c>
      <c r="C40" s="45" t="s">
        <v>1605</v>
      </c>
      <c r="D40" s="9">
        <f t="shared" si="0"/>
        <v>2.8975222371443749E-2</v>
      </c>
      <c r="E40" s="10">
        <v>6.7798000000000001E-4</v>
      </c>
      <c r="F40" s="10">
        <v>1.6375999999999999E-4</v>
      </c>
      <c r="G40" s="10">
        <v>1.9012E-4</v>
      </c>
      <c r="H40" s="10">
        <v>3.2011000000000002E-4</v>
      </c>
      <c r="I40" s="10">
        <f t="shared" si="1"/>
        <v>3.3799249999999997E-4</v>
      </c>
      <c r="J40" s="10">
        <v>9</v>
      </c>
      <c r="K40" s="10">
        <v>3</v>
      </c>
      <c r="L40" s="10">
        <v>3</v>
      </c>
      <c r="M40" s="10">
        <v>5</v>
      </c>
      <c r="N40" s="10">
        <f t="shared" si="2"/>
        <v>5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f t="shared" si="3"/>
        <v>0</v>
      </c>
    </row>
    <row r="41" spans="1:24" x14ac:dyDescent="0.2">
      <c r="A41" s="9" t="s">
        <v>1250</v>
      </c>
      <c r="B41" s="9" t="s">
        <v>1251</v>
      </c>
      <c r="C41" s="45" t="s">
        <v>1605</v>
      </c>
      <c r="D41" s="9">
        <f t="shared" si="0"/>
        <v>3.5545716536664303E-3</v>
      </c>
      <c r="E41" s="10">
        <v>2.7378E-4</v>
      </c>
      <c r="F41" s="10">
        <v>2.6452000000000002E-4</v>
      </c>
      <c r="G41" s="10">
        <v>2.3032E-4</v>
      </c>
      <c r="H41" s="10">
        <v>7.7559999999999996E-5</v>
      </c>
      <c r="I41" s="10">
        <f t="shared" si="1"/>
        <v>2.1154499999999999E-4</v>
      </c>
      <c r="J41" s="10">
        <v>3</v>
      </c>
      <c r="K41" s="10">
        <v>4</v>
      </c>
      <c r="L41" s="10">
        <v>3</v>
      </c>
      <c r="M41" s="10">
        <v>1</v>
      </c>
      <c r="N41" s="10">
        <f t="shared" si="2"/>
        <v>2.75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f t="shared" si="3"/>
        <v>0</v>
      </c>
    </row>
    <row r="42" spans="1:24" x14ac:dyDescent="0.2">
      <c r="A42" s="9" t="s">
        <v>1169</v>
      </c>
      <c r="B42" s="9" t="s">
        <v>1170</v>
      </c>
      <c r="C42" s="45" t="s">
        <v>1605</v>
      </c>
      <c r="D42" s="9">
        <f t="shared" si="0"/>
        <v>1.2021851115732084E-2</v>
      </c>
      <c r="E42" s="10">
        <v>2.7620999999999999E-4</v>
      </c>
      <c r="F42" s="10">
        <v>1.3343E-4</v>
      </c>
      <c r="G42" s="10">
        <v>7.7459999999999994E-5</v>
      </c>
      <c r="H42" s="10">
        <v>3.1299000000000002E-4</v>
      </c>
      <c r="I42" s="10">
        <f t="shared" si="1"/>
        <v>2.0002250000000001E-4</v>
      </c>
      <c r="J42" s="10">
        <v>3</v>
      </c>
      <c r="K42" s="10">
        <v>2</v>
      </c>
      <c r="L42" s="10">
        <v>1</v>
      </c>
      <c r="M42" s="10">
        <v>4</v>
      </c>
      <c r="N42" s="10">
        <f t="shared" si="2"/>
        <v>2.5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f t="shared" si="3"/>
        <v>0</v>
      </c>
    </row>
    <row r="43" spans="1:24" x14ac:dyDescent="0.2">
      <c r="A43" s="9" t="s">
        <v>1159</v>
      </c>
      <c r="B43" s="9" t="s">
        <v>1160</v>
      </c>
      <c r="C43" s="45" t="s">
        <v>1605</v>
      </c>
      <c r="D43" s="9">
        <f t="shared" si="0"/>
        <v>9.4510728343128857E-4</v>
      </c>
      <c r="E43" s="10">
        <v>1.1148E-4</v>
      </c>
      <c r="F43" s="10">
        <v>5.3850000000000001E-5</v>
      </c>
      <c r="G43" s="10">
        <v>9.378E-5</v>
      </c>
      <c r="H43" s="10">
        <v>6.3159999999999998E-5</v>
      </c>
      <c r="I43" s="10">
        <f t="shared" si="1"/>
        <v>8.0567499999999997E-5</v>
      </c>
      <c r="J43" s="10">
        <v>3</v>
      </c>
      <c r="K43" s="10">
        <v>2</v>
      </c>
      <c r="L43" s="10">
        <v>3</v>
      </c>
      <c r="M43" s="10">
        <v>2</v>
      </c>
      <c r="N43" s="10">
        <f t="shared" si="2"/>
        <v>2.5</v>
      </c>
      <c r="O43" s="11">
        <v>0</v>
      </c>
      <c r="P43" s="11">
        <v>0</v>
      </c>
      <c r="Q43" s="11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f t="shared" si="3"/>
        <v>0</v>
      </c>
    </row>
    <row r="44" spans="1:24" x14ac:dyDescent="0.2">
      <c r="A44" s="9" t="s">
        <v>1334</v>
      </c>
      <c r="B44" s="9" t="s">
        <v>1335</v>
      </c>
      <c r="C44" s="45" t="s">
        <v>1605</v>
      </c>
      <c r="D44" s="9">
        <f t="shared" si="0"/>
        <v>4.0938496473955921E-3</v>
      </c>
      <c r="E44" s="10">
        <v>7.7043000000000001E-4</v>
      </c>
      <c r="F44" s="10">
        <v>2.4812E-4</v>
      </c>
      <c r="G44" s="10">
        <v>7.2013999999999997E-4</v>
      </c>
      <c r="H44" s="10">
        <v>9.4576999999999997E-4</v>
      </c>
      <c r="I44" s="10">
        <f t="shared" si="1"/>
        <v>6.7111500000000001E-4</v>
      </c>
      <c r="J44" s="10">
        <v>9</v>
      </c>
      <c r="K44" s="10">
        <v>4</v>
      </c>
      <c r="L44" s="10">
        <v>10</v>
      </c>
      <c r="M44" s="10">
        <v>13</v>
      </c>
      <c r="N44" s="10">
        <f t="shared" si="2"/>
        <v>9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f t="shared" si="3"/>
        <v>0</v>
      </c>
    </row>
    <row r="45" spans="1:24" x14ac:dyDescent="0.2">
      <c r="A45" s="9" t="s">
        <v>24</v>
      </c>
      <c r="B45" s="9" t="s">
        <v>25</v>
      </c>
      <c r="C45" s="45" t="s">
        <v>1605</v>
      </c>
      <c r="D45" s="9">
        <f t="shared" si="0"/>
        <v>6.4528380816472431E-7</v>
      </c>
      <c r="E45" s="10">
        <v>2.24632E-3</v>
      </c>
      <c r="F45" s="10">
        <v>2.1703E-3</v>
      </c>
      <c r="G45" s="10">
        <v>2.6246199999999998E-3</v>
      </c>
      <c r="H45" s="10">
        <v>2.5454200000000001E-3</v>
      </c>
      <c r="I45" s="10">
        <f t="shared" si="1"/>
        <v>2.3966649999999996E-3</v>
      </c>
      <c r="J45" s="10">
        <v>36</v>
      </c>
      <c r="K45" s="10">
        <v>48</v>
      </c>
      <c r="L45" s="10">
        <v>50</v>
      </c>
      <c r="M45" s="10">
        <v>48</v>
      </c>
      <c r="N45" s="10">
        <f t="shared" si="2"/>
        <v>45.5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f t="shared" si="3"/>
        <v>0</v>
      </c>
    </row>
    <row r="46" spans="1:24" x14ac:dyDescent="0.2">
      <c r="A46" s="9" t="s">
        <v>1173</v>
      </c>
      <c r="B46" s="9" t="s">
        <v>1174</v>
      </c>
      <c r="C46" s="45" t="s">
        <v>1605</v>
      </c>
      <c r="D46" s="9">
        <f t="shared" si="0"/>
        <v>1.9084571917384735E-3</v>
      </c>
      <c r="E46" s="10">
        <v>3.4817000000000002E-4</v>
      </c>
      <c r="F46" s="10">
        <v>1.8922000000000001E-4</v>
      </c>
      <c r="G46" s="10">
        <v>1.4645000000000001E-4</v>
      </c>
      <c r="H46" s="10">
        <v>2.9589999999999998E-4</v>
      </c>
      <c r="I46" s="10">
        <f t="shared" si="1"/>
        <v>2.44935E-4</v>
      </c>
      <c r="J46" s="10">
        <v>4</v>
      </c>
      <c r="K46" s="10">
        <v>3</v>
      </c>
      <c r="L46" s="10">
        <v>2</v>
      </c>
      <c r="M46" s="10">
        <v>4</v>
      </c>
      <c r="N46" s="10">
        <f t="shared" si="2"/>
        <v>3.25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f t="shared" si="3"/>
        <v>0</v>
      </c>
    </row>
    <row r="47" spans="1:24" x14ac:dyDescent="0.2">
      <c r="A47" s="9" t="s">
        <v>38</v>
      </c>
      <c r="B47" s="9" t="s">
        <v>39</v>
      </c>
      <c r="C47" s="45" t="s">
        <v>1605</v>
      </c>
      <c r="D47" s="9">
        <f t="shared" si="0"/>
        <v>1.8082561485924559E-4</v>
      </c>
      <c r="E47" s="10">
        <v>1.5444999999999999E-4</v>
      </c>
      <c r="F47" s="10">
        <v>1.1192E-4</v>
      </c>
      <c r="G47" s="10">
        <v>9.7449999999999997E-5</v>
      </c>
      <c r="H47" s="10">
        <v>1.6407999999999999E-4</v>
      </c>
      <c r="I47" s="10">
        <f t="shared" si="1"/>
        <v>1.31975E-4</v>
      </c>
      <c r="J47" s="10">
        <v>4</v>
      </c>
      <c r="K47" s="10">
        <v>4</v>
      </c>
      <c r="L47" s="10">
        <v>3</v>
      </c>
      <c r="M47" s="10">
        <v>5</v>
      </c>
      <c r="N47" s="10">
        <f t="shared" si="2"/>
        <v>4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f t="shared" si="3"/>
        <v>0</v>
      </c>
    </row>
    <row r="48" spans="1:24" x14ac:dyDescent="0.2">
      <c r="A48" s="9" t="s">
        <v>1336</v>
      </c>
      <c r="B48" s="9" t="s">
        <v>1337</v>
      </c>
      <c r="C48" s="45" t="s">
        <v>1605</v>
      </c>
      <c r="D48" s="9">
        <f t="shared" si="0"/>
        <v>3.3614282416489463E-2</v>
      </c>
      <c r="E48" s="10">
        <v>0</v>
      </c>
      <c r="F48" s="10">
        <v>3.6950999999999998E-4</v>
      </c>
      <c r="G48" s="10">
        <v>5.3622999999999995E-4</v>
      </c>
      <c r="H48" s="10">
        <v>3.2503000000000002E-4</v>
      </c>
      <c r="I48" s="10">
        <f t="shared" si="1"/>
        <v>4.1025666666666665E-4</v>
      </c>
      <c r="J48" s="10">
        <v>0</v>
      </c>
      <c r="K48" s="10">
        <v>4</v>
      </c>
      <c r="L48" s="10">
        <v>5</v>
      </c>
      <c r="M48" s="10">
        <v>3</v>
      </c>
      <c r="N48" s="10">
        <f t="shared" si="2"/>
        <v>3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f t="shared" si="3"/>
        <v>0</v>
      </c>
    </row>
    <row r="49" spans="1:24" x14ac:dyDescent="0.2">
      <c r="A49" s="9" t="s">
        <v>82</v>
      </c>
      <c r="B49" s="9" t="s">
        <v>83</v>
      </c>
      <c r="C49" s="15">
        <f t="shared" ref="C49:C112" si="4">I49/S49</f>
        <v>76.684039464017076</v>
      </c>
      <c r="D49" s="9">
        <f t="shared" si="0"/>
        <v>3.9164999429147984E-9</v>
      </c>
      <c r="E49" s="10">
        <v>0.10413648</v>
      </c>
      <c r="F49" s="10">
        <v>0.10850231</v>
      </c>
      <c r="G49" s="10">
        <v>0.11190259</v>
      </c>
      <c r="H49" s="10">
        <v>0.1138306</v>
      </c>
      <c r="I49" s="10">
        <f t="shared" si="1"/>
        <v>0.109592995</v>
      </c>
      <c r="J49" s="10">
        <v>2148.9737470167065</v>
      </c>
      <c r="K49" s="10">
        <v>3090</v>
      </c>
      <c r="L49" s="10">
        <v>2745</v>
      </c>
      <c r="M49" s="10">
        <v>2764</v>
      </c>
      <c r="N49" s="10">
        <f t="shared" si="2"/>
        <v>2686.9934367541764</v>
      </c>
      <c r="O49" s="11">
        <v>1.80813E-3</v>
      </c>
      <c r="P49" s="11">
        <v>1.4023799999999999E-3</v>
      </c>
      <c r="Q49" s="11">
        <v>1.2751500000000001E-3</v>
      </c>
      <c r="R49" s="11">
        <v>1.23094E-3</v>
      </c>
      <c r="S49" s="11">
        <f t="shared" ref="S49:S67" si="5">AVERAGEIF(O49:R49,"&lt;&gt;0")</f>
        <v>1.4291499999999999E-3</v>
      </c>
      <c r="T49" s="11">
        <v>74</v>
      </c>
      <c r="U49" s="11">
        <v>35</v>
      </c>
      <c r="V49" s="11">
        <v>36</v>
      </c>
      <c r="W49" s="11">
        <v>28</v>
      </c>
      <c r="X49" s="11">
        <f t="shared" si="3"/>
        <v>43.25</v>
      </c>
    </row>
    <row r="50" spans="1:24" x14ac:dyDescent="0.2">
      <c r="A50" s="9" t="s">
        <v>147</v>
      </c>
      <c r="B50" s="9" t="s">
        <v>148</v>
      </c>
      <c r="C50" s="15">
        <f t="shared" si="4"/>
        <v>27.509466210886139</v>
      </c>
      <c r="D50" s="9">
        <f t="shared" si="0"/>
        <v>1.0971175577718388E-6</v>
      </c>
      <c r="E50" s="10">
        <v>5.2282999999999995E-4</v>
      </c>
      <c r="F50" s="10">
        <v>4.5338000000000003E-4</v>
      </c>
      <c r="G50" s="10">
        <v>5.4799000000000004E-4</v>
      </c>
      <c r="H50" s="10">
        <v>5.6817E-4</v>
      </c>
      <c r="I50" s="10">
        <f t="shared" si="1"/>
        <v>5.2309249999999991E-4</v>
      </c>
      <c r="J50" s="10">
        <v>61</v>
      </c>
      <c r="K50" s="10">
        <v>73</v>
      </c>
      <c r="L50" s="10">
        <v>76</v>
      </c>
      <c r="M50" s="10">
        <v>78</v>
      </c>
      <c r="N50" s="10">
        <f t="shared" si="2"/>
        <v>72</v>
      </c>
      <c r="O50" s="11">
        <v>3.025E-5</v>
      </c>
      <c r="P50" s="11">
        <v>0</v>
      </c>
      <c r="Q50" s="11">
        <v>0</v>
      </c>
      <c r="R50" s="11">
        <v>7.7800000000000001E-6</v>
      </c>
      <c r="S50" s="11">
        <f t="shared" si="5"/>
        <v>1.9015E-5</v>
      </c>
      <c r="T50" s="11">
        <v>7</v>
      </c>
      <c r="U50" s="11">
        <v>0</v>
      </c>
      <c r="V50" s="11">
        <v>0</v>
      </c>
      <c r="W50" s="11">
        <v>1</v>
      </c>
      <c r="X50" s="11">
        <f t="shared" si="3"/>
        <v>2</v>
      </c>
    </row>
    <row r="51" spans="1:24" x14ac:dyDescent="0.2">
      <c r="A51" s="9" t="s">
        <v>467</v>
      </c>
      <c r="B51" s="9" t="s">
        <v>488</v>
      </c>
      <c r="C51" s="15">
        <f t="shared" si="4"/>
        <v>19.657327750285496</v>
      </c>
      <c r="D51" s="9">
        <f t="shared" si="0"/>
        <v>6.9890679731348353E-5</v>
      </c>
      <c r="E51" s="10">
        <v>2.0855100000000001E-3</v>
      </c>
      <c r="F51" s="10">
        <v>2.36754E-3</v>
      </c>
      <c r="G51" s="10">
        <v>1.52052E-3</v>
      </c>
      <c r="H51" s="10">
        <v>1.7723999999999999E-3</v>
      </c>
      <c r="I51" s="10">
        <f t="shared" si="1"/>
        <v>1.9364924999999999E-3</v>
      </c>
      <c r="J51" s="10">
        <v>30</v>
      </c>
      <c r="K51" s="10">
        <v>47</v>
      </c>
      <c r="L51" s="10">
        <v>26</v>
      </c>
      <c r="M51" s="10">
        <v>30</v>
      </c>
      <c r="N51" s="10">
        <f t="shared" si="2"/>
        <v>33.25</v>
      </c>
      <c r="O51" s="11">
        <v>5.842E-5</v>
      </c>
      <c r="P51" s="11">
        <v>2.2991999999999999E-4</v>
      </c>
      <c r="Q51" s="11">
        <v>8.4690000000000004E-5</v>
      </c>
      <c r="R51" s="11">
        <v>2.1019999999999999E-5</v>
      </c>
      <c r="S51" s="11">
        <f t="shared" si="5"/>
        <v>9.8512500000000003E-5</v>
      </c>
      <c r="T51" s="11">
        <v>1.6666666666666665</v>
      </c>
      <c r="U51" s="11">
        <v>4</v>
      </c>
      <c r="V51" s="11">
        <v>1.6666666666666665</v>
      </c>
      <c r="W51" s="11">
        <v>0.33333333333333331</v>
      </c>
      <c r="X51" s="11">
        <f t="shared" si="3"/>
        <v>1.9166666666666663</v>
      </c>
    </row>
    <row r="52" spans="1:24" x14ac:dyDescent="0.2">
      <c r="A52" s="9" t="s">
        <v>409</v>
      </c>
      <c r="B52" s="9" t="s">
        <v>414</v>
      </c>
      <c r="C52" s="15">
        <f t="shared" si="4"/>
        <v>18.822390862749607</v>
      </c>
      <c r="D52" s="9">
        <f t="shared" si="0"/>
        <v>1.1165812296312002E-2</v>
      </c>
      <c r="E52" s="10">
        <v>2.1806400000000002E-3</v>
      </c>
      <c r="F52" s="10">
        <v>9.7967999999999992E-4</v>
      </c>
      <c r="G52" s="10">
        <v>9.7227000000000001E-4</v>
      </c>
      <c r="H52" s="10">
        <v>7.7835999999999997E-4</v>
      </c>
      <c r="I52" s="10">
        <f t="shared" si="1"/>
        <v>1.2277375E-3</v>
      </c>
      <c r="J52" s="10">
        <v>50</v>
      </c>
      <c r="K52" s="10">
        <v>31</v>
      </c>
      <c r="L52" s="10">
        <v>26.5</v>
      </c>
      <c r="M52" s="10">
        <v>21</v>
      </c>
      <c r="N52" s="10">
        <f t="shared" si="2"/>
        <v>32.125</v>
      </c>
      <c r="O52" s="11">
        <v>1.1362E-4</v>
      </c>
      <c r="P52" s="11">
        <v>6.0099999999999997E-5</v>
      </c>
      <c r="Q52" s="11">
        <v>2.1250000000000002E-5</v>
      </c>
      <c r="R52" s="11">
        <v>6.5939999999999995E-5</v>
      </c>
      <c r="S52" s="11">
        <f t="shared" si="5"/>
        <v>6.5227499999999998E-5</v>
      </c>
      <c r="T52" s="11">
        <v>5.166666666666667</v>
      </c>
      <c r="U52" s="11">
        <v>1.6666666666666665</v>
      </c>
      <c r="V52" s="11">
        <v>0.66666666666666663</v>
      </c>
      <c r="W52" s="11">
        <v>1.6666666666666665</v>
      </c>
      <c r="X52" s="11">
        <f t="shared" si="3"/>
        <v>2.291666666666667</v>
      </c>
    </row>
    <row r="53" spans="1:24" x14ac:dyDescent="0.2">
      <c r="A53" s="9" t="s">
        <v>480</v>
      </c>
      <c r="B53" s="9" t="s">
        <v>481</v>
      </c>
      <c r="C53" s="15">
        <f t="shared" si="4"/>
        <v>18.783612941881366</v>
      </c>
      <c r="D53" s="9">
        <f t="shared" si="0"/>
        <v>2.9636209796595394E-3</v>
      </c>
      <c r="E53" s="10">
        <v>2.5702E-4</v>
      </c>
      <c r="F53" s="10">
        <v>6.1459999999999998E-4</v>
      </c>
      <c r="G53" s="10">
        <v>4.7569000000000002E-4</v>
      </c>
      <c r="H53" s="10">
        <v>7.4268000000000001E-4</v>
      </c>
      <c r="I53" s="10">
        <f t="shared" si="1"/>
        <v>5.2249749999999998E-4</v>
      </c>
      <c r="J53" s="10">
        <v>10</v>
      </c>
      <c r="K53" s="10">
        <v>33</v>
      </c>
      <c r="L53" s="10">
        <v>22</v>
      </c>
      <c r="M53" s="10">
        <v>34</v>
      </c>
      <c r="N53" s="10">
        <f t="shared" si="2"/>
        <v>24.75</v>
      </c>
      <c r="O53" s="11">
        <v>3.888E-5</v>
      </c>
      <c r="P53" s="11">
        <v>2.1250000000000002E-5</v>
      </c>
      <c r="Q53" s="11">
        <v>0</v>
      </c>
      <c r="R53" s="11">
        <v>2.332E-5</v>
      </c>
      <c r="S53" s="11">
        <f t="shared" si="5"/>
        <v>2.7816666666666664E-5</v>
      </c>
      <c r="T53" s="11">
        <v>3</v>
      </c>
      <c r="U53" s="11">
        <v>1</v>
      </c>
      <c r="V53" s="11">
        <v>0</v>
      </c>
      <c r="W53" s="11">
        <v>1</v>
      </c>
      <c r="X53" s="11">
        <f t="shared" si="3"/>
        <v>1.25</v>
      </c>
    </row>
    <row r="54" spans="1:24" x14ac:dyDescent="0.2">
      <c r="A54" s="9" t="s">
        <v>211</v>
      </c>
      <c r="B54" s="9" t="s">
        <v>212</v>
      </c>
      <c r="C54" s="15">
        <f t="shared" si="4"/>
        <v>17.685676866293608</v>
      </c>
      <c r="D54" s="9">
        <f t="shared" si="0"/>
        <v>4.2357812561592069E-4</v>
      </c>
      <c r="E54" s="10">
        <v>1.1119999999999999E-3</v>
      </c>
      <c r="F54" s="10">
        <v>1.28327E-3</v>
      </c>
      <c r="G54" s="10">
        <v>9.0081999999999998E-4</v>
      </c>
      <c r="H54" s="10">
        <v>6.6503000000000005E-4</v>
      </c>
      <c r="I54" s="10">
        <f t="shared" si="1"/>
        <v>9.9028000000000007E-4</v>
      </c>
      <c r="J54" s="10">
        <v>27</v>
      </c>
      <c r="K54" s="10">
        <v>43</v>
      </c>
      <c r="L54" s="10">
        <v>26</v>
      </c>
      <c r="M54" s="10">
        <v>19</v>
      </c>
      <c r="N54" s="10">
        <f t="shared" si="2"/>
        <v>28.75</v>
      </c>
      <c r="O54" s="11">
        <v>1.0383E-4</v>
      </c>
      <c r="P54" s="11">
        <v>3.4050000000000001E-5</v>
      </c>
      <c r="Q54" s="11">
        <v>3.01E-5</v>
      </c>
      <c r="R54" s="11">
        <v>0</v>
      </c>
      <c r="S54" s="11">
        <f t="shared" si="5"/>
        <v>5.5993333333333331E-5</v>
      </c>
      <c r="T54" s="11">
        <v>5</v>
      </c>
      <c r="U54" s="11">
        <v>1</v>
      </c>
      <c r="V54" s="11">
        <v>1</v>
      </c>
      <c r="W54" s="11">
        <v>0</v>
      </c>
      <c r="X54" s="11">
        <f t="shared" si="3"/>
        <v>1.75</v>
      </c>
    </row>
    <row r="55" spans="1:24" x14ac:dyDescent="0.2">
      <c r="A55" s="9" t="s">
        <v>100</v>
      </c>
      <c r="B55" s="9" t="s">
        <v>102</v>
      </c>
      <c r="C55" s="15">
        <f t="shared" si="4"/>
        <v>15.736842105263159</v>
      </c>
      <c r="D55" s="9">
        <f t="shared" si="0"/>
        <v>3.3608236300499252E-3</v>
      </c>
      <c r="E55" s="10">
        <v>1.01987E-3</v>
      </c>
      <c r="F55" s="10">
        <v>3.8489999999999998E-4</v>
      </c>
      <c r="G55" s="10">
        <v>1.13204E-3</v>
      </c>
      <c r="H55" s="10">
        <v>7.2229E-4</v>
      </c>
      <c r="I55" s="10">
        <f t="shared" si="1"/>
        <v>8.14775E-4</v>
      </c>
      <c r="J55" s="10">
        <v>14.4</v>
      </c>
      <c r="K55" s="10">
        <v>7.5</v>
      </c>
      <c r="L55" s="10">
        <v>19</v>
      </c>
      <c r="M55" s="10">
        <v>12</v>
      </c>
      <c r="N55" s="10">
        <f t="shared" si="2"/>
        <v>13.225</v>
      </c>
      <c r="O55" s="11">
        <v>7.1420000000000004E-5</v>
      </c>
      <c r="P55" s="11">
        <v>0</v>
      </c>
      <c r="Q55" s="11">
        <v>0</v>
      </c>
      <c r="R55" s="11">
        <v>3.2129999999999999E-5</v>
      </c>
      <c r="S55" s="11">
        <f t="shared" si="5"/>
        <v>5.1774999999999998E-5</v>
      </c>
      <c r="T55" s="11">
        <v>2</v>
      </c>
      <c r="U55" s="11">
        <v>0</v>
      </c>
      <c r="V55" s="11">
        <v>0</v>
      </c>
      <c r="W55" s="11">
        <v>0.5</v>
      </c>
      <c r="X55" s="11">
        <f t="shared" si="3"/>
        <v>0.625</v>
      </c>
    </row>
    <row r="56" spans="1:24" x14ac:dyDescent="0.2">
      <c r="A56" s="9" t="s">
        <v>111</v>
      </c>
      <c r="B56" s="9" t="s">
        <v>112</v>
      </c>
      <c r="C56" s="15">
        <f t="shared" si="4"/>
        <v>15.331361066235862</v>
      </c>
      <c r="D56" s="9">
        <f t="shared" si="0"/>
        <v>3.7784868277825971E-6</v>
      </c>
      <c r="E56" s="10">
        <v>1.9644599999999999E-3</v>
      </c>
      <c r="F56" s="10">
        <v>2.0058099999999998E-3</v>
      </c>
      <c r="G56" s="10">
        <v>2.02819E-3</v>
      </c>
      <c r="H56" s="10">
        <v>1.59363E-3</v>
      </c>
      <c r="I56" s="10">
        <f t="shared" si="1"/>
        <v>1.8980224999999998E-3</v>
      </c>
      <c r="J56" s="10">
        <v>22</v>
      </c>
      <c r="K56" s="10">
        <v>31</v>
      </c>
      <c r="L56" s="10">
        <v>27</v>
      </c>
      <c r="M56" s="10">
        <v>21</v>
      </c>
      <c r="N56" s="10">
        <f t="shared" si="2"/>
        <v>25.25</v>
      </c>
      <c r="O56" s="11">
        <v>2.2512000000000001E-4</v>
      </c>
      <c r="P56" s="11">
        <v>0</v>
      </c>
      <c r="Q56" s="11">
        <v>6.5270000000000004E-5</v>
      </c>
      <c r="R56" s="11">
        <v>8.1009999999999999E-5</v>
      </c>
      <c r="S56" s="11">
        <f t="shared" si="5"/>
        <v>1.238E-4</v>
      </c>
      <c r="T56" s="11">
        <v>5</v>
      </c>
      <c r="U56" s="11">
        <v>0</v>
      </c>
      <c r="V56" s="11">
        <v>1</v>
      </c>
      <c r="W56" s="11">
        <v>1</v>
      </c>
      <c r="X56" s="11">
        <f t="shared" si="3"/>
        <v>1.75</v>
      </c>
    </row>
    <row r="57" spans="1:24" x14ac:dyDescent="0.2">
      <c r="A57" s="9" t="s">
        <v>377</v>
      </c>
      <c r="B57" s="9" t="s">
        <v>378</v>
      </c>
      <c r="C57" s="15">
        <f t="shared" si="4"/>
        <v>14.29405885430179</v>
      </c>
      <c r="D57" s="9">
        <f t="shared" si="0"/>
        <v>2.8995627080699774E-5</v>
      </c>
      <c r="E57" s="10">
        <v>6.85514E-3</v>
      </c>
      <c r="F57" s="10">
        <v>9.7709500000000005E-3</v>
      </c>
      <c r="G57" s="10">
        <v>9.2946399999999998E-3</v>
      </c>
      <c r="H57" s="10">
        <v>7.6878900000000002E-3</v>
      </c>
      <c r="I57" s="10">
        <f t="shared" si="1"/>
        <v>8.4021549999999997E-3</v>
      </c>
      <c r="J57" s="10">
        <v>91</v>
      </c>
      <c r="K57" s="10">
        <v>179</v>
      </c>
      <c r="L57" s="10">
        <v>146.66666666666657</v>
      </c>
      <c r="M57" s="10">
        <v>120.08333333333331</v>
      </c>
      <c r="N57" s="10">
        <f t="shared" si="2"/>
        <v>134.18749999999997</v>
      </c>
      <c r="O57" s="11">
        <v>9.3061000000000001E-4</v>
      </c>
      <c r="P57" s="11">
        <v>4.0486999999999999E-4</v>
      </c>
      <c r="Q57" s="11">
        <v>6.0570000000000003E-4</v>
      </c>
      <c r="R57" s="11">
        <v>4.1005000000000002E-4</v>
      </c>
      <c r="S57" s="11">
        <f t="shared" si="5"/>
        <v>5.8780750000000004E-4</v>
      </c>
      <c r="T57" s="11">
        <v>24.5</v>
      </c>
      <c r="U57" s="11">
        <v>6.5</v>
      </c>
      <c r="V57" s="11">
        <v>11</v>
      </c>
      <c r="W57" s="11">
        <v>6</v>
      </c>
      <c r="X57" s="11">
        <f t="shared" si="3"/>
        <v>12</v>
      </c>
    </row>
    <row r="58" spans="1:24" x14ac:dyDescent="0.2">
      <c r="A58" s="9" t="s">
        <v>486</v>
      </c>
      <c r="B58" s="9" t="s">
        <v>487</v>
      </c>
      <c r="C58" s="15">
        <f t="shared" si="4"/>
        <v>14.285825211524045</v>
      </c>
      <c r="D58" s="9">
        <f t="shared" si="0"/>
        <v>6.9540842543736693E-6</v>
      </c>
      <c r="E58" s="10">
        <v>1.0246400000000001E-3</v>
      </c>
      <c r="F58" s="10">
        <v>9.3285000000000004E-4</v>
      </c>
      <c r="G58" s="10">
        <v>7.9566999999999995E-4</v>
      </c>
      <c r="H58" s="10">
        <v>8.0382000000000001E-4</v>
      </c>
      <c r="I58" s="10">
        <f t="shared" si="1"/>
        <v>8.892450000000001E-4</v>
      </c>
      <c r="J58" s="10">
        <v>39</v>
      </c>
      <c r="K58" s="10">
        <v>49</v>
      </c>
      <c r="L58" s="10">
        <v>36</v>
      </c>
      <c r="M58" s="10">
        <v>36</v>
      </c>
      <c r="N58" s="10">
        <f t="shared" si="2"/>
        <v>40</v>
      </c>
      <c r="O58" s="11">
        <v>5.2989999999999999E-5</v>
      </c>
      <c r="P58" s="11">
        <v>0</v>
      </c>
      <c r="Q58" s="11">
        <v>3.841E-5</v>
      </c>
      <c r="R58" s="11">
        <v>9.5340000000000005E-5</v>
      </c>
      <c r="S58" s="11">
        <f t="shared" si="5"/>
        <v>6.2246666666666668E-5</v>
      </c>
      <c r="T58" s="11">
        <v>4</v>
      </c>
      <c r="U58" s="11">
        <v>0</v>
      </c>
      <c r="V58" s="11">
        <v>2</v>
      </c>
      <c r="W58" s="11">
        <v>4</v>
      </c>
      <c r="X58" s="11">
        <f t="shared" si="3"/>
        <v>2.5</v>
      </c>
    </row>
    <row r="59" spans="1:24" x14ac:dyDescent="0.2">
      <c r="A59" s="9" t="s">
        <v>409</v>
      </c>
      <c r="B59" s="9" t="s">
        <v>410</v>
      </c>
      <c r="C59" s="15">
        <f t="shared" si="4"/>
        <v>13.635020896656535</v>
      </c>
      <c r="D59" s="9">
        <f t="shared" si="0"/>
        <v>7.8316127695837422E-3</v>
      </c>
      <c r="E59" s="10">
        <v>2.1875E-4</v>
      </c>
      <c r="F59" s="10">
        <v>9.5107999999999998E-4</v>
      </c>
      <c r="G59" s="10">
        <v>9.0174000000000005E-4</v>
      </c>
      <c r="H59" s="10">
        <v>7.9942000000000001E-4</v>
      </c>
      <c r="I59" s="10">
        <f t="shared" si="1"/>
        <v>7.1774749999999998E-4</v>
      </c>
      <c r="J59" s="10">
        <v>5</v>
      </c>
      <c r="K59" s="10">
        <v>30</v>
      </c>
      <c r="L59" s="10">
        <v>24.5</v>
      </c>
      <c r="M59" s="10">
        <v>21.5</v>
      </c>
      <c r="N59" s="10">
        <f t="shared" si="2"/>
        <v>20.25</v>
      </c>
      <c r="O59" s="11">
        <v>8.0890000000000006E-5</v>
      </c>
      <c r="P59" s="11">
        <v>4.2200000000000003E-5</v>
      </c>
      <c r="Q59" s="11">
        <v>2.1319999999999999E-5</v>
      </c>
      <c r="R59" s="11">
        <v>6.6149999999999995E-5</v>
      </c>
      <c r="S59" s="11">
        <f t="shared" si="5"/>
        <v>5.2639999999999997E-5</v>
      </c>
      <c r="T59" s="11">
        <v>3.666666666666667</v>
      </c>
      <c r="U59" s="11">
        <v>1.1666666666666665</v>
      </c>
      <c r="V59" s="11">
        <v>0.66666666666666663</v>
      </c>
      <c r="W59" s="11">
        <v>1.6666666666666665</v>
      </c>
      <c r="X59" s="11">
        <f t="shared" si="3"/>
        <v>1.791666666666667</v>
      </c>
    </row>
    <row r="60" spans="1:24" x14ac:dyDescent="0.2">
      <c r="A60" s="9" t="s">
        <v>491</v>
      </c>
      <c r="B60" s="9" t="s">
        <v>492</v>
      </c>
      <c r="C60" s="15">
        <f t="shared" si="4"/>
        <v>13.266471133065762</v>
      </c>
      <c r="D60" s="9">
        <f t="shared" si="0"/>
        <v>8.0996675836521714E-3</v>
      </c>
      <c r="E60" s="10">
        <v>1.0489200000000001E-3</v>
      </c>
      <c r="F60" s="10">
        <v>1.8051499999999999E-3</v>
      </c>
      <c r="G60" s="10">
        <v>5.5150000000000002E-4</v>
      </c>
      <c r="H60" s="10">
        <v>8.9143999999999996E-4</v>
      </c>
      <c r="I60" s="10">
        <f t="shared" si="1"/>
        <v>1.0742525000000001E-3</v>
      </c>
      <c r="J60" s="10">
        <v>8</v>
      </c>
      <c r="K60" s="10">
        <v>19</v>
      </c>
      <c r="L60" s="10">
        <v>5</v>
      </c>
      <c r="M60" s="10">
        <v>8</v>
      </c>
      <c r="N60" s="10">
        <f t="shared" si="2"/>
        <v>10</v>
      </c>
      <c r="O60" s="11">
        <v>6.6110000000000002E-5</v>
      </c>
      <c r="P60" s="11">
        <v>0</v>
      </c>
      <c r="Q60" s="11">
        <v>9.5840000000000004E-5</v>
      </c>
      <c r="R60" s="11">
        <v>0</v>
      </c>
      <c r="S60" s="11">
        <f t="shared" si="5"/>
        <v>8.0975000000000003E-5</v>
      </c>
      <c r="T60" s="11">
        <v>1</v>
      </c>
      <c r="U60" s="11">
        <v>0</v>
      </c>
      <c r="V60" s="11">
        <v>1</v>
      </c>
      <c r="W60" s="11">
        <v>0</v>
      </c>
      <c r="X60" s="11">
        <f t="shared" si="3"/>
        <v>0.5</v>
      </c>
    </row>
    <row r="61" spans="1:24" x14ac:dyDescent="0.2">
      <c r="A61" s="9" t="s">
        <v>476</v>
      </c>
      <c r="B61" s="9" t="s">
        <v>477</v>
      </c>
      <c r="C61" s="15">
        <f t="shared" si="4"/>
        <v>12.774075785582257</v>
      </c>
      <c r="D61" s="9">
        <f t="shared" si="0"/>
        <v>6.5503915153431483E-5</v>
      </c>
      <c r="E61" s="10">
        <v>7.0076000000000003E-4</v>
      </c>
      <c r="F61" s="10">
        <v>5.0777999999999999E-4</v>
      </c>
      <c r="G61" s="10">
        <v>7.3689000000000003E-4</v>
      </c>
      <c r="H61" s="10">
        <v>8.1888000000000002E-4</v>
      </c>
      <c r="I61" s="10">
        <f t="shared" si="1"/>
        <v>6.9107750000000007E-4</v>
      </c>
      <c r="J61" s="10">
        <v>8</v>
      </c>
      <c r="K61" s="10">
        <v>8</v>
      </c>
      <c r="L61" s="10">
        <v>10</v>
      </c>
      <c r="M61" s="10">
        <v>11</v>
      </c>
      <c r="N61" s="10">
        <f t="shared" si="2"/>
        <v>9.25</v>
      </c>
      <c r="O61" s="11">
        <v>4.4169999999999999E-5</v>
      </c>
      <c r="P61" s="11">
        <v>0</v>
      </c>
      <c r="Q61" s="11">
        <v>6.4029999999999995E-5</v>
      </c>
      <c r="R61" s="11">
        <v>0</v>
      </c>
      <c r="S61" s="11">
        <f t="shared" si="5"/>
        <v>5.41E-5</v>
      </c>
      <c r="T61" s="11">
        <v>1</v>
      </c>
      <c r="U61" s="11">
        <v>0</v>
      </c>
      <c r="V61" s="11">
        <v>1</v>
      </c>
      <c r="W61" s="11">
        <v>0</v>
      </c>
      <c r="X61" s="11">
        <f t="shared" si="3"/>
        <v>0.5</v>
      </c>
    </row>
    <row r="62" spans="1:24" x14ac:dyDescent="0.2">
      <c r="A62" s="9" t="s">
        <v>500</v>
      </c>
      <c r="B62" s="9" t="s">
        <v>501</v>
      </c>
      <c r="C62" s="15">
        <f t="shared" si="4"/>
        <v>12.321061643835616</v>
      </c>
      <c r="D62" s="9">
        <f t="shared" si="0"/>
        <v>4.1476494025446449E-4</v>
      </c>
      <c r="E62" s="10">
        <v>1.3903E-4</v>
      </c>
      <c r="F62" s="10">
        <v>2.0149E-4</v>
      </c>
      <c r="G62" s="10">
        <v>1.1696000000000001E-4</v>
      </c>
      <c r="H62" s="10">
        <v>1.1815999999999999E-4</v>
      </c>
      <c r="I62" s="10">
        <f t="shared" si="1"/>
        <v>1.4391E-4</v>
      </c>
      <c r="J62" s="10">
        <v>3</v>
      </c>
      <c r="K62" s="10">
        <v>6</v>
      </c>
      <c r="L62" s="10">
        <v>3</v>
      </c>
      <c r="M62" s="10">
        <v>3</v>
      </c>
      <c r="N62" s="10">
        <f t="shared" si="2"/>
        <v>3.75</v>
      </c>
      <c r="O62" s="11">
        <v>1.168E-5</v>
      </c>
      <c r="P62" s="11">
        <v>0</v>
      </c>
      <c r="Q62" s="11">
        <v>0</v>
      </c>
      <c r="R62" s="11">
        <v>0</v>
      </c>
      <c r="S62" s="11">
        <f t="shared" si="5"/>
        <v>1.168E-5</v>
      </c>
      <c r="T62" s="11">
        <v>0.5</v>
      </c>
      <c r="U62" s="11">
        <v>0</v>
      </c>
      <c r="V62" s="11">
        <v>0</v>
      </c>
      <c r="W62" s="11">
        <v>0</v>
      </c>
      <c r="X62" s="11">
        <f t="shared" si="3"/>
        <v>0.125</v>
      </c>
    </row>
    <row r="63" spans="1:24" x14ac:dyDescent="0.2">
      <c r="A63" s="9" t="s">
        <v>463</v>
      </c>
      <c r="B63" s="9" t="s">
        <v>464</v>
      </c>
      <c r="C63" s="15">
        <f t="shared" si="4"/>
        <v>11.851920180722892</v>
      </c>
      <c r="D63" s="9">
        <f t="shared" si="0"/>
        <v>1.3545117551349325E-4</v>
      </c>
      <c r="E63" s="10">
        <v>6.8926000000000002E-4</v>
      </c>
      <c r="F63" s="10">
        <v>7.7691999999999995E-4</v>
      </c>
      <c r="G63" s="10">
        <v>1.0308299999999999E-3</v>
      </c>
      <c r="H63" s="10">
        <v>6.5085999999999996E-4</v>
      </c>
      <c r="I63" s="10">
        <f t="shared" si="1"/>
        <v>7.8696750000000002E-4</v>
      </c>
      <c r="J63" s="10">
        <v>9</v>
      </c>
      <c r="K63" s="10">
        <v>14</v>
      </c>
      <c r="L63" s="10">
        <v>16</v>
      </c>
      <c r="M63" s="10">
        <v>10</v>
      </c>
      <c r="N63" s="10">
        <f t="shared" si="2"/>
        <v>12.25</v>
      </c>
      <c r="O63" s="11">
        <v>0</v>
      </c>
      <c r="P63" s="11">
        <v>6.3319999999999997E-5</v>
      </c>
      <c r="Q63" s="11">
        <v>0</v>
      </c>
      <c r="R63" s="11">
        <v>6.9480000000000006E-5</v>
      </c>
      <c r="S63" s="11">
        <f t="shared" si="5"/>
        <v>6.6400000000000001E-5</v>
      </c>
      <c r="T63" s="11">
        <v>0</v>
      </c>
      <c r="U63" s="11">
        <v>1</v>
      </c>
      <c r="V63" s="11">
        <v>0</v>
      </c>
      <c r="W63" s="11">
        <v>1</v>
      </c>
      <c r="X63" s="11">
        <f t="shared" si="3"/>
        <v>0.5</v>
      </c>
    </row>
    <row r="64" spans="1:24" x14ac:dyDescent="0.2">
      <c r="A64" s="9" t="s">
        <v>409</v>
      </c>
      <c r="B64" s="9" t="s">
        <v>415</v>
      </c>
      <c r="C64" s="15">
        <f t="shared" si="4"/>
        <v>10.948142831509063</v>
      </c>
      <c r="D64" s="9">
        <f t="shared" si="0"/>
        <v>9.9807275419921994E-3</v>
      </c>
      <c r="E64" s="10">
        <v>2.1782999999999999E-4</v>
      </c>
      <c r="F64" s="10">
        <v>1.01022E-3</v>
      </c>
      <c r="G64" s="10">
        <v>9.8956999999999995E-4</v>
      </c>
      <c r="H64" s="10">
        <v>8.3308000000000004E-4</v>
      </c>
      <c r="I64" s="10">
        <f t="shared" si="1"/>
        <v>7.6267499999999998E-4</v>
      </c>
      <c r="J64" s="10">
        <v>5</v>
      </c>
      <c r="K64" s="10">
        <v>32</v>
      </c>
      <c r="L64" s="10">
        <v>27</v>
      </c>
      <c r="M64" s="10">
        <v>22.5</v>
      </c>
      <c r="N64" s="10">
        <f t="shared" si="2"/>
        <v>21.625</v>
      </c>
      <c r="O64" s="11">
        <v>1.1349999999999999E-4</v>
      </c>
      <c r="P64" s="11">
        <v>7.805E-5</v>
      </c>
      <c r="Q64" s="11">
        <v>2.1229999999999998E-5</v>
      </c>
      <c r="R64" s="11">
        <v>6.5870000000000005E-5</v>
      </c>
      <c r="S64" s="11">
        <f t="shared" si="5"/>
        <v>6.9662499999999992E-5</v>
      </c>
      <c r="T64" s="11">
        <v>5.166666666666667</v>
      </c>
      <c r="U64" s="11">
        <v>2.1666666666666665</v>
      </c>
      <c r="V64" s="11">
        <v>0.66666666666666663</v>
      </c>
      <c r="W64" s="11">
        <v>1.6666666666666665</v>
      </c>
      <c r="X64" s="11">
        <f t="shared" si="3"/>
        <v>2.4166666666666665</v>
      </c>
    </row>
    <row r="65" spans="1:24" x14ac:dyDescent="0.2">
      <c r="A65" s="9" t="s">
        <v>493</v>
      </c>
      <c r="B65" s="9" t="s">
        <v>494</v>
      </c>
      <c r="C65" s="15">
        <f t="shared" si="4"/>
        <v>10.385111876075731</v>
      </c>
      <c r="D65" s="9">
        <f t="shared" si="0"/>
        <v>4.939511311705347E-3</v>
      </c>
      <c r="E65" s="10">
        <v>2.2594999999999999E-4</v>
      </c>
      <c r="F65" s="10">
        <v>2.9923999999999999E-4</v>
      </c>
      <c r="G65" s="10">
        <v>1.8437999999999999E-4</v>
      </c>
      <c r="H65" s="10">
        <v>9.4930000000000001E-5</v>
      </c>
      <c r="I65" s="10">
        <f t="shared" si="1"/>
        <v>2.0112500000000002E-4</v>
      </c>
      <c r="J65" s="10">
        <v>4.4500000000000011</v>
      </c>
      <c r="K65" s="10">
        <v>8.1333333333333346</v>
      </c>
      <c r="L65" s="10">
        <v>4.3166666666666664</v>
      </c>
      <c r="M65" s="10">
        <v>2.2000000000000002</v>
      </c>
      <c r="N65" s="10">
        <f t="shared" si="2"/>
        <v>4.7750000000000004</v>
      </c>
      <c r="O65" s="11">
        <v>2.304E-5</v>
      </c>
      <c r="P65" s="11">
        <v>0</v>
      </c>
      <c r="Q65" s="11">
        <v>7.4200000000000001E-6</v>
      </c>
      <c r="R65" s="11">
        <v>2.764E-5</v>
      </c>
      <c r="S65" s="11">
        <f t="shared" si="5"/>
        <v>1.9366666666666669E-5</v>
      </c>
      <c r="T65" s="11">
        <v>0.9</v>
      </c>
      <c r="U65" s="11">
        <v>0</v>
      </c>
      <c r="V65" s="11">
        <v>0.2</v>
      </c>
      <c r="W65" s="11">
        <v>0.60000000000000009</v>
      </c>
      <c r="X65" s="11">
        <f t="shared" si="3"/>
        <v>0.42500000000000004</v>
      </c>
    </row>
    <row r="66" spans="1:24" x14ac:dyDescent="0.2">
      <c r="A66" s="9" t="s">
        <v>502</v>
      </c>
      <c r="B66" s="9" t="s">
        <v>503</v>
      </c>
      <c r="C66" s="15">
        <f t="shared" si="4"/>
        <v>10.376440303996077</v>
      </c>
      <c r="D66" s="9">
        <f t="shared" si="0"/>
        <v>5.2907857073223666E-3</v>
      </c>
      <c r="E66" s="10">
        <v>9.1940000000000004E-5</v>
      </c>
      <c r="F66" s="10">
        <v>2.8867999999999998E-4</v>
      </c>
      <c r="G66" s="10">
        <v>2.8358000000000002E-4</v>
      </c>
      <c r="H66" s="10">
        <v>1.8231000000000001E-4</v>
      </c>
      <c r="I66" s="10">
        <f t="shared" si="1"/>
        <v>2.1162749999999999E-4</v>
      </c>
      <c r="J66" s="10">
        <v>3</v>
      </c>
      <c r="K66" s="10">
        <v>13</v>
      </c>
      <c r="L66" s="10">
        <v>11</v>
      </c>
      <c r="M66" s="10">
        <v>7</v>
      </c>
      <c r="N66" s="10">
        <f t="shared" si="2"/>
        <v>8.5</v>
      </c>
      <c r="O66" s="11">
        <v>1.5449999999999999E-5</v>
      </c>
      <c r="P66" s="11">
        <v>2.5340000000000001E-5</v>
      </c>
      <c r="Q66" s="11">
        <v>0</v>
      </c>
      <c r="R66" s="11">
        <v>0</v>
      </c>
      <c r="S66" s="11">
        <f t="shared" si="5"/>
        <v>2.0395E-5</v>
      </c>
      <c r="T66" s="11">
        <v>1</v>
      </c>
      <c r="U66" s="11">
        <v>1</v>
      </c>
      <c r="V66" s="11">
        <v>0</v>
      </c>
      <c r="W66" s="11">
        <v>0</v>
      </c>
      <c r="X66" s="11">
        <f t="shared" si="3"/>
        <v>0.5</v>
      </c>
    </row>
    <row r="67" spans="1:24" x14ac:dyDescent="0.2">
      <c r="A67" s="9" t="s">
        <v>601</v>
      </c>
      <c r="B67" s="9" t="s">
        <v>602</v>
      </c>
      <c r="C67" s="15">
        <f t="shared" si="4"/>
        <v>10.213007639726579</v>
      </c>
      <c r="D67" s="9">
        <f t="shared" si="0"/>
        <v>1.4602274095089563E-2</v>
      </c>
      <c r="E67" s="10">
        <v>2.9594000000000002E-4</v>
      </c>
      <c r="F67" s="10">
        <v>2.3589100000000001E-3</v>
      </c>
      <c r="G67" s="10">
        <v>1.6804999999999999E-3</v>
      </c>
      <c r="H67" s="10">
        <v>1.76059E-3</v>
      </c>
      <c r="I67" s="10">
        <f t="shared" si="1"/>
        <v>1.5239850000000001E-3</v>
      </c>
      <c r="J67" s="10">
        <v>1</v>
      </c>
      <c r="K67" s="10">
        <v>11</v>
      </c>
      <c r="L67" s="10">
        <v>6.75</v>
      </c>
      <c r="M67" s="10">
        <v>7</v>
      </c>
      <c r="N67" s="10">
        <f t="shared" si="2"/>
        <v>6.4375</v>
      </c>
      <c r="O67" s="11">
        <v>1.4922000000000001E-4</v>
      </c>
      <c r="P67" s="11">
        <v>0</v>
      </c>
      <c r="Q67" s="11">
        <v>0</v>
      </c>
      <c r="R67" s="11">
        <v>0</v>
      </c>
      <c r="S67" s="11">
        <f t="shared" si="5"/>
        <v>1.4922000000000001E-4</v>
      </c>
      <c r="T67" s="11">
        <v>1</v>
      </c>
      <c r="U67" s="11">
        <v>0</v>
      </c>
      <c r="V67" s="11">
        <v>0</v>
      </c>
      <c r="W67" s="11">
        <v>0</v>
      </c>
      <c r="X67" s="11">
        <f t="shared" si="3"/>
        <v>0.25</v>
      </c>
    </row>
    <row r="68" spans="1:24" x14ac:dyDescent="0.2">
      <c r="A68" s="9" t="s">
        <v>493</v>
      </c>
      <c r="B68" s="9" t="s">
        <v>497</v>
      </c>
      <c r="C68" s="15">
        <f t="shared" si="4"/>
        <v>9.8594345616264309</v>
      </c>
      <c r="D68" s="9">
        <f t="shared" ref="D68:D131" si="6">TTEST(E68:H68,O68:R68,2,2)</f>
        <v>5.8284625595951024E-3</v>
      </c>
      <c r="E68" s="10">
        <v>1.8364E-4</v>
      </c>
      <c r="F68" s="10">
        <v>2.3324000000000001E-4</v>
      </c>
      <c r="G68" s="10">
        <v>1.2671000000000001E-4</v>
      </c>
      <c r="H68" s="10">
        <v>7.716E-5</v>
      </c>
      <c r="I68" s="10">
        <f t="shared" ref="I68:I131" si="7">AVERAGEIF(E68:H68,"&lt;&gt;0")</f>
        <v>1.551875E-4</v>
      </c>
      <c r="J68" s="10">
        <v>4.4500000000000011</v>
      </c>
      <c r="K68" s="10">
        <v>7.8000000000000016</v>
      </c>
      <c r="L68" s="10">
        <v>3.65</v>
      </c>
      <c r="M68" s="10">
        <v>2.2000000000000002</v>
      </c>
      <c r="N68" s="10">
        <f t="shared" ref="N68:N131" si="8">AVERAGE(J68:M68)</f>
        <v>4.5250000000000012</v>
      </c>
      <c r="O68" s="11">
        <v>1.8729999999999999E-5</v>
      </c>
      <c r="P68" s="11">
        <v>0</v>
      </c>
      <c r="Q68" s="11">
        <v>6.0299999999999999E-6</v>
      </c>
      <c r="R68" s="11">
        <v>2.2459999999999998E-5</v>
      </c>
      <c r="S68" s="11">
        <f t="shared" ref="S68:S131" si="9">AVERAGEIF(O68:R68,"&lt;&gt;0")</f>
        <v>1.5739999999999998E-5</v>
      </c>
      <c r="T68" s="11">
        <v>0.9</v>
      </c>
      <c r="U68" s="11">
        <v>0</v>
      </c>
      <c r="V68" s="11">
        <v>0.2</v>
      </c>
      <c r="W68" s="11">
        <v>0.60000000000000009</v>
      </c>
      <c r="X68" s="11">
        <f t="shared" ref="X68:X131" si="10">AVERAGE(T68:W68)</f>
        <v>0.42500000000000004</v>
      </c>
    </row>
    <row r="69" spans="1:24" x14ac:dyDescent="0.2">
      <c r="A69" s="9" t="s">
        <v>353</v>
      </c>
      <c r="B69" s="9" t="s">
        <v>354</v>
      </c>
      <c r="C69" s="15">
        <f t="shared" si="4"/>
        <v>9.787897068526723</v>
      </c>
      <c r="D69" s="9">
        <f t="shared" si="6"/>
        <v>1.652213213951708E-2</v>
      </c>
      <c r="E69" s="10">
        <v>7.4251000000000004E-4</v>
      </c>
      <c r="F69" s="10">
        <v>2.3135600000000001E-3</v>
      </c>
      <c r="G69" s="10">
        <v>9.3696000000000003E-4</v>
      </c>
      <c r="H69" s="10">
        <v>1.19896E-3</v>
      </c>
      <c r="I69" s="10">
        <f t="shared" si="7"/>
        <v>1.2979974999999999E-3</v>
      </c>
      <c r="J69" s="10">
        <v>10</v>
      </c>
      <c r="K69" s="10">
        <v>43</v>
      </c>
      <c r="L69" s="10">
        <v>15</v>
      </c>
      <c r="M69" s="10">
        <v>19</v>
      </c>
      <c r="N69" s="10">
        <f t="shared" si="8"/>
        <v>21.75</v>
      </c>
      <c r="O69" s="11">
        <v>2.2463999999999999E-4</v>
      </c>
      <c r="P69" s="11">
        <v>1.8417999999999999E-4</v>
      </c>
      <c r="Q69" s="11">
        <v>5.427E-5</v>
      </c>
      <c r="R69" s="11">
        <v>6.7360000000000006E-5</v>
      </c>
      <c r="S69" s="11">
        <f t="shared" si="9"/>
        <v>1.3261249999999998E-4</v>
      </c>
      <c r="T69" s="11">
        <v>6</v>
      </c>
      <c r="U69" s="11">
        <v>3</v>
      </c>
      <c r="V69" s="11">
        <v>1</v>
      </c>
      <c r="W69" s="11">
        <v>1</v>
      </c>
      <c r="X69" s="11">
        <f t="shared" si="10"/>
        <v>2.75</v>
      </c>
    </row>
    <row r="70" spans="1:24" x14ac:dyDescent="0.2">
      <c r="A70" s="9" t="s">
        <v>712</v>
      </c>
      <c r="B70" s="9" t="s">
        <v>713</v>
      </c>
      <c r="C70" s="15">
        <f t="shared" si="4"/>
        <v>9.7155695028885241</v>
      </c>
      <c r="D70" s="9">
        <f t="shared" si="6"/>
        <v>5.5767679205561006E-5</v>
      </c>
      <c r="E70" s="10">
        <v>5.7048999999999999E-4</v>
      </c>
      <c r="F70" s="10">
        <v>8.2678000000000005E-4</v>
      </c>
      <c r="G70" s="10">
        <v>5.9991000000000005E-4</v>
      </c>
      <c r="H70" s="10">
        <v>7.2725999999999997E-4</v>
      </c>
      <c r="I70" s="10">
        <f t="shared" si="7"/>
        <v>6.8110999999999996E-4</v>
      </c>
      <c r="J70" s="10">
        <v>8</v>
      </c>
      <c r="K70" s="10">
        <v>16</v>
      </c>
      <c r="L70" s="10">
        <v>10</v>
      </c>
      <c r="M70" s="10">
        <v>12</v>
      </c>
      <c r="N70" s="10">
        <f t="shared" si="8"/>
        <v>11.5</v>
      </c>
      <c r="O70" s="11">
        <v>3.5960000000000001E-5</v>
      </c>
      <c r="P70" s="11">
        <v>0</v>
      </c>
      <c r="Q70" s="11">
        <v>1.0425E-4</v>
      </c>
      <c r="R70" s="11">
        <v>0</v>
      </c>
      <c r="S70" s="11">
        <f t="shared" si="9"/>
        <v>7.0104999999999994E-5</v>
      </c>
      <c r="T70" s="11">
        <v>1</v>
      </c>
      <c r="U70" s="11">
        <v>0</v>
      </c>
      <c r="V70" s="11">
        <v>2</v>
      </c>
      <c r="W70" s="11">
        <v>0</v>
      </c>
      <c r="X70" s="11">
        <f t="shared" si="10"/>
        <v>0.75</v>
      </c>
    </row>
    <row r="71" spans="1:24" x14ac:dyDescent="0.2">
      <c r="A71" s="9" t="s">
        <v>539</v>
      </c>
      <c r="B71" s="9" t="s">
        <v>540</v>
      </c>
      <c r="C71" s="15">
        <f t="shared" si="4"/>
        <v>9.3410909661498067</v>
      </c>
      <c r="D71" s="9">
        <f t="shared" si="6"/>
        <v>2.1007584937648583E-3</v>
      </c>
      <c r="E71" s="10">
        <v>3.55682E-3</v>
      </c>
      <c r="F71" s="10">
        <v>4.6670699999999997E-3</v>
      </c>
      <c r="G71" s="10">
        <v>2.83044E-3</v>
      </c>
      <c r="H71" s="10">
        <v>2.04244E-3</v>
      </c>
      <c r="I71" s="10">
        <f t="shared" si="7"/>
        <v>3.2741924999999997E-3</v>
      </c>
      <c r="J71" s="10">
        <v>37</v>
      </c>
      <c r="K71" s="10">
        <v>67</v>
      </c>
      <c r="L71" s="10">
        <v>35</v>
      </c>
      <c r="M71" s="10">
        <v>25</v>
      </c>
      <c r="N71" s="10">
        <f t="shared" si="8"/>
        <v>41</v>
      </c>
      <c r="O71" s="11">
        <v>6.3013000000000001E-4</v>
      </c>
      <c r="P71" s="11">
        <v>1.5897E-4</v>
      </c>
      <c r="Q71" s="11">
        <v>3.5133000000000001E-4</v>
      </c>
      <c r="R71" s="11">
        <v>2.6163E-4</v>
      </c>
      <c r="S71" s="11">
        <f t="shared" si="9"/>
        <v>3.5051500000000003E-4</v>
      </c>
      <c r="T71" s="11">
        <v>13</v>
      </c>
      <c r="U71" s="11">
        <v>2</v>
      </c>
      <c r="V71" s="11">
        <v>5</v>
      </c>
      <c r="W71" s="11">
        <v>3</v>
      </c>
      <c r="X71" s="11">
        <f t="shared" si="10"/>
        <v>5.75</v>
      </c>
    </row>
    <row r="72" spans="1:24" x14ac:dyDescent="0.2">
      <c r="A72" s="9" t="s">
        <v>677</v>
      </c>
      <c r="B72" s="9" t="s">
        <v>678</v>
      </c>
      <c r="C72" s="15">
        <f t="shared" si="4"/>
        <v>9.2864869591286094</v>
      </c>
      <c r="D72" s="9">
        <f t="shared" si="6"/>
        <v>1.6144130306083946E-3</v>
      </c>
      <c r="E72" s="10">
        <v>2.7621500000000001E-3</v>
      </c>
      <c r="F72" s="10">
        <v>1.7513100000000001E-3</v>
      </c>
      <c r="G72" s="10">
        <v>1.3070600000000001E-3</v>
      </c>
      <c r="H72" s="10">
        <v>1.6138700000000001E-3</v>
      </c>
      <c r="I72" s="10">
        <f t="shared" si="7"/>
        <v>1.8585975000000002E-3</v>
      </c>
      <c r="J72" s="10">
        <v>16</v>
      </c>
      <c r="K72" s="10">
        <v>14</v>
      </c>
      <c r="L72" s="10">
        <v>9</v>
      </c>
      <c r="M72" s="10">
        <v>11</v>
      </c>
      <c r="N72" s="10">
        <f t="shared" si="8"/>
        <v>12.5</v>
      </c>
      <c r="O72" s="11">
        <v>8.7050000000000002E-5</v>
      </c>
      <c r="P72" s="11">
        <v>0</v>
      </c>
      <c r="Q72" s="11">
        <v>0</v>
      </c>
      <c r="R72" s="11">
        <v>3.1323000000000001E-4</v>
      </c>
      <c r="S72" s="11">
        <f t="shared" si="9"/>
        <v>2.0014000000000002E-4</v>
      </c>
      <c r="T72" s="11">
        <v>1</v>
      </c>
      <c r="U72" s="11">
        <v>0</v>
      </c>
      <c r="V72" s="11">
        <v>0</v>
      </c>
      <c r="W72" s="11">
        <v>2</v>
      </c>
      <c r="X72" s="11">
        <f t="shared" si="10"/>
        <v>0.75</v>
      </c>
    </row>
    <row r="73" spans="1:24" x14ac:dyDescent="0.2">
      <c r="A73" s="9" t="s">
        <v>1060</v>
      </c>
      <c r="B73" s="9" t="s">
        <v>1061</v>
      </c>
      <c r="C73" s="15">
        <f t="shared" si="4"/>
        <v>9.2236353636738642</v>
      </c>
      <c r="D73" s="9">
        <f t="shared" si="6"/>
        <v>8.2859893405240123E-4</v>
      </c>
      <c r="E73" s="10">
        <v>4.6379E-4</v>
      </c>
      <c r="F73" s="10">
        <v>2.2405E-4</v>
      </c>
      <c r="G73" s="10">
        <v>3.0346000000000003E-4</v>
      </c>
      <c r="H73" s="10">
        <v>3.5037000000000002E-4</v>
      </c>
      <c r="I73" s="10">
        <f t="shared" si="7"/>
        <v>3.3541750000000003E-4</v>
      </c>
      <c r="J73" s="10">
        <v>9</v>
      </c>
      <c r="K73" s="10">
        <v>6</v>
      </c>
      <c r="L73" s="10">
        <v>7</v>
      </c>
      <c r="M73" s="10">
        <v>8</v>
      </c>
      <c r="N73" s="10">
        <f t="shared" si="8"/>
        <v>7.5</v>
      </c>
      <c r="O73" s="11">
        <v>2.5979999999999999E-5</v>
      </c>
      <c r="P73" s="11">
        <v>0</v>
      </c>
      <c r="Q73" s="11">
        <v>0</v>
      </c>
      <c r="R73" s="11">
        <v>4.6749999999999998E-5</v>
      </c>
      <c r="S73" s="11">
        <f t="shared" si="9"/>
        <v>3.6364999999999995E-5</v>
      </c>
      <c r="T73" s="11">
        <v>1</v>
      </c>
      <c r="U73" s="11">
        <v>0</v>
      </c>
      <c r="V73" s="11">
        <v>0</v>
      </c>
      <c r="W73" s="11">
        <v>1</v>
      </c>
      <c r="X73" s="11">
        <f t="shared" si="10"/>
        <v>0.5</v>
      </c>
    </row>
    <row r="74" spans="1:24" x14ac:dyDescent="0.2">
      <c r="A74" s="9" t="s">
        <v>295</v>
      </c>
      <c r="B74" s="9" t="s">
        <v>296</v>
      </c>
      <c r="C74" s="15">
        <f t="shared" si="4"/>
        <v>8.7937759496608834</v>
      </c>
      <c r="D74" s="9">
        <f t="shared" si="6"/>
        <v>6.9927785164622799E-3</v>
      </c>
      <c r="E74" s="10">
        <v>5.0181799999999997E-3</v>
      </c>
      <c r="F74" s="10">
        <v>2.0512299999999998E-3</v>
      </c>
      <c r="G74" s="10">
        <v>4.4380499999999998E-3</v>
      </c>
      <c r="H74" s="10">
        <v>2.1323900000000001E-3</v>
      </c>
      <c r="I74" s="10">
        <f t="shared" si="7"/>
        <v>3.4099625000000001E-3</v>
      </c>
      <c r="J74" s="10">
        <v>39</v>
      </c>
      <c r="K74" s="10">
        <v>22</v>
      </c>
      <c r="L74" s="10">
        <v>41</v>
      </c>
      <c r="M74" s="10">
        <v>19.5</v>
      </c>
      <c r="N74" s="10">
        <f t="shared" si="8"/>
        <v>30.375</v>
      </c>
      <c r="O74" s="11">
        <v>0</v>
      </c>
      <c r="P74" s="11">
        <v>4.2557000000000001E-4</v>
      </c>
      <c r="Q74" s="11">
        <v>3.2917999999999999E-4</v>
      </c>
      <c r="R74" s="11">
        <v>4.0855999999999998E-4</v>
      </c>
      <c r="S74" s="11">
        <f t="shared" si="9"/>
        <v>3.8776999999999995E-4</v>
      </c>
      <c r="T74" s="11">
        <v>0</v>
      </c>
      <c r="U74" s="11">
        <v>4</v>
      </c>
      <c r="V74" s="11">
        <v>3.5</v>
      </c>
      <c r="W74" s="11">
        <v>3.5</v>
      </c>
      <c r="X74" s="11">
        <f t="shared" si="10"/>
        <v>2.75</v>
      </c>
    </row>
    <row r="75" spans="1:24" x14ac:dyDescent="0.2">
      <c r="A75" s="9" t="s">
        <v>529</v>
      </c>
      <c r="B75" s="9" t="s">
        <v>530</v>
      </c>
      <c r="C75" s="15">
        <f t="shared" si="4"/>
        <v>8.4941177164703952</v>
      </c>
      <c r="D75" s="9">
        <f t="shared" si="6"/>
        <v>9.1987950097016007E-4</v>
      </c>
      <c r="E75" s="10">
        <v>1.5746200000000001E-3</v>
      </c>
      <c r="F75" s="10">
        <v>1.1410000000000001E-3</v>
      </c>
      <c r="G75" s="10">
        <v>7.4512000000000005E-4</v>
      </c>
      <c r="H75" s="10">
        <v>1.3382100000000001E-3</v>
      </c>
      <c r="I75" s="10">
        <f t="shared" si="7"/>
        <v>1.1997375000000002E-3</v>
      </c>
      <c r="J75" s="10">
        <v>16</v>
      </c>
      <c r="K75" s="10">
        <v>16</v>
      </c>
      <c r="L75" s="10">
        <v>9</v>
      </c>
      <c r="M75" s="10">
        <v>16</v>
      </c>
      <c r="N75" s="10">
        <f t="shared" si="8"/>
        <v>14.25</v>
      </c>
      <c r="O75" s="11">
        <v>1.9849000000000001E-4</v>
      </c>
      <c r="P75" s="11">
        <v>8.1370000000000002E-5</v>
      </c>
      <c r="Q75" s="11">
        <v>1.4386999999999999E-4</v>
      </c>
      <c r="R75" s="11">
        <v>0</v>
      </c>
      <c r="S75" s="11">
        <f t="shared" si="9"/>
        <v>1.4124333333333334E-4</v>
      </c>
      <c r="T75" s="11">
        <v>4</v>
      </c>
      <c r="U75" s="11">
        <v>1</v>
      </c>
      <c r="V75" s="11">
        <v>2</v>
      </c>
      <c r="W75" s="11">
        <v>0</v>
      </c>
      <c r="X75" s="11">
        <f t="shared" si="10"/>
        <v>1.75</v>
      </c>
    </row>
    <row r="76" spans="1:24" x14ac:dyDescent="0.2">
      <c r="A76" s="9" t="s">
        <v>185</v>
      </c>
      <c r="B76" s="9" t="s">
        <v>186</v>
      </c>
      <c r="C76" s="15">
        <f t="shared" si="4"/>
        <v>8.0682913993390635</v>
      </c>
      <c r="D76" s="9">
        <f t="shared" si="6"/>
        <v>1.7131815683325058E-2</v>
      </c>
      <c r="E76" s="10">
        <v>1.09997E-3</v>
      </c>
      <c r="F76" s="10">
        <v>2.3911700000000002E-3</v>
      </c>
      <c r="G76" s="10">
        <v>2.4675999999999999E-3</v>
      </c>
      <c r="H76" s="10">
        <v>4.4663799999999998E-3</v>
      </c>
      <c r="I76" s="10">
        <f t="shared" si="7"/>
        <v>2.6062799999999999E-3</v>
      </c>
      <c r="J76" s="10">
        <v>9</v>
      </c>
      <c r="K76" s="10">
        <v>27</v>
      </c>
      <c r="L76" s="10">
        <v>24</v>
      </c>
      <c r="M76" s="10">
        <v>43</v>
      </c>
      <c r="N76" s="10">
        <f t="shared" si="8"/>
        <v>25.75</v>
      </c>
      <c r="O76" s="11">
        <v>4.3137999999999998E-4</v>
      </c>
      <c r="P76" s="11">
        <v>3.0317000000000001E-4</v>
      </c>
      <c r="Q76" s="11">
        <v>4.4668000000000003E-4</v>
      </c>
      <c r="R76" s="11">
        <v>1.1088E-4</v>
      </c>
      <c r="S76" s="11">
        <f t="shared" si="9"/>
        <v>3.2302750000000004E-4</v>
      </c>
      <c r="T76" s="11">
        <v>7</v>
      </c>
      <c r="U76" s="11">
        <v>3</v>
      </c>
      <c r="V76" s="11">
        <v>5</v>
      </c>
      <c r="W76" s="11">
        <v>1</v>
      </c>
      <c r="X76" s="11">
        <f t="shared" si="10"/>
        <v>4</v>
      </c>
    </row>
    <row r="77" spans="1:24" x14ac:dyDescent="0.2">
      <c r="A77" s="12" t="s">
        <v>1626</v>
      </c>
      <c r="B77" s="9" t="s">
        <v>648</v>
      </c>
      <c r="C77" s="15">
        <f t="shared" si="4"/>
        <v>8.0158226634976621</v>
      </c>
      <c r="D77" s="9">
        <f t="shared" si="6"/>
        <v>1.4655810537844211E-4</v>
      </c>
      <c r="E77" s="10">
        <v>2.3757000000000001E-3</v>
      </c>
      <c r="F77" s="10">
        <v>1.6526100000000001E-3</v>
      </c>
      <c r="G77" s="10">
        <v>2.4782200000000002E-3</v>
      </c>
      <c r="H77" s="10">
        <v>1.8575E-3</v>
      </c>
      <c r="I77" s="10">
        <f t="shared" si="7"/>
        <v>2.0910074999999999E-3</v>
      </c>
      <c r="J77" s="10">
        <v>25</v>
      </c>
      <c r="K77" s="10">
        <v>24</v>
      </c>
      <c r="L77" s="10">
        <v>31</v>
      </c>
      <c r="M77" s="10">
        <v>23</v>
      </c>
      <c r="N77" s="10">
        <f t="shared" si="8"/>
        <v>25.75</v>
      </c>
      <c r="O77" s="11">
        <v>3.8331999999999998E-4</v>
      </c>
      <c r="P77" s="11">
        <v>1.5715E-4</v>
      </c>
      <c r="Q77" s="11">
        <v>4.1676000000000001E-4</v>
      </c>
      <c r="R77" s="11">
        <v>8.6210000000000003E-5</v>
      </c>
      <c r="S77" s="11">
        <f t="shared" si="9"/>
        <v>2.6085999999999997E-4</v>
      </c>
      <c r="T77" s="11">
        <v>8</v>
      </c>
      <c r="U77" s="11">
        <v>2</v>
      </c>
      <c r="V77" s="11">
        <v>6</v>
      </c>
      <c r="W77" s="11">
        <v>1</v>
      </c>
      <c r="X77" s="11">
        <f t="shared" si="10"/>
        <v>4.25</v>
      </c>
    </row>
    <row r="78" spans="1:24" x14ac:dyDescent="0.2">
      <c r="A78" s="9" t="s">
        <v>303</v>
      </c>
      <c r="B78" s="9" t="s">
        <v>304</v>
      </c>
      <c r="C78" s="15">
        <f t="shared" si="4"/>
        <v>7.9855212436809984</v>
      </c>
      <c r="D78" s="9">
        <f t="shared" si="6"/>
        <v>8.4889768696853906E-4</v>
      </c>
      <c r="E78" s="10">
        <v>2.0601600000000001E-3</v>
      </c>
      <c r="F78" s="10">
        <v>4.1467500000000003E-3</v>
      </c>
      <c r="G78" s="10">
        <v>3.0810999999999998E-3</v>
      </c>
      <c r="H78" s="10">
        <v>3.3071799999999998E-3</v>
      </c>
      <c r="I78" s="10">
        <f t="shared" si="7"/>
        <v>3.1487974999999998E-3</v>
      </c>
      <c r="J78" s="10">
        <v>9</v>
      </c>
      <c r="K78" s="10">
        <v>25</v>
      </c>
      <c r="L78" s="10">
        <v>16</v>
      </c>
      <c r="M78" s="10">
        <v>17</v>
      </c>
      <c r="N78" s="10">
        <f t="shared" si="8"/>
        <v>16.75</v>
      </c>
      <c r="O78" s="11">
        <v>8.0794999999999999E-4</v>
      </c>
      <c r="P78" s="11">
        <v>0</v>
      </c>
      <c r="Q78" s="11">
        <v>1.6731999999999999E-4</v>
      </c>
      <c r="R78" s="11">
        <v>2.0767E-4</v>
      </c>
      <c r="S78" s="11">
        <f t="shared" si="9"/>
        <v>3.943133333333333E-4</v>
      </c>
      <c r="T78" s="11">
        <v>7</v>
      </c>
      <c r="U78" s="11">
        <v>0</v>
      </c>
      <c r="V78" s="11">
        <v>1</v>
      </c>
      <c r="W78" s="11">
        <v>1</v>
      </c>
      <c r="X78" s="11">
        <f t="shared" si="10"/>
        <v>2.25</v>
      </c>
    </row>
    <row r="79" spans="1:24" x14ac:dyDescent="0.2">
      <c r="A79" s="9" t="s">
        <v>66</v>
      </c>
      <c r="B79" s="9" t="s">
        <v>67</v>
      </c>
      <c r="C79" s="15">
        <f t="shared" si="4"/>
        <v>7.9160500352360819</v>
      </c>
      <c r="D79" s="9">
        <f t="shared" si="6"/>
        <v>3.1759717536846435E-2</v>
      </c>
      <c r="E79" s="10">
        <v>4.5035000000000002E-4</v>
      </c>
      <c r="F79" s="10">
        <v>1.6317E-4</v>
      </c>
      <c r="G79" s="10">
        <v>1.8943000000000001E-4</v>
      </c>
      <c r="H79" s="10">
        <v>9.5680000000000005E-5</v>
      </c>
      <c r="I79" s="10">
        <f t="shared" si="7"/>
        <v>2.246575E-4</v>
      </c>
      <c r="J79" s="10">
        <v>8</v>
      </c>
      <c r="K79" s="10">
        <v>4</v>
      </c>
      <c r="L79" s="10">
        <v>4</v>
      </c>
      <c r="M79" s="10">
        <v>2</v>
      </c>
      <c r="N79" s="10">
        <f t="shared" si="8"/>
        <v>4.5</v>
      </c>
      <c r="O79" s="11">
        <v>2.8379999999999999E-5</v>
      </c>
      <c r="P79" s="11">
        <v>0</v>
      </c>
      <c r="Q79" s="11">
        <v>0</v>
      </c>
      <c r="R79" s="11">
        <v>0</v>
      </c>
      <c r="S79" s="11">
        <f t="shared" si="9"/>
        <v>2.8379999999999999E-5</v>
      </c>
      <c r="T79" s="11">
        <v>1</v>
      </c>
      <c r="U79" s="11">
        <v>0</v>
      </c>
      <c r="V79" s="11">
        <v>0</v>
      </c>
      <c r="W79" s="11">
        <v>0</v>
      </c>
      <c r="X79" s="11">
        <f t="shared" si="10"/>
        <v>0.25</v>
      </c>
    </row>
    <row r="80" spans="1:24" x14ac:dyDescent="0.2">
      <c r="A80" s="9" t="s">
        <v>748</v>
      </c>
      <c r="B80" s="9" t="s">
        <v>749</v>
      </c>
      <c r="C80" s="15">
        <f t="shared" si="4"/>
        <v>7.8380565068493153</v>
      </c>
      <c r="D80" s="9">
        <f t="shared" si="6"/>
        <v>6.0265369715966168E-4</v>
      </c>
      <c r="E80" s="10">
        <v>4.0290999999999998E-4</v>
      </c>
      <c r="F80" s="10">
        <v>6.3256E-4</v>
      </c>
      <c r="G80" s="10">
        <v>3.3895000000000003E-4</v>
      </c>
      <c r="H80" s="10">
        <v>4.5655000000000001E-4</v>
      </c>
      <c r="I80" s="10">
        <f t="shared" si="7"/>
        <v>4.5774249999999998E-4</v>
      </c>
      <c r="J80" s="10">
        <v>6</v>
      </c>
      <c r="K80" s="10">
        <v>13</v>
      </c>
      <c r="L80" s="10">
        <v>6</v>
      </c>
      <c r="M80" s="10">
        <v>8</v>
      </c>
      <c r="N80" s="10">
        <f t="shared" si="8"/>
        <v>8.25</v>
      </c>
      <c r="O80" s="11">
        <v>6.7719999999999995E-5</v>
      </c>
      <c r="P80" s="11">
        <v>0</v>
      </c>
      <c r="Q80" s="11">
        <v>4.9079999999999998E-5</v>
      </c>
      <c r="R80" s="11">
        <v>0</v>
      </c>
      <c r="S80" s="11">
        <f t="shared" si="9"/>
        <v>5.8399999999999997E-5</v>
      </c>
      <c r="T80" s="11">
        <v>2</v>
      </c>
      <c r="U80" s="11">
        <v>0</v>
      </c>
      <c r="V80" s="11">
        <v>1</v>
      </c>
      <c r="W80" s="11">
        <v>0</v>
      </c>
      <c r="X80" s="11">
        <f t="shared" si="10"/>
        <v>0.75</v>
      </c>
    </row>
    <row r="81" spans="1:24" x14ac:dyDescent="0.2">
      <c r="A81" s="12" t="s">
        <v>1624</v>
      </c>
      <c r="B81" s="9" t="s">
        <v>703</v>
      </c>
      <c r="C81" s="15">
        <f t="shared" si="4"/>
        <v>7.8081185498809198</v>
      </c>
      <c r="D81" s="9">
        <f t="shared" si="6"/>
        <v>4.2975809012949569E-5</v>
      </c>
      <c r="E81" s="10">
        <v>1.6047699999999999E-3</v>
      </c>
      <c r="F81" s="10">
        <v>1.6385499999999999E-3</v>
      </c>
      <c r="G81" s="10">
        <v>1.9636599999999999E-3</v>
      </c>
      <c r="H81" s="10">
        <v>2.1697399999999999E-3</v>
      </c>
      <c r="I81" s="10">
        <f t="shared" si="7"/>
        <v>1.84418E-3</v>
      </c>
      <c r="J81" s="10">
        <v>22</v>
      </c>
      <c r="K81" s="10">
        <v>31</v>
      </c>
      <c r="L81" s="10">
        <v>32</v>
      </c>
      <c r="M81" s="10">
        <v>35</v>
      </c>
      <c r="N81" s="10">
        <f t="shared" si="8"/>
        <v>30</v>
      </c>
      <c r="O81" s="11">
        <v>3.3102000000000001E-4</v>
      </c>
      <c r="P81" s="11">
        <v>3.6188000000000003E-4</v>
      </c>
      <c r="Q81" s="11">
        <v>5.3319999999999998E-5</v>
      </c>
      <c r="R81" s="11">
        <v>1.9853000000000001E-4</v>
      </c>
      <c r="S81" s="11">
        <f t="shared" si="9"/>
        <v>2.3618750000000002E-4</v>
      </c>
      <c r="T81" s="11">
        <v>9</v>
      </c>
      <c r="U81" s="11">
        <v>6</v>
      </c>
      <c r="V81" s="11">
        <v>1</v>
      </c>
      <c r="W81" s="11">
        <v>3</v>
      </c>
      <c r="X81" s="11">
        <f t="shared" si="10"/>
        <v>4.75</v>
      </c>
    </row>
    <row r="82" spans="1:24" x14ac:dyDescent="0.2">
      <c r="A82" s="9" t="s">
        <v>838</v>
      </c>
      <c r="B82" s="9" t="s">
        <v>839</v>
      </c>
      <c r="C82" s="15">
        <f t="shared" si="4"/>
        <v>7.7759787336877721</v>
      </c>
      <c r="D82" s="9">
        <f t="shared" si="6"/>
        <v>4.1720704677142527E-3</v>
      </c>
      <c r="E82" s="10">
        <v>9.8139999999999989E-4</v>
      </c>
      <c r="F82" s="10">
        <v>4.0194999999999999E-4</v>
      </c>
      <c r="G82" s="10">
        <v>5.7432999999999996E-4</v>
      </c>
      <c r="H82" s="10">
        <v>6.1647999999999998E-4</v>
      </c>
      <c r="I82" s="10">
        <f t="shared" si="7"/>
        <v>6.4353999999999995E-4</v>
      </c>
      <c r="J82" s="10">
        <v>23</v>
      </c>
      <c r="K82" s="10">
        <v>13</v>
      </c>
      <c r="L82" s="10">
        <v>16</v>
      </c>
      <c r="M82" s="10">
        <v>17</v>
      </c>
      <c r="N82" s="10">
        <f t="shared" si="8"/>
        <v>17.25</v>
      </c>
      <c r="O82" s="11">
        <v>1.9364E-4</v>
      </c>
      <c r="P82" s="11">
        <v>3.5280000000000001E-5</v>
      </c>
      <c r="Q82" s="11">
        <v>0</v>
      </c>
      <c r="R82" s="11">
        <v>1.9360000000000001E-5</v>
      </c>
      <c r="S82" s="11">
        <f t="shared" si="9"/>
        <v>8.2759999999999987E-5</v>
      </c>
      <c r="T82" s="11">
        <v>9</v>
      </c>
      <c r="U82" s="11">
        <v>1</v>
      </c>
      <c r="V82" s="11">
        <v>0</v>
      </c>
      <c r="W82" s="11">
        <v>0.5</v>
      </c>
      <c r="X82" s="11">
        <f t="shared" si="10"/>
        <v>2.625</v>
      </c>
    </row>
    <row r="83" spans="1:24" x14ac:dyDescent="0.2">
      <c r="A83" s="9" t="s">
        <v>1062</v>
      </c>
      <c r="B83" s="9" t="s">
        <v>1063</v>
      </c>
      <c r="C83" s="15">
        <f t="shared" si="4"/>
        <v>7.6538546989557865</v>
      </c>
      <c r="D83" s="9">
        <f t="shared" si="6"/>
        <v>1.6586547841504538E-3</v>
      </c>
      <c r="E83" s="10">
        <v>4.9454999999999996E-4</v>
      </c>
      <c r="F83" s="10">
        <v>2.7871999999999999E-4</v>
      </c>
      <c r="G83" s="10">
        <v>2.3112999999999999E-4</v>
      </c>
      <c r="H83" s="10">
        <v>3.7359999999999997E-4</v>
      </c>
      <c r="I83" s="10">
        <f t="shared" si="7"/>
        <v>3.4449999999999997E-4</v>
      </c>
      <c r="J83" s="10">
        <v>9</v>
      </c>
      <c r="K83" s="10">
        <v>7</v>
      </c>
      <c r="L83" s="10">
        <v>5</v>
      </c>
      <c r="M83" s="10">
        <v>8</v>
      </c>
      <c r="N83" s="10">
        <f t="shared" si="8"/>
        <v>7.25</v>
      </c>
      <c r="O83" s="11">
        <v>0</v>
      </c>
      <c r="P83" s="11">
        <v>0</v>
      </c>
      <c r="Q83" s="11">
        <v>4.0170000000000003E-5</v>
      </c>
      <c r="R83" s="11">
        <v>4.9849999999999999E-5</v>
      </c>
      <c r="S83" s="11">
        <f t="shared" si="9"/>
        <v>4.5010000000000004E-5</v>
      </c>
      <c r="T83" s="11">
        <v>0</v>
      </c>
      <c r="U83" s="11">
        <v>0</v>
      </c>
      <c r="V83" s="11">
        <v>1</v>
      </c>
      <c r="W83" s="11">
        <v>1</v>
      </c>
      <c r="X83" s="11">
        <f t="shared" si="10"/>
        <v>0.5</v>
      </c>
    </row>
    <row r="84" spans="1:24" x14ac:dyDescent="0.2">
      <c r="A84" s="9" t="s">
        <v>531</v>
      </c>
      <c r="B84" s="9" t="s">
        <v>532</v>
      </c>
      <c r="C84" s="15">
        <f t="shared" si="4"/>
        <v>7.5108836099791283</v>
      </c>
      <c r="D84" s="9">
        <f t="shared" si="6"/>
        <v>2.6214933424060279E-3</v>
      </c>
      <c r="E84" s="10">
        <v>1.6980400000000001E-3</v>
      </c>
      <c r="F84" s="10">
        <v>1.39449E-3</v>
      </c>
      <c r="G84" s="10">
        <v>1.52371E-3</v>
      </c>
      <c r="H84" s="10">
        <v>6.7345000000000003E-4</v>
      </c>
      <c r="I84" s="10">
        <f t="shared" si="7"/>
        <v>1.3224224999999999E-3</v>
      </c>
      <c r="J84" s="10">
        <v>15</v>
      </c>
      <c r="K84" s="10">
        <v>17</v>
      </c>
      <c r="L84" s="10">
        <v>16</v>
      </c>
      <c r="M84" s="10">
        <v>7</v>
      </c>
      <c r="N84" s="10">
        <f t="shared" si="8"/>
        <v>13.75</v>
      </c>
      <c r="O84" s="11">
        <v>3.4247999999999999E-4</v>
      </c>
      <c r="P84" s="11">
        <v>9.3599999999999998E-5</v>
      </c>
      <c r="Q84" s="11">
        <v>1.6548999999999999E-4</v>
      </c>
      <c r="R84" s="11">
        <v>1.027E-4</v>
      </c>
      <c r="S84" s="11">
        <f t="shared" si="9"/>
        <v>1.7606749999999997E-4</v>
      </c>
      <c r="T84" s="11">
        <v>6</v>
      </c>
      <c r="U84" s="11">
        <v>1</v>
      </c>
      <c r="V84" s="11">
        <v>2</v>
      </c>
      <c r="W84" s="11">
        <v>1</v>
      </c>
      <c r="X84" s="11">
        <f t="shared" si="10"/>
        <v>2.5</v>
      </c>
    </row>
    <row r="85" spans="1:24" x14ac:dyDescent="0.2">
      <c r="A85" s="9" t="s">
        <v>625</v>
      </c>
      <c r="B85" s="9" t="s">
        <v>626</v>
      </c>
      <c r="C85" s="15">
        <f t="shared" si="4"/>
        <v>7.4433323520753598</v>
      </c>
      <c r="D85" s="9">
        <f t="shared" si="6"/>
        <v>1.1571798275193846E-2</v>
      </c>
      <c r="E85" s="10">
        <v>8.0842999999999996E-4</v>
      </c>
      <c r="F85" s="10">
        <v>1.02516E-3</v>
      </c>
      <c r="G85" s="10">
        <v>1.7002E-4</v>
      </c>
      <c r="H85" s="10">
        <v>1.0305900000000001E-3</v>
      </c>
      <c r="I85" s="10">
        <f t="shared" si="7"/>
        <v>7.5854999999999998E-4</v>
      </c>
      <c r="J85" s="10">
        <v>4</v>
      </c>
      <c r="K85" s="10">
        <v>7</v>
      </c>
      <c r="L85" s="10">
        <v>1</v>
      </c>
      <c r="M85" s="10">
        <v>6</v>
      </c>
      <c r="N85" s="10">
        <f t="shared" si="8"/>
        <v>4.5</v>
      </c>
      <c r="O85" s="11">
        <v>1.0191000000000001E-4</v>
      </c>
      <c r="P85" s="11">
        <v>0</v>
      </c>
      <c r="Q85" s="11">
        <v>0</v>
      </c>
      <c r="R85" s="11">
        <v>0</v>
      </c>
      <c r="S85" s="11">
        <f t="shared" si="9"/>
        <v>1.0191000000000001E-4</v>
      </c>
      <c r="T85" s="11">
        <v>1</v>
      </c>
      <c r="U85" s="11">
        <v>0</v>
      </c>
      <c r="V85" s="11">
        <v>0</v>
      </c>
      <c r="W85" s="11">
        <v>0</v>
      </c>
      <c r="X85" s="11">
        <f t="shared" si="10"/>
        <v>0.25</v>
      </c>
    </row>
    <row r="86" spans="1:24" x14ac:dyDescent="0.2">
      <c r="A86" s="9" t="s">
        <v>669</v>
      </c>
      <c r="B86" s="9" t="s">
        <v>670</v>
      </c>
      <c r="C86" s="15">
        <f t="shared" si="4"/>
        <v>7.4305727874276268</v>
      </c>
      <c r="D86" s="9">
        <f t="shared" si="6"/>
        <v>5.7286867042900531E-4</v>
      </c>
      <c r="E86" s="10">
        <v>3.8362999999999998E-4</v>
      </c>
      <c r="F86" s="10">
        <v>4.8648000000000002E-4</v>
      </c>
      <c r="G86" s="10">
        <v>3.2273000000000002E-4</v>
      </c>
      <c r="H86" s="10">
        <v>2.4453000000000002E-4</v>
      </c>
      <c r="I86" s="10">
        <f t="shared" si="7"/>
        <v>3.5934250000000002E-4</v>
      </c>
      <c r="J86" s="10">
        <v>4</v>
      </c>
      <c r="K86" s="10">
        <v>7</v>
      </c>
      <c r="L86" s="10">
        <v>4</v>
      </c>
      <c r="M86" s="10">
        <v>3</v>
      </c>
      <c r="N86" s="10">
        <f t="shared" si="8"/>
        <v>4.5</v>
      </c>
      <c r="O86" s="11">
        <v>4.8359999999999998E-5</v>
      </c>
      <c r="P86" s="11">
        <v>0</v>
      </c>
      <c r="Q86" s="11">
        <v>0</v>
      </c>
      <c r="R86" s="11">
        <v>0</v>
      </c>
      <c r="S86" s="11">
        <f t="shared" si="9"/>
        <v>4.8359999999999998E-5</v>
      </c>
      <c r="T86" s="11">
        <v>1</v>
      </c>
      <c r="U86" s="11">
        <v>0</v>
      </c>
      <c r="V86" s="11">
        <v>0</v>
      </c>
      <c r="W86" s="11">
        <v>0</v>
      </c>
      <c r="X86" s="11">
        <f t="shared" si="10"/>
        <v>0.25</v>
      </c>
    </row>
    <row r="87" spans="1:24" x14ac:dyDescent="0.2">
      <c r="A87" s="9" t="s">
        <v>31</v>
      </c>
      <c r="B87" s="9" t="s">
        <v>240</v>
      </c>
      <c r="C87" s="15">
        <f t="shared" si="4"/>
        <v>7.3827717726747588</v>
      </c>
      <c r="D87" s="9">
        <f t="shared" si="6"/>
        <v>6.20004840590673E-7</v>
      </c>
      <c r="E87" s="10">
        <v>5.43145E-3</v>
      </c>
      <c r="F87" s="10">
        <v>5.4999200000000002E-3</v>
      </c>
      <c r="G87" s="10">
        <v>6.2387400000000004E-3</v>
      </c>
      <c r="H87" s="10">
        <v>6.1546500000000002E-3</v>
      </c>
      <c r="I87" s="10">
        <f t="shared" si="7"/>
        <v>5.83119E-3</v>
      </c>
      <c r="J87" s="10">
        <v>156</v>
      </c>
      <c r="K87" s="10">
        <v>218</v>
      </c>
      <c r="L87" s="10">
        <v>213</v>
      </c>
      <c r="M87" s="10">
        <v>208</v>
      </c>
      <c r="N87" s="10">
        <f t="shared" si="8"/>
        <v>198.75</v>
      </c>
      <c r="O87" s="11">
        <v>8.6023000000000002E-4</v>
      </c>
      <c r="P87" s="11">
        <v>5.7576999999999997E-4</v>
      </c>
      <c r="Q87" s="11">
        <v>7.1259000000000003E-4</v>
      </c>
      <c r="R87" s="11">
        <v>1.0107600000000001E-3</v>
      </c>
      <c r="S87" s="11">
        <f t="shared" si="9"/>
        <v>7.898375E-4</v>
      </c>
      <c r="T87" s="11">
        <v>49</v>
      </c>
      <c r="U87" s="11">
        <v>20</v>
      </c>
      <c r="V87" s="11">
        <v>28</v>
      </c>
      <c r="W87" s="11">
        <v>32</v>
      </c>
      <c r="X87" s="11">
        <f t="shared" si="10"/>
        <v>32.25</v>
      </c>
    </row>
    <row r="88" spans="1:24" x14ac:dyDescent="0.2">
      <c r="A88" s="9" t="s">
        <v>443</v>
      </c>
      <c r="B88" s="9" t="s">
        <v>444</v>
      </c>
      <c r="C88" s="15">
        <f t="shared" si="4"/>
        <v>7.152134807742395</v>
      </c>
      <c r="D88" s="9">
        <f t="shared" si="6"/>
        <v>4.4839716681212738E-4</v>
      </c>
      <c r="E88" s="10">
        <v>1.553707E-2</v>
      </c>
      <c r="F88" s="10">
        <v>2.6269669999999998E-2</v>
      </c>
      <c r="G88" s="10">
        <v>2.3678600000000001E-2</v>
      </c>
      <c r="H88" s="10">
        <v>2.87052E-2</v>
      </c>
      <c r="I88" s="10">
        <f t="shared" si="7"/>
        <v>2.3547635000000001E-2</v>
      </c>
      <c r="J88" s="10">
        <v>69</v>
      </c>
      <c r="K88" s="10">
        <v>161</v>
      </c>
      <c r="L88" s="10">
        <v>125</v>
      </c>
      <c r="M88" s="10">
        <v>150</v>
      </c>
      <c r="N88" s="10">
        <f t="shared" si="8"/>
        <v>126.25</v>
      </c>
      <c r="O88" s="11">
        <v>5.10926E-3</v>
      </c>
      <c r="P88" s="11">
        <v>2.6066000000000001E-3</v>
      </c>
      <c r="Q88" s="11">
        <v>2.7980599999999998E-3</v>
      </c>
      <c r="R88" s="11">
        <v>2.6556499999999999E-3</v>
      </c>
      <c r="S88" s="11">
        <f t="shared" si="9"/>
        <v>3.2923924999999996E-3</v>
      </c>
      <c r="T88" s="11">
        <v>45</v>
      </c>
      <c r="U88" s="11">
        <v>14</v>
      </c>
      <c r="V88" s="11">
        <v>17</v>
      </c>
      <c r="W88" s="11">
        <v>13</v>
      </c>
      <c r="X88" s="11">
        <f t="shared" si="10"/>
        <v>22.25</v>
      </c>
    </row>
    <row r="89" spans="1:24" x14ac:dyDescent="0.2">
      <c r="A89" s="9" t="s">
        <v>465</v>
      </c>
      <c r="B89" s="9" t="s">
        <v>466</v>
      </c>
      <c r="C89" s="15">
        <f t="shared" si="4"/>
        <v>6.9780163599182004</v>
      </c>
      <c r="D89" s="9">
        <f t="shared" si="6"/>
        <v>2.0586204881546163E-3</v>
      </c>
      <c r="E89" s="10">
        <v>3.6788000000000001E-4</v>
      </c>
      <c r="F89" s="10">
        <v>1.9992999999999999E-4</v>
      </c>
      <c r="G89" s="10">
        <v>4.2552999999999997E-4</v>
      </c>
      <c r="H89" s="10">
        <v>5.0805000000000002E-4</v>
      </c>
      <c r="I89" s="10">
        <f t="shared" si="7"/>
        <v>3.753475E-4</v>
      </c>
      <c r="J89" s="10">
        <v>8</v>
      </c>
      <c r="K89" s="10">
        <v>6</v>
      </c>
      <c r="L89" s="10">
        <v>11</v>
      </c>
      <c r="M89" s="10">
        <v>13</v>
      </c>
      <c r="N89" s="10">
        <f t="shared" si="8"/>
        <v>9.5</v>
      </c>
      <c r="O89" s="11">
        <v>6.9560000000000005E-5</v>
      </c>
      <c r="P89" s="11">
        <v>3.8019999999999999E-5</v>
      </c>
      <c r="Q89" s="11">
        <v>0</v>
      </c>
      <c r="R89" s="11">
        <v>0</v>
      </c>
      <c r="S89" s="11">
        <f t="shared" si="9"/>
        <v>5.3789999999999998E-5</v>
      </c>
      <c r="T89" s="11">
        <v>3</v>
      </c>
      <c r="U89" s="11">
        <v>1</v>
      </c>
      <c r="V89" s="11">
        <v>0</v>
      </c>
      <c r="W89" s="11">
        <v>0</v>
      </c>
      <c r="X89" s="11">
        <f t="shared" si="10"/>
        <v>1</v>
      </c>
    </row>
    <row r="90" spans="1:24" x14ac:dyDescent="0.2">
      <c r="A90" s="9" t="s">
        <v>498</v>
      </c>
      <c r="B90" s="9" t="s">
        <v>499</v>
      </c>
      <c r="C90" s="15">
        <f t="shared" si="4"/>
        <v>6.9212164073550211</v>
      </c>
      <c r="D90" s="9">
        <f t="shared" si="6"/>
        <v>1.7406459435285375E-4</v>
      </c>
      <c r="E90" s="10">
        <v>6.3095000000000002E-4</v>
      </c>
      <c r="F90" s="10">
        <v>7.6199000000000004E-4</v>
      </c>
      <c r="G90" s="10">
        <v>5.8976000000000005E-4</v>
      </c>
      <c r="H90" s="10">
        <v>9.5328000000000003E-4</v>
      </c>
      <c r="I90" s="10">
        <f t="shared" si="7"/>
        <v>7.3399499999999998E-4</v>
      </c>
      <c r="J90" s="10">
        <v>9</v>
      </c>
      <c r="K90" s="10">
        <v>15</v>
      </c>
      <c r="L90" s="10">
        <v>10</v>
      </c>
      <c r="M90" s="10">
        <v>16</v>
      </c>
      <c r="N90" s="10">
        <f t="shared" si="8"/>
        <v>12.5</v>
      </c>
      <c r="O90" s="11">
        <v>1.0605E-4</v>
      </c>
      <c r="P90" s="11">
        <v>0</v>
      </c>
      <c r="Q90" s="11">
        <v>0</v>
      </c>
      <c r="R90" s="11">
        <v>0</v>
      </c>
      <c r="S90" s="11">
        <f t="shared" si="9"/>
        <v>1.0605E-4</v>
      </c>
      <c r="T90" s="11">
        <v>3</v>
      </c>
      <c r="U90" s="11">
        <v>0</v>
      </c>
      <c r="V90" s="11">
        <v>0</v>
      </c>
      <c r="W90" s="11">
        <v>0</v>
      </c>
      <c r="X90" s="11">
        <f t="shared" si="10"/>
        <v>0.75</v>
      </c>
    </row>
    <row r="91" spans="1:24" x14ac:dyDescent="0.2">
      <c r="A91" s="9" t="s">
        <v>719</v>
      </c>
      <c r="B91" s="9" t="s">
        <v>720</v>
      </c>
      <c r="C91" s="15">
        <f t="shared" si="4"/>
        <v>6.9021504990306592</v>
      </c>
      <c r="D91" s="9">
        <f t="shared" si="6"/>
        <v>7.872764123163157E-4</v>
      </c>
      <c r="E91" s="10">
        <v>8.2863999999999995E-4</v>
      </c>
      <c r="F91" s="10">
        <v>8.0060000000000005E-4</v>
      </c>
      <c r="G91" s="10">
        <v>1.3942E-3</v>
      </c>
      <c r="H91" s="10">
        <v>8.2160999999999996E-4</v>
      </c>
      <c r="I91" s="10">
        <f t="shared" si="7"/>
        <v>9.6126250000000001E-4</v>
      </c>
      <c r="J91" s="10">
        <v>6</v>
      </c>
      <c r="K91" s="10">
        <v>8</v>
      </c>
      <c r="L91" s="10">
        <v>12</v>
      </c>
      <c r="M91" s="10">
        <v>7</v>
      </c>
      <c r="N91" s="10">
        <f t="shared" si="8"/>
        <v>8.25</v>
      </c>
      <c r="O91" s="11">
        <v>1.3927000000000001E-4</v>
      </c>
      <c r="P91" s="11">
        <v>0</v>
      </c>
      <c r="Q91" s="11">
        <v>0</v>
      </c>
      <c r="R91" s="11">
        <v>0</v>
      </c>
      <c r="S91" s="11">
        <f t="shared" si="9"/>
        <v>1.3927000000000001E-4</v>
      </c>
      <c r="T91" s="11">
        <v>2</v>
      </c>
      <c r="U91" s="11">
        <v>0</v>
      </c>
      <c r="V91" s="11">
        <v>0</v>
      </c>
      <c r="W91" s="11">
        <v>0</v>
      </c>
      <c r="X91" s="11">
        <f t="shared" si="10"/>
        <v>0.5</v>
      </c>
    </row>
    <row r="92" spans="1:24" x14ac:dyDescent="0.2">
      <c r="A92" s="9" t="s">
        <v>435</v>
      </c>
      <c r="B92" s="9" t="s">
        <v>436</v>
      </c>
      <c r="C92" s="15">
        <f t="shared" si="4"/>
        <v>6.892683424606278</v>
      </c>
      <c r="D92" s="9">
        <f t="shared" si="6"/>
        <v>6.5252889962143847E-5</v>
      </c>
      <c r="E92" s="10">
        <v>3.82987E-3</v>
      </c>
      <c r="F92" s="10">
        <v>3.9861799999999998E-3</v>
      </c>
      <c r="G92" s="10">
        <v>5.2135899999999997E-3</v>
      </c>
      <c r="H92" s="10">
        <v>5.2077800000000004E-3</v>
      </c>
      <c r="I92" s="10">
        <f t="shared" si="7"/>
        <v>4.5593549999999993E-3</v>
      </c>
      <c r="J92" s="10">
        <v>55</v>
      </c>
      <c r="K92" s="10">
        <v>79</v>
      </c>
      <c r="L92" s="10">
        <v>89</v>
      </c>
      <c r="M92" s="10">
        <v>88</v>
      </c>
      <c r="N92" s="10">
        <f t="shared" si="8"/>
        <v>77.75</v>
      </c>
      <c r="O92" s="11">
        <v>1.01823E-3</v>
      </c>
      <c r="P92" s="11">
        <v>4.6061000000000002E-4</v>
      </c>
      <c r="Q92" s="11">
        <v>6.6169000000000004E-4</v>
      </c>
      <c r="R92" s="11">
        <v>5.0538000000000004E-4</v>
      </c>
      <c r="S92" s="11">
        <f t="shared" si="9"/>
        <v>6.614775E-4</v>
      </c>
      <c r="T92" s="11">
        <v>29</v>
      </c>
      <c r="U92" s="11">
        <v>8</v>
      </c>
      <c r="V92" s="11">
        <v>13</v>
      </c>
      <c r="W92" s="11">
        <v>8</v>
      </c>
      <c r="X92" s="11">
        <f t="shared" si="10"/>
        <v>14.5</v>
      </c>
    </row>
    <row r="93" spans="1:24" x14ac:dyDescent="0.2">
      <c r="A93" s="9" t="s">
        <v>796</v>
      </c>
      <c r="B93" s="9" t="s">
        <v>797</v>
      </c>
      <c r="C93" s="15">
        <f t="shared" si="4"/>
        <v>6.8310349729883413</v>
      </c>
      <c r="D93" s="9">
        <f t="shared" si="6"/>
        <v>8.4593297279992967E-4</v>
      </c>
      <c r="E93" s="10">
        <v>2.9961000000000001E-4</v>
      </c>
      <c r="F93" s="10">
        <v>1.5506999999999999E-4</v>
      </c>
      <c r="G93" s="10">
        <v>2.8805999999999998E-4</v>
      </c>
      <c r="H93" s="10">
        <v>2.1824999999999999E-4</v>
      </c>
      <c r="I93" s="10">
        <f t="shared" si="7"/>
        <v>2.402475E-4</v>
      </c>
      <c r="J93" s="10">
        <v>7</v>
      </c>
      <c r="K93" s="10">
        <v>5</v>
      </c>
      <c r="L93" s="10">
        <v>8</v>
      </c>
      <c r="M93" s="10">
        <v>6</v>
      </c>
      <c r="N93" s="10">
        <f t="shared" si="8"/>
        <v>6.5</v>
      </c>
      <c r="O93" s="11">
        <v>0</v>
      </c>
      <c r="P93" s="11">
        <v>3.5389999999999998E-5</v>
      </c>
      <c r="Q93" s="11">
        <v>3.129E-5</v>
      </c>
      <c r="R93" s="11">
        <v>3.8829999999999999E-5</v>
      </c>
      <c r="S93" s="11">
        <f t="shared" si="9"/>
        <v>3.5170000000000004E-5</v>
      </c>
      <c r="T93" s="11">
        <v>0</v>
      </c>
      <c r="U93" s="11">
        <v>1</v>
      </c>
      <c r="V93" s="11">
        <v>1</v>
      </c>
      <c r="W93" s="11">
        <v>1</v>
      </c>
      <c r="X93" s="11">
        <f t="shared" si="10"/>
        <v>0.75</v>
      </c>
    </row>
    <row r="94" spans="1:24" x14ac:dyDescent="0.2">
      <c r="A94" s="9" t="s">
        <v>906</v>
      </c>
      <c r="B94" s="9" t="s">
        <v>907</v>
      </c>
      <c r="C94" s="15">
        <f t="shared" si="4"/>
        <v>6.7464450422751732</v>
      </c>
      <c r="D94" s="9">
        <f t="shared" si="6"/>
        <v>2.4019115548108004E-2</v>
      </c>
      <c r="E94" s="10">
        <v>1.9073600000000001E-3</v>
      </c>
      <c r="F94" s="10">
        <v>6.9105000000000002E-4</v>
      </c>
      <c r="G94" s="10">
        <v>6.2399999999999999E-4</v>
      </c>
      <c r="H94" s="10">
        <v>9.9061000000000006E-4</v>
      </c>
      <c r="I94" s="10">
        <f t="shared" si="7"/>
        <v>1.0532550000000001E-3</v>
      </c>
      <c r="J94" s="10">
        <v>18</v>
      </c>
      <c r="K94" s="10">
        <v>9</v>
      </c>
      <c r="L94" s="10">
        <v>7</v>
      </c>
      <c r="M94" s="10">
        <v>11</v>
      </c>
      <c r="N94" s="10">
        <f t="shared" si="8"/>
        <v>11.25</v>
      </c>
      <c r="O94" s="11">
        <v>2.6715000000000002E-4</v>
      </c>
      <c r="P94" s="11">
        <v>8.7620000000000005E-5</v>
      </c>
      <c r="Q94" s="11">
        <v>7.7449999999999999E-5</v>
      </c>
      <c r="R94" s="11">
        <v>1.9226000000000001E-4</v>
      </c>
      <c r="S94" s="11">
        <f t="shared" si="9"/>
        <v>1.5612000000000002E-4</v>
      </c>
      <c r="T94" s="11">
        <v>5</v>
      </c>
      <c r="U94" s="11">
        <v>1</v>
      </c>
      <c r="V94" s="11">
        <v>1</v>
      </c>
      <c r="W94" s="11">
        <v>2</v>
      </c>
      <c r="X94" s="11">
        <f t="shared" si="10"/>
        <v>2.25</v>
      </c>
    </row>
    <row r="95" spans="1:24" x14ac:dyDescent="0.2">
      <c r="A95" s="9" t="s">
        <v>687</v>
      </c>
      <c r="B95" s="9" t="s">
        <v>688</v>
      </c>
      <c r="C95" s="15">
        <f t="shared" si="4"/>
        <v>6.7453818497396485</v>
      </c>
      <c r="D95" s="9">
        <f t="shared" si="6"/>
        <v>1.355688487808173E-5</v>
      </c>
      <c r="E95" s="10">
        <v>6.3988000000000001E-4</v>
      </c>
      <c r="F95" s="10">
        <v>5.2163000000000003E-4</v>
      </c>
      <c r="G95" s="10">
        <v>4.7101000000000001E-4</v>
      </c>
      <c r="H95" s="10">
        <v>5.4381000000000004E-4</v>
      </c>
      <c r="I95" s="10">
        <f t="shared" si="7"/>
        <v>5.4408250000000005E-4</v>
      </c>
      <c r="J95" s="10">
        <v>8</v>
      </c>
      <c r="K95" s="10">
        <v>9</v>
      </c>
      <c r="L95" s="10">
        <v>7</v>
      </c>
      <c r="M95" s="10">
        <v>8</v>
      </c>
      <c r="N95" s="10">
        <f t="shared" si="8"/>
        <v>8</v>
      </c>
      <c r="O95" s="11">
        <v>8.0660000000000004E-5</v>
      </c>
      <c r="P95" s="11">
        <v>0</v>
      </c>
      <c r="Q95" s="11">
        <v>0</v>
      </c>
      <c r="R95" s="11">
        <v>0</v>
      </c>
      <c r="S95" s="11">
        <f t="shared" si="9"/>
        <v>8.0660000000000004E-5</v>
      </c>
      <c r="T95" s="11">
        <v>2</v>
      </c>
      <c r="U95" s="11">
        <v>0</v>
      </c>
      <c r="V95" s="11">
        <v>0</v>
      </c>
      <c r="W95" s="11">
        <v>0</v>
      </c>
      <c r="X95" s="11">
        <f t="shared" si="10"/>
        <v>0.5</v>
      </c>
    </row>
    <row r="96" spans="1:24" x14ac:dyDescent="0.2">
      <c r="A96" s="9" t="s">
        <v>514</v>
      </c>
      <c r="B96" s="9" t="s">
        <v>515</v>
      </c>
      <c r="C96" s="15">
        <f t="shared" si="4"/>
        <v>6.7090318682978403</v>
      </c>
      <c r="D96" s="9">
        <f t="shared" si="6"/>
        <v>1.4195466992991096E-2</v>
      </c>
      <c r="E96" s="10">
        <v>3.4817000000000002E-4</v>
      </c>
      <c r="F96" s="10">
        <v>2.8833E-4</v>
      </c>
      <c r="G96" s="10">
        <v>1.6736999999999999E-4</v>
      </c>
      <c r="H96" s="10">
        <v>8.454E-5</v>
      </c>
      <c r="I96" s="10">
        <f t="shared" si="7"/>
        <v>2.2210250000000002E-4</v>
      </c>
      <c r="J96" s="10">
        <v>7</v>
      </c>
      <c r="K96" s="10">
        <v>8</v>
      </c>
      <c r="L96" s="10">
        <v>4</v>
      </c>
      <c r="M96" s="10">
        <v>2</v>
      </c>
      <c r="N96" s="10">
        <f t="shared" si="8"/>
        <v>5.25</v>
      </c>
      <c r="O96" s="11">
        <v>2.508E-5</v>
      </c>
      <c r="P96" s="11">
        <v>4.1130000000000001E-5</v>
      </c>
      <c r="Q96" s="11">
        <v>0</v>
      </c>
      <c r="R96" s="11">
        <v>0</v>
      </c>
      <c r="S96" s="11">
        <f t="shared" si="9"/>
        <v>3.3105000000000002E-5</v>
      </c>
      <c r="T96" s="11">
        <v>1</v>
      </c>
      <c r="U96" s="11">
        <v>1</v>
      </c>
      <c r="V96" s="11">
        <v>0</v>
      </c>
      <c r="W96" s="11">
        <v>0</v>
      </c>
      <c r="X96" s="11">
        <f t="shared" si="10"/>
        <v>0.5</v>
      </c>
    </row>
    <row r="97" spans="1:24" x14ac:dyDescent="0.2">
      <c r="A97" s="9" t="s">
        <v>526</v>
      </c>
      <c r="B97" s="9" t="s">
        <v>527</v>
      </c>
      <c r="C97" s="15">
        <f t="shared" si="4"/>
        <v>6.7003285151116945</v>
      </c>
      <c r="D97" s="9">
        <f t="shared" si="6"/>
        <v>6.5172246317579891E-5</v>
      </c>
      <c r="E97" s="10">
        <v>2.2641E-4</v>
      </c>
      <c r="F97" s="10">
        <v>2.1874000000000001E-4</v>
      </c>
      <c r="G97" s="10">
        <v>2.5395000000000002E-4</v>
      </c>
      <c r="H97" s="10">
        <v>3.2068999999999999E-4</v>
      </c>
      <c r="I97" s="10">
        <f t="shared" si="7"/>
        <v>2.549475E-4</v>
      </c>
      <c r="J97" s="10">
        <v>3</v>
      </c>
      <c r="K97" s="10">
        <v>4</v>
      </c>
      <c r="L97" s="10">
        <v>4</v>
      </c>
      <c r="M97" s="10">
        <v>5</v>
      </c>
      <c r="N97" s="10">
        <f t="shared" si="8"/>
        <v>4</v>
      </c>
      <c r="O97" s="11">
        <v>3.8050000000000003E-5</v>
      </c>
      <c r="P97" s="11">
        <v>0</v>
      </c>
      <c r="Q97" s="11">
        <v>0</v>
      </c>
      <c r="R97" s="11">
        <v>0</v>
      </c>
      <c r="S97" s="11">
        <f t="shared" si="9"/>
        <v>3.8050000000000003E-5</v>
      </c>
      <c r="T97" s="11">
        <v>1</v>
      </c>
      <c r="U97" s="11">
        <v>0</v>
      </c>
      <c r="V97" s="11">
        <v>0</v>
      </c>
      <c r="W97" s="11">
        <v>0</v>
      </c>
      <c r="X97" s="11">
        <f t="shared" si="10"/>
        <v>0.25</v>
      </c>
    </row>
    <row r="98" spans="1:24" x14ac:dyDescent="0.2">
      <c r="A98" s="9" t="s">
        <v>520</v>
      </c>
      <c r="B98" s="9" t="s">
        <v>521</v>
      </c>
      <c r="C98" s="15">
        <f t="shared" si="4"/>
        <v>6.6918883558656779</v>
      </c>
      <c r="D98" s="9">
        <f t="shared" si="6"/>
        <v>1.3811511179277281E-3</v>
      </c>
      <c r="E98" s="10">
        <v>1.3643999999999999E-4</v>
      </c>
      <c r="F98" s="10">
        <v>1.3181999999999999E-4</v>
      </c>
      <c r="G98" s="10">
        <v>2.2955999999999999E-4</v>
      </c>
      <c r="H98" s="10">
        <v>1.1595999999999999E-4</v>
      </c>
      <c r="I98" s="10">
        <f t="shared" si="7"/>
        <v>1.5344499999999999E-4</v>
      </c>
      <c r="J98" s="10">
        <v>3</v>
      </c>
      <c r="K98" s="10">
        <v>4</v>
      </c>
      <c r="L98" s="10">
        <v>6</v>
      </c>
      <c r="M98" s="10">
        <v>3</v>
      </c>
      <c r="N98" s="10">
        <f t="shared" si="8"/>
        <v>4</v>
      </c>
      <c r="O98" s="11">
        <v>2.2929999999999999E-5</v>
      </c>
      <c r="P98" s="11">
        <v>0</v>
      </c>
      <c r="Q98" s="11">
        <v>0</v>
      </c>
      <c r="R98" s="11">
        <v>0</v>
      </c>
      <c r="S98" s="11">
        <f t="shared" si="9"/>
        <v>2.2929999999999999E-5</v>
      </c>
      <c r="T98" s="11">
        <v>1</v>
      </c>
      <c r="U98" s="11">
        <v>0</v>
      </c>
      <c r="V98" s="11">
        <v>0</v>
      </c>
      <c r="W98" s="11">
        <v>0</v>
      </c>
      <c r="X98" s="11">
        <f t="shared" si="10"/>
        <v>0.25</v>
      </c>
    </row>
    <row r="99" spans="1:24" x14ac:dyDescent="0.2">
      <c r="A99" s="9" t="s">
        <v>573</v>
      </c>
      <c r="B99" s="9" t="s">
        <v>574</v>
      </c>
      <c r="C99" s="15">
        <f t="shared" si="4"/>
        <v>6.4318963827609466</v>
      </c>
      <c r="D99" s="9">
        <f t="shared" si="6"/>
        <v>1.530972095419526E-3</v>
      </c>
      <c r="E99" s="10">
        <v>2.2329899999999998E-3</v>
      </c>
      <c r="F99" s="10">
        <v>1.9873600000000001E-3</v>
      </c>
      <c r="G99" s="10">
        <v>1.122E-3</v>
      </c>
      <c r="H99" s="10">
        <v>2.5335499999999999E-3</v>
      </c>
      <c r="I99" s="10">
        <f t="shared" si="7"/>
        <v>1.9689749999999995E-3</v>
      </c>
      <c r="J99" s="10">
        <v>19.833333333333332</v>
      </c>
      <c r="K99" s="10">
        <v>24.36</v>
      </c>
      <c r="L99" s="10">
        <v>11.846153846153847</v>
      </c>
      <c r="M99" s="10">
        <v>26.478260869565219</v>
      </c>
      <c r="N99" s="10">
        <f t="shared" si="8"/>
        <v>20.629437012263097</v>
      </c>
      <c r="O99" s="11">
        <v>4.2577000000000001E-4</v>
      </c>
      <c r="P99" s="11">
        <v>1.8619E-4</v>
      </c>
      <c r="Q99" s="11">
        <v>0</v>
      </c>
      <c r="R99" s="11">
        <v>3.0642000000000001E-4</v>
      </c>
      <c r="S99" s="11">
        <f t="shared" si="9"/>
        <v>3.0612666666666668E-4</v>
      </c>
      <c r="T99" s="11">
        <v>7.5</v>
      </c>
      <c r="U99" s="11">
        <v>2</v>
      </c>
      <c r="V99" s="11">
        <v>0</v>
      </c>
      <c r="W99" s="11">
        <v>3</v>
      </c>
      <c r="X99" s="11">
        <f t="shared" si="10"/>
        <v>3.125</v>
      </c>
    </row>
    <row r="100" spans="1:24" x14ac:dyDescent="0.2">
      <c r="A100" s="9" t="s">
        <v>691</v>
      </c>
      <c r="B100" s="9" t="s">
        <v>692</v>
      </c>
      <c r="C100" s="15">
        <f t="shared" si="4"/>
        <v>6.4185552566479984</v>
      </c>
      <c r="D100" s="9">
        <f t="shared" si="6"/>
        <v>1.4288819780535979E-2</v>
      </c>
      <c r="E100" s="10">
        <v>1.34085E-3</v>
      </c>
      <c r="F100" s="10">
        <v>7.1412699999999999E-3</v>
      </c>
      <c r="G100" s="10">
        <v>7.2755399999999996E-3</v>
      </c>
      <c r="H100" s="10">
        <v>7.17909E-3</v>
      </c>
      <c r="I100" s="10">
        <f t="shared" si="7"/>
        <v>5.7341874999999997E-3</v>
      </c>
      <c r="J100" s="10">
        <v>6.6666666666666661</v>
      </c>
      <c r="K100" s="10">
        <v>49</v>
      </c>
      <c r="L100" s="10">
        <v>43</v>
      </c>
      <c r="M100" s="10">
        <v>42</v>
      </c>
      <c r="N100" s="10">
        <f t="shared" si="8"/>
        <v>35.166666666666664</v>
      </c>
      <c r="O100" s="11">
        <v>0</v>
      </c>
      <c r="P100" s="11">
        <v>6.6520999999999995E-4</v>
      </c>
      <c r="Q100" s="11">
        <v>1.1026E-3</v>
      </c>
      <c r="R100" s="11">
        <v>9.1231999999999999E-4</v>
      </c>
      <c r="S100" s="11">
        <f t="shared" si="9"/>
        <v>8.9337666666666662E-4</v>
      </c>
      <c r="T100" s="11">
        <v>0</v>
      </c>
      <c r="U100" s="11">
        <v>4</v>
      </c>
      <c r="V100" s="11">
        <v>7.5</v>
      </c>
      <c r="W100" s="11">
        <v>5</v>
      </c>
      <c r="X100" s="11">
        <f t="shared" si="10"/>
        <v>4.125</v>
      </c>
    </row>
    <row r="101" spans="1:24" x14ac:dyDescent="0.2">
      <c r="A101" s="9" t="s">
        <v>854</v>
      </c>
      <c r="B101" s="9" t="s">
        <v>855</v>
      </c>
      <c r="C101" s="15">
        <f t="shared" si="4"/>
        <v>6.3642249352571216</v>
      </c>
      <c r="D101" s="9">
        <f t="shared" si="6"/>
        <v>1.2380556171750972E-2</v>
      </c>
      <c r="E101" s="10">
        <v>2.6800000000000001E-4</v>
      </c>
      <c r="F101" s="10">
        <v>1.9419000000000001E-4</v>
      </c>
      <c r="G101" s="10">
        <v>1.8035999999999999E-4</v>
      </c>
      <c r="H101" s="10">
        <v>4.5550000000000003E-5</v>
      </c>
      <c r="I101" s="10">
        <f t="shared" si="7"/>
        <v>1.7202499999999999E-4</v>
      </c>
      <c r="J101" s="10">
        <v>5</v>
      </c>
      <c r="K101" s="10">
        <v>5</v>
      </c>
      <c r="L101" s="10">
        <v>4</v>
      </c>
      <c r="M101" s="10">
        <v>1</v>
      </c>
      <c r="N101" s="10">
        <f t="shared" si="8"/>
        <v>3.75</v>
      </c>
      <c r="O101" s="11">
        <v>2.703E-5</v>
      </c>
      <c r="P101" s="11">
        <v>0</v>
      </c>
      <c r="Q101" s="11">
        <v>0</v>
      </c>
      <c r="R101" s="11">
        <v>0</v>
      </c>
      <c r="S101" s="11">
        <f t="shared" si="9"/>
        <v>2.703E-5</v>
      </c>
      <c r="T101" s="11">
        <v>1</v>
      </c>
      <c r="U101" s="11">
        <v>0</v>
      </c>
      <c r="V101" s="11">
        <v>0</v>
      </c>
      <c r="W101" s="11">
        <v>0</v>
      </c>
      <c r="X101" s="11">
        <f t="shared" si="10"/>
        <v>0.25</v>
      </c>
    </row>
    <row r="102" spans="1:24" x14ac:dyDescent="0.2">
      <c r="A102" s="9" t="s">
        <v>634</v>
      </c>
      <c r="B102" s="9" t="s">
        <v>635</v>
      </c>
      <c r="C102" s="15">
        <f t="shared" si="4"/>
        <v>6.3556928281054805</v>
      </c>
      <c r="D102" s="9">
        <f t="shared" si="6"/>
        <v>4.4241051973008053E-3</v>
      </c>
      <c r="E102" s="10">
        <v>1.6952600000000001E-3</v>
      </c>
      <c r="F102" s="10">
        <v>4.5697100000000003E-3</v>
      </c>
      <c r="G102" s="10">
        <v>4.5066100000000003E-3</v>
      </c>
      <c r="H102" s="10">
        <v>4.0340699999999998E-3</v>
      </c>
      <c r="I102" s="10">
        <f t="shared" si="7"/>
        <v>3.7014125E-3</v>
      </c>
      <c r="J102" s="10">
        <v>25</v>
      </c>
      <c r="K102" s="10">
        <v>93</v>
      </c>
      <c r="L102" s="10">
        <v>79</v>
      </c>
      <c r="M102" s="10">
        <v>70</v>
      </c>
      <c r="N102" s="10">
        <f t="shared" si="8"/>
        <v>66.75</v>
      </c>
      <c r="O102" s="11">
        <v>1.1283300000000001E-3</v>
      </c>
      <c r="P102" s="11">
        <v>3.3640999999999999E-4</v>
      </c>
      <c r="Q102" s="11">
        <v>4.9565999999999998E-4</v>
      </c>
      <c r="R102" s="11">
        <v>3.6911000000000002E-4</v>
      </c>
      <c r="S102" s="11">
        <f t="shared" si="9"/>
        <v>5.8237750000000009E-4</v>
      </c>
      <c r="T102" s="11">
        <v>33</v>
      </c>
      <c r="U102" s="11">
        <v>6</v>
      </c>
      <c r="V102" s="11">
        <v>10</v>
      </c>
      <c r="W102" s="11">
        <v>6</v>
      </c>
      <c r="X102" s="11">
        <f t="shared" si="10"/>
        <v>13.75</v>
      </c>
    </row>
    <row r="103" spans="1:24" x14ac:dyDescent="0.2">
      <c r="A103" s="9" t="s">
        <v>495</v>
      </c>
      <c r="B103" s="9" t="s">
        <v>496</v>
      </c>
      <c r="C103" s="15">
        <f t="shared" si="4"/>
        <v>6.3493882522283114</v>
      </c>
      <c r="D103" s="9">
        <f t="shared" si="6"/>
        <v>4.8798652575764372E-2</v>
      </c>
      <c r="E103" s="10">
        <v>4.8744000000000001E-4</v>
      </c>
      <c r="F103" s="10">
        <v>0</v>
      </c>
      <c r="G103" s="10">
        <v>3.2804999999999998E-4</v>
      </c>
      <c r="H103" s="10">
        <v>3.3139999999999998E-4</v>
      </c>
      <c r="I103" s="10">
        <f t="shared" si="7"/>
        <v>3.8229666666666665E-4</v>
      </c>
      <c r="J103" s="10">
        <v>5</v>
      </c>
      <c r="K103" s="10">
        <v>0</v>
      </c>
      <c r="L103" s="10">
        <v>4</v>
      </c>
      <c r="M103" s="10">
        <v>4</v>
      </c>
      <c r="N103" s="10">
        <f t="shared" si="8"/>
        <v>3.25</v>
      </c>
      <c r="O103" s="11">
        <v>4.9159999999999997E-5</v>
      </c>
      <c r="P103" s="11">
        <v>0</v>
      </c>
      <c r="Q103" s="11">
        <v>7.1260000000000006E-5</v>
      </c>
      <c r="R103" s="11">
        <v>0</v>
      </c>
      <c r="S103" s="11">
        <f t="shared" si="9"/>
        <v>6.0210000000000001E-5</v>
      </c>
      <c r="T103" s="11">
        <v>1</v>
      </c>
      <c r="U103" s="11">
        <v>0</v>
      </c>
      <c r="V103" s="11">
        <v>1</v>
      </c>
      <c r="W103" s="11">
        <v>0</v>
      </c>
      <c r="X103" s="11">
        <f t="shared" si="10"/>
        <v>0.5</v>
      </c>
    </row>
    <row r="104" spans="1:24" x14ac:dyDescent="0.2">
      <c r="A104" s="9" t="s">
        <v>460</v>
      </c>
      <c r="B104" s="9" t="s">
        <v>461</v>
      </c>
      <c r="C104" s="15">
        <f t="shared" si="4"/>
        <v>6.2154972018941024</v>
      </c>
      <c r="D104" s="9">
        <f t="shared" si="6"/>
        <v>2.0756724293736529E-2</v>
      </c>
      <c r="E104" s="10">
        <v>1.0808E-4</v>
      </c>
      <c r="F104" s="10">
        <v>5.7434000000000001E-4</v>
      </c>
      <c r="G104" s="10">
        <v>3.9400999999999998E-4</v>
      </c>
      <c r="H104" s="10">
        <v>3.6743000000000002E-4</v>
      </c>
      <c r="I104" s="10">
        <f t="shared" si="7"/>
        <v>3.6096499999999998E-4</v>
      </c>
      <c r="J104" s="10">
        <v>3</v>
      </c>
      <c r="K104" s="10">
        <v>22</v>
      </c>
      <c r="L104" s="10">
        <v>13</v>
      </c>
      <c r="M104" s="10">
        <v>12</v>
      </c>
      <c r="N104" s="10">
        <f t="shared" si="8"/>
        <v>12.5</v>
      </c>
      <c r="O104" s="11">
        <v>9.0829999999999996E-5</v>
      </c>
      <c r="P104" s="11">
        <v>2.9790000000000001E-5</v>
      </c>
      <c r="Q104" s="11">
        <v>7.8999999999999996E-5</v>
      </c>
      <c r="R104" s="11">
        <v>3.2679999999999999E-5</v>
      </c>
      <c r="S104" s="11">
        <f t="shared" si="9"/>
        <v>5.8074999999999995E-5</v>
      </c>
      <c r="T104" s="11">
        <v>5</v>
      </c>
      <c r="U104" s="11">
        <v>1</v>
      </c>
      <c r="V104" s="11">
        <v>3</v>
      </c>
      <c r="W104" s="11">
        <v>1</v>
      </c>
      <c r="X104" s="11">
        <f t="shared" si="10"/>
        <v>2.5</v>
      </c>
    </row>
    <row r="105" spans="1:24" x14ac:dyDescent="0.2">
      <c r="A105" s="9" t="s">
        <v>683</v>
      </c>
      <c r="B105" s="9" t="s">
        <v>684</v>
      </c>
      <c r="C105" s="15">
        <f t="shared" si="4"/>
        <v>6.2069610703148577</v>
      </c>
      <c r="D105" s="9">
        <f t="shared" si="6"/>
        <v>1.8237915967523541E-5</v>
      </c>
      <c r="E105" s="10">
        <v>1.09673E-3</v>
      </c>
      <c r="F105" s="10">
        <v>1.05962E-3</v>
      </c>
      <c r="G105" s="10">
        <v>1.0251399999999999E-3</v>
      </c>
      <c r="H105" s="10">
        <v>9.3207000000000001E-4</v>
      </c>
      <c r="I105" s="10">
        <f t="shared" si="7"/>
        <v>1.0283899999999999E-3</v>
      </c>
      <c r="J105" s="10">
        <v>9</v>
      </c>
      <c r="K105" s="10">
        <v>12</v>
      </c>
      <c r="L105" s="10">
        <v>10</v>
      </c>
      <c r="M105" s="10">
        <v>9</v>
      </c>
      <c r="N105" s="10">
        <f t="shared" si="8"/>
        <v>10</v>
      </c>
      <c r="O105" s="11">
        <v>3.0721999999999998E-4</v>
      </c>
      <c r="P105" s="11">
        <v>1.0076E-4</v>
      </c>
      <c r="Q105" s="11">
        <v>8.9069999999999999E-5</v>
      </c>
      <c r="R105" s="11">
        <v>0</v>
      </c>
      <c r="S105" s="11">
        <f t="shared" si="9"/>
        <v>1.6568333333333331E-4</v>
      </c>
      <c r="T105" s="11">
        <v>5</v>
      </c>
      <c r="U105" s="11">
        <v>1</v>
      </c>
      <c r="V105" s="11">
        <v>1</v>
      </c>
      <c r="W105" s="11">
        <v>0</v>
      </c>
      <c r="X105" s="11">
        <f t="shared" si="10"/>
        <v>1.75</v>
      </c>
    </row>
    <row r="106" spans="1:24" x14ac:dyDescent="0.2">
      <c r="A106" s="9" t="s">
        <v>852</v>
      </c>
      <c r="B106" s="9" t="s">
        <v>853</v>
      </c>
      <c r="C106" s="15">
        <f t="shared" si="4"/>
        <v>6.1824505082932051</v>
      </c>
      <c r="D106" s="9">
        <f t="shared" si="6"/>
        <v>1.1419579528663385E-2</v>
      </c>
      <c r="E106" s="10">
        <v>3.3909999999999999E-5</v>
      </c>
      <c r="F106" s="10">
        <v>1.515E-4</v>
      </c>
      <c r="G106" s="10">
        <v>1.7113999999999999E-4</v>
      </c>
      <c r="H106" s="10">
        <v>1.0565000000000001E-4</v>
      </c>
      <c r="I106" s="10">
        <f t="shared" si="7"/>
        <v>1.1554999999999999E-4</v>
      </c>
      <c r="J106" s="10">
        <v>1</v>
      </c>
      <c r="K106" s="10">
        <v>6.166666666666667</v>
      </c>
      <c r="L106" s="10">
        <v>6</v>
      </c>
      <c r="M106" s="10">
        <v>3.6666666666666665</v>
      </c>
      <c r="N106" s="10">
        <f t="shared" si="8"/>
        <v>4.2083333333333339</v>
      </c>
      <c r="O106" s="11">
        <v>0</v>
      </c>
      <c r="P106" s="11">
        <v>1.8689999999999999E-5</v>
      </c>
      <c r="Q106" s="11">
        <v>0</v>
      </c>
      <c r="R106" s="11">
        <v>0</v>
      </c>
      <c r="S106" s="11">
        <f t="shared" si="9"/>
        <v>1.8689999999999999E-5</v>
      </c>
      <c r="T106" s="11">
        <v>0</v>
      </c>
      <c r="U106" s="11">
        <v>0.66666666666666663</v>
      </c>
      <c r="V106" s="11">
        <v>0</v>
      </c>
      <c r="W106" s="11">
        <v>0</v>
      </c>
      <c r="X106" s="11">
        <f t="shared" si="10"/>
        <v>0.16666666666666666</v>
      </c>
    </row>
    <row r="107" spans="1:24" x14ac:dyDescent="0.2">
      <c r="A107" s="9" t="s">
        <v>840</v>
      </c>
      <c r="B107" s="9" t="s">
        <v>841</v>
      </c>
      <c r="C107" s="15">
        <f t="shared" si="4"/>
        <v>6.1596566235394183</v>
      </c>
      <c r="D107" s="9">
        <f t="shared" si="6"/>
        <v>1.2638119924941595E-2</v>
      </c>
      <c r="E107" s="10">
        <v>2.1761E-4</v>
      </c>
      <c r="F107" s="10">
        <v>4.0997000000000001E-4</v>
      </c>
      <c r="G107" s="10">
        <v>7.6307999999999996E-4</v>
      </c>
      <c r="H107" s="10">
        <v>4.4384999999999997E-4</v>
      </c>
      <c r="I107" s="10">
        <f t="shared" si="7"/>
        <v>4.5862749999999998E-4</v>
      </c>
      <c r="J107" s="10">
        <v>5</v>
      </c>
      <c r="K107" s="10">
        <v>13</v>
      </c>
      <c r="L107" s="10">
        <v>20.842105263157894</v>
      </c>
      <c r="M107" s="10">
        <v>12</v>
      </c>
      <c r="N107" s="10">
        <f t="shared" si="8"/>
        <v>12.710526315789473</v>
      </c>
      <c r="O107" s="11">
        <v>8.7780000000000003E-5</v>
      </c>
      <c r="P107" s="11">
        <v>7.1970000000000004E-5</v>
      </c>
      <c r="Q107" s="11">
        <v>6.3620000000000004E-5</v>
      </c>
      <c r="R107" s="11">
        <v>0</v>
      </c>
      <c r="S107" s="11">
        <f t="shared" si="9"/>
        <v>7.4456666666666675E-5</v>
      </c>
      <c r="T107" s="11">
        <v>4</v>
      </c>
      <c r="U107" s="11">
        <v>2</v>
      </c>
      <c r="V107" s="11">
        <v>2</v>
      </c>
      <c r="W107" s="11">
        <v>0</v>
      </c>
      <c r="X107" s="11">
        <f t="shared" si="10"/>
        <v>2</v>
      </c>
    </row>
    <row r="108" spans="1:24" x14ac:dyDescent="0.2">
      <c r="A108" s="9" t="s">
        <v>646</v>
      </c>
      <c r="B108" s="9" t="s">
        <v>647</v>
      </c>
      <c r="C108" s="15">
        <f t="shared" si="4"/>
        <v>6.1271538331167728</v>
      </c>
      <c r="D108" s="9">
        <f t="shared" si="6"/>
        <v>1.890261686663471E-4</v>
      </c>
      <c r="E108" s="10">
        <v>8.6317000000000002E-4</v>
      </c>
      <c r="F108" s="10">
        <v>5.6860999999999999E-4</v>
      </c>
      <c r="G108" s="10">
        <v>6.6012999999999998E-4</v>
      </c>
      <c r="H108" s="10">
        <v>8.0026999999999995E-4</v>
      </c>
      <c r="I108" s="10">
        <f t="shared" si="7"/>
        <v>7.2304500000000007E-4</v>
      </c>
      <c r="J108" s="10">
        <v>11</v>
      </c>
      <c r="K108" s="10">
        <v>10</v>
      </c>
      <c r="L108" s="10">
        <v>10</v>
      </c>
      <c r="M108" s="10">
        <v>12</v>
      </c>
      <c r="N108" s="10">
        <f t="shared" si="8"/>
        <v>10.75</v>
      </c>
      <c r="O108" s="11">
        <v>3.9570000000000002E-5</v>
      </c>
      <c r="P108" s="11">
        <v>0</v>
      </c>
      <c r="Q108" s="11">
        <v>1.7207E-4</v>
      </c>
      <c r="R108" s="11">
        <v>1.4238E-4</v>
      </c>
      <c r="S108" s="11">
        <f t="shared" si="9"/>
        <v>1.1800666666666668E-4</v>
      </c>
      <c r="T108" s="11">
        <v>1</v>
      </c>
      <c r="U108" s="11">
        <v>0</v>
      </c>
      <c r="V108" s="11">
        <v>3</v>
      </c>
      <c r="W108" s="11">
        <v>2</v>
      </c>
      <c r="X108" s="11">
        <f t="shared" si="10"/>
        <v>1.5</v>
      </c>
    </row>
    <row r="109" spans="1:24" x14ac:dyDescent="0.2">
      <c r="A109" s="9" t="s">
        <v>619</v>
      </c>
      <c r="B109" s="9" t="s">
        <v>620</v>
      </c>
      <c r="C109" s="15">
        <f t="shared" si="4"/>
        <v>5.9910866299449168</v>
      </c>
      <c r="D109" s="9">
        <f t="shared" si="6"/>
        <v>4.4092918406249466E-2</v>
      </c>
      <c r="E109" s="10">
        <v>2.6334000000000002E-3</v>
      </c>
      <c r="F109" s="10">
        <v>2.16264E-3</v>
      </c>
      <c r="G109" s="10">
        <v>7.3844999999999998E-4</v>
      </c>
      <c r="H109" s="10">
        <v>4.4760999999999998E-4</v>
      </c>
      <c r="I109" s="10">
        <f t="shared" si="7"/>
        <v>1.4955249999999999E-3</v>
      </c>
      <c r="J109" s="10">
        <v>15</v>
      </c>
      <c r="K109" s="10">
        <v>17</v>
      </c>
      <c r="L109" s="10">
        <v>5</v>
      </c>
      <c r="M109" s="10">
        <v>3</v>
      </c>
      <c r="N109" s="10">
        <f t="shared" si="8"/>
        <v>10</v>
      </c>
      <c r="O109" s="11">
        <v>3.5408999999999999E-4</v>
      </c>
      <c r="P109" s="11">
        <v>1.4516E-4</v>
      </c>
      <c r="Q109" s="11">
        <v>0</v>
      </c>
      <c r="R109" s="11">
        <v>0</v>
      </c>
      <c r="S109" s="11">
        <f t="shared" si="9"/>
        <v>2.4962500000000001E-4</v>
      </c>
      <c r="T109" s="11">
        <v>4</v>
      </c>
      <c r="U109" s="11">
        <v>1</v>
      </c>
      <c r="V109" s="11">
        <v>0</v>
      </c>
      <c r="W109" s="11">
        <v>0</v>
      </c>
      <c r="X109" s="11">
        <f t="shared" si="10"/>
        <v>1.25</v>
      </c>
    </row>
    <row r="110" spans="1:24" x14ac:dyDescent="0.2">
      <c r="A110" s="9" t="s">
        <v>591</v>
      </c>
      <c r="B110" s="9" t="s">
        <v>592</v>
      </c>
      <c r="C110" s="15">
        <f t="shared" si="4"/>
        <v>5.936605664303003</v>
      </c>
      <c r="D110" s="9">
        <f t="shared" si="6"/>
        <v>3.9002952641763165E-3</v>
      </c>
      <c r="E110" s="10">
        <v>4.0620000000000001E-4</v>
      </c>
      <c r="F110" s="10">
        <v>7.8490000000000005E-4</v>
      </c>
      <c r="G110" s="10">
        <v>5.6952000000000001E-4</v>
      </c>
      <c r="H110" s="10">
        <v>1.03564E-3</v>
      </c>
      <c r="I110" s="10">
        <f t="shared" si="7"/>
        <v>6.9906500000000002E-4</v>
      </c>
      <c r="J110" s="10">
        <v>3</v>
      </c>
      <c r="K110" s="10">
        <v>8</v>
      </c>
      <c r="L110" s="10">
        <v>5</v>
      </c>
      <c r="M110" s="10">
        <v>9</v>
      </c>
      <c r="N110" s="10">
        <f t="shared" si="8"/>
        <v>6.25</v>
      </c>
      <c r="O110" s="11">
        <v>1.3653999999999999E-4</v>
      </c>
      <c r="P110" s="11">
        <v>0</v>
      </c>
      <c r="Q110" s="11">
        <v>9.8969999999999996E-5</v>
      </c>
      <c r="R110" s="11">
        <v>0</v>
      </c>
      <c r="S110" s="11">
        <f t="shared" si="9"/>
        <v>1.1775499999999999E-4</v>
      </c>
      <c r="T110" s="11">
        <v>2</v>
      </c>
      <c r="U110" s="11">
        <v>0</v>
      </c>
      <c r="V110" s="11">
        <v>1</v>
      </c>
      <c r="W110" s="11">
        <v>0</v>
      </c>
      <c r="X110" s="11">
        <f t="shared" si="10"/>
        <v>0.75</v>
      </c>
    </row>
    <row r="111" spans="1:24" x14ac:dyDescent="0.2">
      <c r="A111" s="9" t="s">
        <v>878</v>
      </c>
      <c r="B111" s="9" t="s">
        <v>879</v>
      </c>
      <c r="C111" s="15">
        <f t="shared" si="4"/>
        <v>5.8640919132385427</v>
      </c>
      <c r="D111" s="9">
        <f t="shared" si="6"/>
        <v>2.6151636416745217E-2</v>
      </c>
      <c r="E111" s="10">
        <v>3.01709E-3</v>
      </c>
      <c r="F111" s="10">
        <v>8.2067000000000001E-4</v>
      </c>
      <c r="G111" s="10">
        <v>1.3539299999999999E-3</v>
      </c>
      <c r="H111" s="10">
        <v>1.6834300000000001E-3</v>
      </c>
      <c r="I111" s="10">
        <f t="shared" si="7"/>
        <v>1.71878E-3</v>
      </c>
      <c r="J111" s="10">
        <v>36.555555555555557</v>
      </c>
      <c r="K111" s="10">
        <v>13.722222222222221</v>
      </c>
      <c r="L111" s="10">
        <v>19.5</v>
      </c>
      <c r="M111" s="10">
        <v>24</v>
      </c>
      <c r="N111" s="10">
        <f t="shared" si="8"/>
        <v>23.444444444444443</v>
      </c>
      <c r="O111" s="11">
        <v>5.5949999999999999E-4</v>
      </c>
      <c r="P111" s="11">
        <v>4.7770000000000001E-4</v>
      </c>
      <c r="Q111" s="11">
        <v>6.033E-5</v>
      </c>
      <c r="R111" s="11">
        <v>7.4880000000000001E-5</v>
      </c>
      <c r="S111" s="11">
        <f t="shared" si="9"/>
        <v>2.9310250000000001E-4</v>
      </c>
      <c r="T111" s="11">
        <v>13.444444444444445</v>
      </c>
      <c r="U111" s="11">
        <v>7</v>
      </c>
      <c r="V111" s="11">
        <v>1</v>
      </c>
      <c r="W111" s="11">
        <v>1</v>
      </c>
      <c r="X111" s="11">
        <f t="shared" si="10"/>
        <v>5.6111111111111107</v>
      </c>
    </row>
    <row r="112" spans="1:24" x14ac:dyDescent="0.2">
      <c r="A112" s="9" t="s">
        <v>565</v>
      </c>
      <c r="B112" s="9" t="s">
        <v>566</v>
      </c>
      <c r="C112" s="15">
        <f t="shared" si="4"/>
        <v>5.8340232068942122</v>
      </c>
      <c r="D112" s="9">
        <f t="shared" si="6"/>
        <v>2.3057840841112443E-2</v>
      </c>
      <c r="E112" s="10">
        <v>2.5419E-4</v>
      </c>
      <c r="F112" s="10">
        <v>2.4558000000000002E-4</v>
      </c>
      <c r="G112" s="10">
        <v>4.2767E-4</v>
      </c>
      <c r="H112" s="10">
        <v>7.9208000000000002E-4</v>
      </c>
      <c r="I112" s="10">
        <f t="shared" si="7"/>
        <v>4.2988E-4</v>
      </c>
      <c r="J112" s="10">
        <v>3</v>
      </c>
      <c r="K112" s="10">
        <v>4</v>
      </c>
      <c r="L112" s="10">
        <v>6</v>
      </c>
      <c r="M112" s="10">
        <v>11</v>
      </c>
      <c r="N112" s="10">
        <f t="shared" si="8"/>
        <v>6</v>
      </c>
      <c r="O112" s="11">
        <v>8.5439999999999995E-5</v>
      </c>
      <c r="P112" s="11">
        <v>0</v>
      </c>
      <c r="Q112" s="11">
        <v>6.1929999999999998E-5</v>
      </c>
      <c r="R112" s="11">
        <v>0</v>
      </c>
      <c r="S112" s="11">
        <f t="shared" si="9"/>
        <v>7.3684999999999997E-5</v>
      </c>
      <c r="T112" s="11">
        <v>2</v>
      </c>
      <c r="U112" s="11">
        <v>0</v>
      </c>
      <c r="V112" s="11">
        <v>1</v>
      </c>
      <c r="W112" s="11">
        <v>0</v>
      </c>
      <c r="X112" s="11">
        <f t="shared" si="10"/>
        <v>0.75</v>
      </c>
    </row>
    <row r="113" spans="1:24" x14ac:dyDescent="0.2">
      <c r="A113" s="9" t="s">
        <v>750</v>
      </c>
      <c r="B113" s="9" t="s">
        <v>751</v>
      </c>
      <c r="C113" s="15">
        <f t="shared" ref="C113:C176" si="11">I113/S113</f>
        <v>5.8254923413566733</v>
      </c>
      <c r="D113" s="9">
        <f t="shared" si="6"/>
        <v>3.4639457228293924E-2</v>
      </c>
      <c r="E113" s="10">
        <v>0</v>
      </c>
      <c r="F113" s="10">
        <v>1.0507E-4</v>
      </c>
      <c r="G113" s="10">
        <v>1.2197999999999999E-4</v>
      </c>
      <c r="H113" s="10">
        <v>9.2419999999999999E-5</v>
      </c>
      <c r="I113" s="10">
        <f t="shared" si="7"/>
        <v>1.0648999999999999E-4</v>
      </c>
      <c r="J113" s="10">
        <v>0</v>
      </c>
      <c r="K113" s="10">
        <v>4</v>
      </c>
      <c r="L113" s="10">
        <v>4</v>
      </c>
      <c r="M113" s="10">
        <v>3</v>
      </c>
      <c r="N113" s="10">
        <f t="shared" si="8"/>
        <v>2.75</v>
      </c>
      <c r="O113" s="11">
        <v>1.8280000000000001E-5</v>
      </c>
      <c r="P113" s="11">
        <v>0</v>
      </c>
      <c r="Q113" s="11">
        <v>0</v>
      </c>
      <c r="R113" s="11">
        <v>0</v>
      </c>
      <c r="S113" s="11">
        <f t="shared" si="9"/>
        <v>1.8280000000000001E-5</v>
      </c>
      <c r="T113" s="11">
        <v>1</v>
      </c>
      <c r="U113" s="11">
        <v>0</v>
      </c>
      <c r="V113" s="11">
        <v>0</v>
      </c>
      <c r="W113" s="11">
        <v>0</v>
      </c>
      <c r="X113" s="11">
        <f t="shared" si="10"/>
        <v>0.25</v>
      </c>
    </row>
    <row r="114" spans="1:24" x14ac:dyDescent="0.2">
      <c r="A114" s="9" t="s">
        <v>710</v>
      </c>
      <c r="B114" s="9" t="s">
        <v>711</v>
      </c>
      <c r="C114" s="15">
        <f t="shared" si="11"/>
        <v>5.8176330306169151</v>
      </c>
      <c r="D114" s="9">
        <f t="shared" si="6"/>
        <v>7.2044463287452057E-4</v>
      </c>
      <c r="E114" s="10">
        <v>3.4890300000000002E-3</v>
      </c>
      <c r="F114" s="10">
        <v>3.7923100000000001E-3</v>
      </c>
      <c r="G114" s="10">
        <v>2.3848099999999998E-3</v>
      </c>
      <c r="H114" s="10">
        <v>2.4092200000000001E-3</v>
      </c>
      <c r="I114" s="10">
        <f t="shared" si="7"/>
        <v>3.0188425000000001E-3</v>
      </c>
      <c r="J114" s="10">
        <v>16</v>
      </c>
      <c r="K114" s="10">
        <v>24</v>
      </c>
      <c r="L114" s="10">
        <v>13</v>
      </c>
      <c r="M114" s="10">
        <v>13</v>
      </c>
      <c r="N114" s="10">
        <f t="shared" si="8"/>
        <v>16.5</v>
      </c>
      <c r="O114" s="11">
        <v>8.7962999999999995E-4</v>
      </c>
      <c r="P114" s="11">
        <v>3.6060999999999998E-4</v>
      </c>
      <c r="Q114" s="11">
        <v>6.3758E-4</v>
      </c>
      <c r="R114" s="11">
        <v>1.9782999999999999E-4</v>
      </c>
      <c r="S114" s="11">
        <f t="shared" si="9"/>
        <v>5.1891250000000002E-4</v>
      </c>
      <c r="T114" s="11">
        <v>8</v>
      </c>
      <c r="U114" s="11">
        <v>2</v>
      </c>
      <c r="V114" s="11">
        <v>4</v>
      </c>
      <c r="W114" s="11">
        <v>1</v>
      </c>
      <c r="X114" s="11">
        <f t="shared" si="10"/>
        <v>3.75</v>
      </c>
    </row>
    <row r="115" spans="1:24" x14ac:dyDescent="0.2">
      <c r="A115" s="9" t="s">
        <v>832</v>
      </c>
      <c r="B115" s="9" t="s">
        <v>833</v>
      </c>
      <c r="C115" s="15">
        <f t="shared" si="11"/>
        <v>5.7818816884661111</v>
      </c>
      <c r="D115" s="9">
        <f t="shared" si="6"/>
        <v>5.4004524933005524E-5</v>
      </c>
      <c r="E115" s="10">
        <v>8.0062000000000004E-4</v>
      </c>
      <c r="F115" s="10">
        <v>6.7683999999999995E-4</v>
      </c>
      <c r="G115" s="10">
        <v>9.5416000000000001E-4</v>
      </c>
      <c r="H115" s="10">
        <v>6.8042000000000005E-4</v>
      </c>
      <c r="I115" s="10">
        <f t="shared" si="7"/>
        <v>7.7800999999999999E-4</v>
      </c>
      <c r="J115" s="10">
        <v>12</v>
      </c>
      <c r="K115" s="10">
        <v>14</v>
      </c>
      <c r="L115" s="10">
        <v>17</v>
      </c>
      <c r="M115" s="10">
        <v>12</v>
      </c>
      <c r="N115" s="10">
        <f t="shared" si="8"/>
        <v>13.75</v>
      </c>
      <c r="O115" s="11">
        <v>1.3456000000000001E-4</v>
      </c>
      <c r="P115" s="11">
        <v>0</v>
      </c>
      <c r="Q115" s="11">
        <v>0</v>
      </c>
      <c r="R115" s="11">
        <v>0</v>
      </c>
      <c r="S115" s="11">
        <f t="shared" si="9"/>
        <v>1.3456000000000001E-4</v>
      </c>
      <c r="T115" s="11">
        <v>4</v>
      </c>
      <c r="U115" s="11">
        <v>0</v>
      </c>
      <c r="V115" s="11">
        <v>0</v>
      </c>
      <c r="W115" s="11">
        <v>0</v>
      </c>
      <c r="X115" s="11">
        <f t="shared" si="10"/>
        <v>1</v>
      </c>
    </row>
    <row r="116" spans="1:24" x14ac:dyDescent="0.2">
      <c r="A116" s="9" t="s">
        <v>695</v>
      </c>
      <c r="B116" s="9" t="s">
        <v>696</v>
      </c>
      <c r="C116" s="15">
        <f t="shared" si="11"/>
        <v>5.7641309914741052</v>
      </c>
      <c r="D116" s="9">
        <f t="shared" si="6"/>
        <v>3.5796005466070461E-3</v>
      </c>
      <c r="E116" s="10">
        <v>1.4147599999999999E-3</v>
      </c>
      <c r="F116" s="10">
        <v>3.3683799999999998E-3</v>
      </c>
      <c r="G116" s="10">
        <v>2.5503600000000002E-3</v>
      </c>
      <c r="H116" s="10">
        <v>2.2329400000000001E-3</v>
      </c>
      <c r="I116" s="10">
        <f t="shared" si="7"/>
        <v>2.3916099999999997E-3</v>
      </c>
      <c r="J116" s="10">
        <v>7</v>
      </c>
      <c r="K116" s="10">
        <v>23</v>
      </c>
      <c r="L116" s="10">
        <v>15</v>
      </c>
      <c r="M116" s="10">
        <v>13</v>
      </c>
      <c r="N116" s="10">
        <f t="shared" si="8"/>
        <v>14.5</v>
      </c>
      <c r="O116" s="11">
        <v>2.0382000000000001E-4</v>
      </c>
      <c r="P116" s="11">
        <v>1.6710999999999999E-4</v>
      </c>
      <c r="Q116" s="11">
        <v>7.3866000000000003E-4</v>
      </c>
      <c r="R116" s="11">
        <v>5.5006E-4</v>
      </c>
      <c r="S116" s="11">
        <f t="shared" si="9"/>
        <v>4.1491250000000004E-4</v>
      </c>
      <c r="T116" s="11">
        <v>2</v>
      </c>
      <c r="U116" s="11">
        <v>1</v>
      </c>
      <c r="V116" s="11">
        <v>5</v>
      </c>
      <c r="W116" s="11">
        <v>3</v>
      </c>
      <c r="X116" s="11">
        <f t="shared" si="10"/>
        <v>2.75</v>
      </c>
    </row>
    <row r="117" spans="1:24" x14ac:dyDescent="0.2">
      <c r="A117" s="9" t="s">
        <v>632</v>
      </c>
      <c r="B117" s="9" t="s">
        <v>633</v>
      </c>
      <c r="C117" s="15">
        <f t="shared" si="11"/>
        <v>5.7031604009062624</v>
      </c>
      <c r="D117" s="9">
        <f t="shared" si="6"/>
        <v>1.7208883733828492E-2</v>
      </c>
      <c r="E117" s="10">
        <v>1.4189000000000001E-4</v>
      </c>
      <c r="F117" s="10">
        <v>1.0281699999999999E-3</v>
      </c>
      <c r="G117" s="10">
        <v>8.3555999999999995E-4</v>
      </c>
      <c r="H117" s="10">
        <v>9.6469999999999998E-4</v>
      </c>
      <c r="I117" s="10">
        <f t="shared" si="7"/>
        <v>7.4257999999999985E-4</v>
      </c>
      <c r="J117" s="10">
        <v>1</v>
      </c>
      <c r="K117" s="10">
        <v>10</v>
      </c>
      <c r="L117" s="10">
        <v>7</v>
      </c>
      <c r="M117" s="10">
        <v>8</v>
      </c>
      <c r="N117" s="10">
        <f t="shared" si="8"/>
        <v>6.5</v>
      </c>
      <c r="O117" s="11">
        <v>1.4308999999999999E-4</v>
      </c>
      <c r="P117" s="11">
        <v>1.1731999999999999E-4</v>
      </c>
      <c r="Q117" s="11">
        <v>0</v>
      </c>
      <c r="R117" s="11">
        <v>0</v>
      </c>
      <c r="S117" s="11">
        <f t="shared" si="9"/>
        <v>1.3020499999999999E-4</v>
      </c>
      <c r="T117" s="11">
        <v>2</v>
      </c>
      <c r="U117" s="11">
        <v>1</v>
      </c>
      <c r="V117" s="11">
        <v>0</v>
      </c>
      <c r="W117" s="11">
        <v>0</v>
      </c>
      <c r="X117" s="11">
        <f t="shared" si="10"/>
        <v>0.75</v>
      </c>
    </row>
    <row r="118" spans="1:24" x14ac:dyDescent="0.2">
      <c r="A118" s="9" t="s">
        <v>454</v>
      </c>
      <c r="B118" s="9" t="s">
        <v>455</v>
      </c>
      <c r="C118" s="15">
        <f t="shared" si="11"/>
        <v>5.7012195121951219</v>
      </c>
      <c r="D118" s="9">
        <f t="shared" si="6"/>
        <v>2.7144548722560147E-5</v>
      </c>
      <c r="E118" s="10">
        <v>2.0937000000000001E-4</v>
      </c>
      <c r="F118" s="10">
        <v>1.8542999999999999E-4</v>
      </c>
      <c r="G118" s="10">
        <v>1.5656000000000001E-4</v>
      </c>
      <c r="H118" s="10">
        <v>1.7793999999999999E-4</v>
      </c>
      <c r="I118" s="10">
        <f t="shared" si="7"/>
        <v>1.82325E-4</v>
      </c>
      <c r="J118" s="10">
        <v>9</v>
      </c>
      <c r="K118" s="10">
        <v>11</v>
      </c>
      <c r="L118" s="10">
        <v>8</v>
      </c>
      <c r="M118" s="10">
        <v>9</v>
      </c>
      <c r="N118" s="10">
        <f t="shared" si="8"/>
        <v>9.25</v>
      </c>
      <c r="O118" s="11">
        <v>2.3459999999999999E-5</v>
      </c>
      <c r="P118" s="11">
        <v>3.8470000000000003E-5</v>
      </c>
      <c r="Q118" s="11">
        <v>3.4010000000000001E-5</v>
      </c>
      <c r="R118" s="11">
        <v>0</v>
      </c>
      <c r="S118" s="11">
        <f t="shared" si="9"/>
        <v>3.1980000000000002E-5</v>
      </c>
      <c r="T118" s="11">
        <v>2</v>
      </c>
      <c r="U118" s="11">
        <v>2</v>
      </c>
      <c r="V118" s="11">
        <v>2</v>
      </c>
      <c r="W118" s="11">
        <v>0</v>
      </c>
      <c r="X118" s="11">
        <f t="shared" si="10"/>
        <v>1.5</v>
      </c>
    </row>
    <row r="119" spans="1:24" x14ac:dyDescent="0.2">
      <c r="A119" s="9" t="s">
        <v>605</v>
      </c>
      <c r="B119" s="9" t="s">
        <v>606</v>
      </c>
      <c r="C119" s="15">
        <f t="shared" si="11"/>
        <v>5.6853503029118624</v>
      </c>
      <c r="D119" s="9">
        <f t="shared" si="6"/>
        <v>3.8218803772039477E-2</v>
      </c>
      <c r="E119" s="10">
        <v>1.32055E-3</v>
      </c>
      <c r="F119" s="10">
        <v>1.0166999999999999E-3</v>
      </c>
      <c r="G119" s="10">
        <v>5.5546000000000002E-4</v>
      </c>
      <c r="H119" s="10">
        <v>2.1043E-4</v>
      </c>
      <c r="I119" s="10">
        <f t="shared" si="7"/>
        <v>7.7578499999999997E-4</v>
      </c>
      <c r="J119" s="10">
        <v>16</v>
      </c>
      <c r="K119" s="10">
        <v>17</v>
      </c>
      <c r="L119" s="10">
        <v>8</v>
      </c>
      <c r="M119" s="10">
        <v>3</v>
      </c>
      <c r="N119" s="10">
        <f t="shared" si="8"/>
        <v>11</v>
      </c>
      <c r="O119" s="11">
        <v>4.1619999999999998E-5</v>
      </c>
      <c r="P119" s="11">
        <v>6.8239999999999997E-5</v>
      </c>
      <c r="Q119" s="11">
        <v>0</v>
      </c>
      <c r="R119" s="11">
        <v>2.9950000000000002E-4</v>
      </c>
      <c r="S119" s="11">
        <f t="shared" si="9"/>
        <v>1.3645333333333332E-4</v>
      </c>
      <c r="T119" s="11">
        <v>1</v>
      </c>
      <c r="U119" s="11">
        <v>1</v>
      </c>
      <c r="V119" s="11">
        <v>0</v>
      </c>
      <c r="W119" s="11">
        <v>4</v>
      </c>
      <c r="X119" s="11">
        <f t="shared" si="10"/>
        <v>1.5</v>
      </c>
    </row>
    <row r="120" spans="1:24" x14ac:dyDescent="0.2">
      <c r="A120" s="9" t="s">
        <v>729</v>
      </c>
      <c r="B120" s="9" t="s">
        <v>730</v>
      </c>
      <c r="C120" s="15">
        <f t="shared" si="11"/>
        <v>5.6846235231881508</v>
      </c>
      <c r="D120" s="9">
        <f t="shared" si="6"/>
        <v>4.0961552361515928E-3</v>
      </c>
      <c r="E120" s="10">
        <v>1.5517999999999999E-4</v>
      </c>
      <c r="F120" s="10">
        <v>2.8111E-4</v>
      </c>
      <c r="G120" s="10">
        <v>3.9163000000000002E-4</v>
      </c>
      <c r="H120" s="10">
        <v>4.6158000000000001E-4</v>
      </c>
      <c r="I120" s="10">
        <f t="shared" si="7"/>
        <v>3.2237500000000002E-4</v>
      </c>
      <c r="J120" s="10">
        <v>2</v>
      </c>
      <c r="K120" s="10">
        <v>5</v>
      </c>
      <c r="L120" s="10">
        <v>6</v>
      </c>
      <c r="M120" s="10">
        <v>7</v>
      </c>
      <c r="N120" s="10">
        <f t="shared" si="8"/>
        <v>5</v>
      </c>
      <c r="O120" s="11">
        <v>0</v>
      </c>
      <c r="P120" s="11">
        <v>0</v>
      </c>
      <c r="Q120" s="11">
        <v>5.6709999999999997E-5</v>
      </c>
      <c r="R120" s="11">
        <v>0</v>
      </c>
      <c r="S120" s="11">
        <f t="shared" si="9"/>
        <v>5.6709999999999997E-5</v>
      </c>
      <c r="T120" s="11">
        <v>0</v>
      </c>
      <c r="U120" s="11">
        <v>0</v>
      </c>
      <c r="V120" s="11">
        <v>1</v>
      </c>
      <c r="W120" s="11">
        <v>0</v>
      </c>
      <c r="X120" s="11">
        <f t="shared" si="10"/>
        <v>0.25</v>
      </c>
    </row>
    <row r="121" spans="1:24" x14ac:dyDescent="0.2">
      <c r="A121" s="9" t="s">
        <v>756</v>
      </c>
      <c r="B121" s="9" t="s">
        <v>757</v>
      </c>
      <c r="C121" s="15">
        <f t="shared" si="11"/>
        <v>5.6005801512197442</v>
      </c>
      <c r="D121" s="9">
        <f t="shared" si="6"/>
        <v>1.8642471404814649E-4</v>
      </c>
      <c r="E121" s="10">
        <v>1.7085399999999999E-3</v>
      </c>
      <c r="F121" s="10">
        <v>2.16657E-3</v>
      </c>
      <c r="G121" s="10">
        <v>1.6169800000000001E-3</v>
      </c>
      <c r="H121" s="10">
        <v>2.3595500000000002E-3</v>
      </c>
      <c r="I121" s="10">
        <f t="shared" si="7"/>
        <v>1.96291E-3</v>
      </c>
      <c r="J121" s="10">
        <v>16</v>
      </c>
      <c r="K121" s="10">
        <v>28</v>
      </c>
      <c r="L121" s="10">
        <v>18</v>
      </c>
      <c r="M121" s="10">
        <v>26</v>
      </c>
      <c r="N121" s="10">
        <f t="shared" si="8"/>
        <v>22</v>
      </c>
      <c r="O121" s="11">
        <v>4.8459000000000002E-4</v>
      </c>
      <c r="P121" s="11">
        <v>1.7658999999999999E-4</v>
      </c>
      <c r="Q121" s="11">
        <v>3.9027000000000002E-4</v>
      </c>
      <c r="R121" s="11">
        <v>0</v>
      </c>
      <c r="S121" s="11">
        <f t="shared" si="9"/>
        <v>3.5048333333333333E-4</v>
      </c>
      <c r="T121" s="11">
        <v>9</v>
      </c>
      <c r="U121" s="11">
        <v>2</v>
      </c>
      <c r="V121" s="11">
        <v>5</v>
      </c>
      <c r="W121" s="11">
        <v>0</v>
      </c>
      <c r="X121" s="11">
        <f t="shared" si="10"/>
        <v>4</v>
      </c>
    </row>
    <row r="122" spans="1:24" x14ac:dyDescent="0.2">
      <c r="A122" s="9" t="s">
        <v>484</v>
      </c>
      <c r="B122" s="9" t="s">
        <v>485</v>
      </c>
      <c r="C122" s="15">
        <f t="shared" si="11"/>
        <v>5.5622005102993342</v>
      </c>
      <c r="D122" s="9">
        <f t="shared" si="6"/>
        <v>7.2222581022236463E-4</v>
      </c>
      <c r="E122" s="10">
        <v>1.9E-3</v>
      </c>
      <c r="F122" s="10">
        <v>1.7320700000000001E-3</v>
      </c>
      <c r="G122" s="10">
        <v>2.32022E-3</v>
      </c>
      <c r="H122" s="10">
        <v>1.1980300000000001E-3</v>
      </c>
      <c r="I122" s="10">
        <f t="shared" si="7"/>
        <v>1.7875800000000002E-3</v>
      </c>
      <c r="J122" s="10">
        <v>31</v>
      </c>
      <c r="K122" s="10">
        <v>39</v>
      </c>
      <c r="L122" s="10">
        <v>45</v>
      </c>
      <c r="M122" s="10">
        <v>23</v>
      </c>
      <c r="N122" s="10">
        <f t="shared" si="8"/>
        <v>34.5</v>
      </c>
      <c r="O122" s="11">
        <v>4.6356000000000001E-4</v>
      </c>
      <c r="P122" s="11">
        <v>0</v>
      </c>
      <c r="Q122" s="11">
        <v>1.7919999999999999E-4</v>
      </c>
      <c r="R122" s="11">
        <v>0</v>
      </c>
      <c r="S122" s="11">
        <f t="shared" si="9"/>
        <v>3.2138000000000002E-4</v>
      </c>
      <c r="T122" s="11">
        <v>15</v>
      </c>
      <c r="U122" s="11">
        <v>0</v>
      </c>
      <c r="V122" s="11">
        <v>4</v>
      </c>
      <c r="W122" s="11">
        <v>0</v>
      </c>
      <c r="X122" s="11">
        <f t="shared" si="10"/>
        <v>4.75</v>
      </c>
    </row>
    <row r="123" spans="1:24" x14ac:dyDescent="0.2">
      <c r="A123" s="9" t="s">
        <v>397</v>
      </c>
      <c r="B123" s="9" t="s">
        <v>398</v>
      </c>
      <c r="C123" s="15">
        <f t="shared" si="11"/>
        <v>5.4269787474812787</v>
      </c>
      <c r="D123" s="9">
        <f t="shared" si="6"/>
        <v>6.7506196976996997E-4</v>
      </c>
      <c r="E123" s="10">
        <v>1.9072E-3</v>
      </c>
      <c r="F123" s="10">
        <v>2.3827399999999999E-3</v>
      </c>
      <c r="G123" s="10">
        <v>3.1535399999999998E-3</v>
      </c>
      <c r="H123" s="10">
        <v>1.9562099999999999E-3</v>
      </c>
      <c r="I123" s="10">
        <f t="shared" si="7"/>
        <v>2.3499224999999997E-3</v>
      </c>
      <c r="J123" s="10">
        <v>29</v>
      </c>
      <c r="K123" s="10">
        <v>50</v>
      </c>
      <c r="L123" s="10">
        <v>57</v>
      </c>
      <c r="M123" s="10">
        <v>35</v>
      </c>
      <c r="N123" s="10">
        <f t="shared" si="8"/>
        <v>42.75</v>
      </c>
      <c r="O123" s="11">
        <v>6.6321000000000001E-4</v>
      </c>
      <c r="P123" s="11">
        <v>3.2626999999999998E-4</v>
      </c>
      <c r="Q123" s="11">
        <v>3.8456999999999999E-4</v>
      </c>
      <c r="R123" s="11">
        <v>3.5797999999999998E-4</v>
      </c>
      <c r="S123" s="11">
        <f t="shared" si="9"/>
        <v>4.3300749999999996E-4</v>
      </c>
      <c r="T123" s="11">
        <v>20</v>
      </c>
      <c r="U123" s="11">
        <v>6</v>
      </c>
      <c r="V123" s="11">
        <v>8</v>
      </c>
      <c r="W123" s="11">
        <v>6</v>
      </c>
      <c r="X123" s="11">
        <f t="shared" si="10"/>
        <v>10</v>
      </c>
    </row>
    <row r="124" spans="1:24" x14ac:dyDescent="0.2">
      <c r="A124" s="9" t="s">
        <v>876</v>
      </c>
      <c r="B124" s="9" t="s">
        <v>877</v>
      </c>
      <c r="C124" s="15">
        <f t="shared" si="11"/>
        <v>5.4129211034204525</v>
      </c>
      <c r="D124" s="9">
        <f t="shared" si="6"/>
        <v>4.9100469041537843E-3</v>
      </c>
      <c r="E124" s="10">
        <v>6.0851799999999999E-3</v>
      </c>
      <c r="F124" s="10">
        <v>5.1750199999999998E-3</v>
      </c>
      <c r="G124" s="10">
        <v>1.161039E-2</v>
      </c>
      <c r="H124" s="10">
        <v>8.7939699999999999E-3</v>
      </c>
      <c r="I124" s="10">
        <f t="shared" si="7"/>
        <v>7.9161400000000003E-3</v>
      </c>
      <c r="J124" s="10">
        <v>57.426470588235297</v>
      </c>
      <c r="K124" s="10">
        <v>67.397260273972606</v>
      </c>
      <c r="L124" s="10">
        <v>130.24460431654677</v>
      </c>
      <c r="M124" s="10">
        <v>97.650485436893206</v>
      </c>
      <c r="N124" s="10">
        <f t="shared" si="8"/>
        <v>88.179705153911968</v>
      </c>
      <c r="O124" s="11">
        <v>2.2258500000000001E-3</v>
      </c>
      <c r="P124" s="11">
        <v>1.72467E-3</v>
      </c>
      <c r="Q124" s="11">
        <v>1.2263700000000001E-3</v>
      </c>
      <c r="R124" s="11">
        <v>6.7292000000000003E-4</v>
      </c>
      <c r="S124" s="11">
        <f t="shared" si="9"/>
        <v>1.4624525000000001E-3</v>
      </c>
      <c r="T124" s="11">
        <v>41.659090909090907</v>
      </c>
      <c r="U124" s="11">
        <v>19.684210526315791</v>
      </c>
      <c r="V124" s="11">
        <v>15.833333333333334</v>
      </c>
      <c r="W124" s="11">
        <v>7</v>
      </c>
      <c r="X124" s="11">
        <f t="shared" si="10"/>
        <v>21.044158692185007</v>
      </c>
    </row>
    <row r="125" spans="1:24" x14ac:dyDescent="0.2">
      <c r="A125" s="9" t="s">
        <v>535</v>
      </c>
      <c r="B125" s="9" t="s">
        <v>536</v>
      </c>
      <c r="C125" s="15">
        <f t="shared" si="11"/>
        <v>5.3223214285714286</v>
      </c>
      <c r="D125" s="9">
        <f t="shared" si="6"/>
        <v>1.4395324714373422E-3</v>
      </c>
      <c r="E125" s="10">
        <v>1.4939E-4</v>
      </c>
      <c r="F125" s="10">
        <v>2.8867999999999998E-4</v>
      </c>
      <c r="G125" s="10">
        <v>1.6757E-4</v>
      </c>
      <c r="H125" s="10">
        <v>1.6929E-4</v>
      </c>
      <c r="I125" s="10">
        <f t="shared" si="7"/>
        <v>1.9373249999999999E-4</v>
      </c>
      <c r="J125" s="10">
        <v>1.5</v>
      </c>
      <c r="K125" s="10">
        <v>4</v>
      </c>
      <c r="L125" s="10">
        <v>2</v>
      </c>
      <c r="M125" s="10">
        <v>2</v>
      </c>
      <c r="N125" s="10">
        <f t="shared" si="8"/>
        <v>2.375</v>
      </c>
      <c r="O125" s="11">
        <v>0</v>
      </c>
      <c r="P125" s="11">
        <v>0</v>
      </c>
      <c r="Q125" s="11">
        <v>3.6399999999999997E-5</v>
      </c>
      <c r="R125" s="11">
        <v>0</v>
      </c>
      <c r="S125" s="11">
        <f t="shared" si="9"/>
        <v>3.6399999999999997E-5</v>
      </c>
      <c r="T125" s="11">
        <v>0</v>
      </c>
      <c r="U125" s="11">
        <v>0</v>
      </c>
      <c r="V125" s="11">
        <v>0.5</v>
      </c>
      <c r="W125" s="11">
        <v>0</v>
      </c>
      <c r="X125" s="11">
        <f t="shared" si="10"/>
        <v>0.125</v>
      </c>
    </row>
    <row r="126" spans="1:24" x14ac:dyDescent="0.2">
      <c r="A126" s="9" t="s">
        <v>1064</v>
      </c>
      <c r="B126" s="9" t="s">
        <v>1065</v>
      </c>
      <c r="C126" s="15">
        <f t="shared" si="11"/>
        <v>5.3219375171279806</v>
      </c>
      <c r="D126" s="9">
        <f t="shared" si="6"/>
        <v>1.4393830308052291E-3</v>
      </c>
      <c r="E126" s="10">
        <v>1.4975000000000001E-4</v>
      </c>
      <c r="F126" s="10">
        <v>2.8937E-4</v>
      </c>
      <c r="G126" s="10">
        <v>1.6798E-4</v>
      </c>
      <c r="H126" s="10">
        <v>1.6969000000000001E-4</v>
      </c>
      <c r="I126" s="10">
        <f t="shared" si="7"/>
        <v>1.9419749999999999E-4</v>
      </c>
      <c r="J126" s="10">
        <v>1.5</v>
      </c>
      <c r="K126" s="10">
        <v>4</v>
      </c>
      <c r="L126" s="10">
        <v>2</v>
      </c>
      <c r="M126" s="10">
        <v>2</v>
      </c>
      <c r="N126" s="10">
        <f t="shared" si="8"/>
        <v>2.375</v>
      </c>
      <c r="O126" s="11">
        <v>0</v>
      </c>
      <c r="P126" s="11">
        <v>0</v>
      </c>
      <c r="Q126" s="11">
        <v>3.6489999999999998E-5</v>
      </c>
      <c r="R126" s="11">
        <v>0</v>
      </c>
      <c r="S126" s="11">
        <f t="shared" si="9"/>
        <v>3.6489999999999998E-5</v>
      </c>
      <c r="T126" s="11">
        <v>0</v>
      </c>
      <c r="U126" s="11">
        <v>0</v>
      </c>
      <c r="V126" s="11">
        <v>0.5</v>
      </c>
      <c r="W126" s="11">
        <v>0</v>
      </c>
      <c r="X126" s="11">
        <f t="shared" si="10"/>
        <v>0.125</v>
      </c>
    </row>
    <row r="127" spans="1:24" x14ac:dyDescent="0.2">
      <c r="A127" s="9" t="s">
        <v>706</v>
      </c>
      <c r="B127" s="9" t="s">
        <v>707</v>
      </c>
      <c r="C127" s="15">
        <f t="shared" si="11"/>
        <v>5.3151678166296348</v>
      </c>
      <c r="D127" s="9">
        <f t="shared" si="6"/>
        <v>1.4943657654514173E-2</v>
      </c>
      <c r="E127" s="10">
        <v>1.55094E-3</v>
      </c>
      <c r="F127" s="10">
        <v>4.8163999999999998E-4</v>
      </c>
      <c r="G127" s="10">
        <v>1.30473E-3</v>
      </c>
      <c r="H127" s="10">
        <v>7.5319000000000004E-4</v>
      </c>
      <c r="I127" s="10">
        <f t="shared" si="7"/>
        <v>1.0226250000000001E-3</v>
      </c>
      <c r="J127" s="10">
        <v>7</v>
      </c>
      <c r="K127" s="10">
        <v>3</v>
      </c>
      <c r="L127" s="10">
        <v>7</v>
      </c>
      <c r="M127" s="10">
        <v>4</v>
      </c>
      <c r="N127" s="10">
        <f t="shared" si="8"/>
        <v>5.25</v>
      </c>
      <c r="O127" s="11">
        <v>2.2343999999999999E-4</v>
      </c>
      <c r="P127" s="11">
        <v>1.8320000000000001E-4</v>
      </c>
      <c r="Q127" s="11">
        <v>1.6195000000000001E-4</v>
      </c>
      <c r="R127" s="11">
        <v>2.0100000000000001E-4</v>
      </c>
      <c r="S127" s="11">
        <f t="shared" si="9"/>
        <v>1.923975E-4</v>
      </c>
      <c r="T127" s="11">
        <v>2</v>
      </c>
      <c r="U127" s="11">
        <v>1</v>
      </c>
      <c r="V127" s="11">
        <v>1</v>
      </c>
      <c r="W127" s="11">
        <v>1</v>
      </c>
      <c r="X127" s="11">
        <f t="shared" si="10"/>
        <v>1.25</v>
      </c>
    </row>
    <row r="128" spans="1:24" x14ac:dyDescent="0.2">
      <c r="A128" s="9" t="s">
        <v>655</v>
      </c>
      <c r="B128" s="9" t="s">
        <v>656</v>
      </c>
      <c r="C128" s="15">
        <f t="shared" si="11"/>
        <v>5.3137006544226315</v>
      </c>
      <c r="D128" s="9">
        <f t="shared" si="6"/>
        <v>7.4047836052363166E-3</v>
      </c>
      <c r="E128" s="10">
        <v>1.8497000000000001E-4</v>
      </c>
      <c r="F128" s="10">
        <v>1.3402999999999999E-4</v>
      </c>
      <c r="G128" s="10">
        <v>3.7345E-4</v>
      </c>
      <c r="H128" s="10">
        <v>3.1439E-4</v>
      </c>
      <c r="I128" s="10">
        <f t="shared" si="7"/>
        <v>2.5171000000000004E-4</v>
      </c>
      <c r="J128" s="10">
        <v>5</v>
      </c>
      <c r="K128" s="10">
        <v>5</v>
      </c>
      <c r="L128" s="10">
        <v>12</v>
      </c>
      <c r="M128" s="10">
        <v>10</v>
      </c>
      <c r="N128" s="10">
        <f t="shared" si="8"/>
        <v>8</v>
      </c>
      <c r="O128" s="11">
        <v>0</v>
      </c>
      <c r="P128" s="11">
        <v>6.1179999999999994E-5</v>
      </c>
      <c r="Q128" s="11">
        <v>0</v>
      </c>
      <c r="R128" s="11">
        <v>3.3559999999999997E-5</v>
      </c>
      <c r="S128" s="11">
        <f t="shared" si="9"/>
        <v>4.7369999999999995E-5</v>
      </c>
      <c r="T128" s="11">
        <v>0</v>
      </c>
      <c r="U128" s="11">
        <v>2</v>
      </c>
      <c r="V128" s="11">
        <v>0</v>
      </c>
      <c r="W128" s="11">
        <v>1</v>
      </c>
      <c r="X128" s="11">
        <f t="shared" si="10"/>
        <v>0.75</v>
      </c>
    </row>
    <row r="129" spans="1:24" x14ac:dyDescent="0.2">
      <c r="A129" s="9" t="s">
        <v>371</v>
      </c>
      <c r="B129" s="9" t="s">
        <v>372</v>
      </c>
      <c r="C129" s="15">
        <f t="shared" si="11"/>
        <v>5.2614990910362183</v>
      </c>
      <c r="D129" s="9">
        <f t="shared" si="6"/>
        <v>3.5609026350267594E-4</v>
      </c>
      <c r="E129" s="10">
        <v>3.77801E-3</v>
      </c>
      <c r="F129" s="10">
        <v>4.9277000000000001E-3</v>
      </c>
      <c r="G129" s="10">
        <v>5.9327499999999997E-3</v>
      </c>
      <c r="H129" s="10">
        <v>4.1740299999999996E-3</v>
      </c>
      <c r="I129" s="10">
        <f t="shared" si="7"/>
        <v>4.7031224999999994E-3</v>
      </c>
      <c r="J129" s="10">
        <v>30</v>
      </c>
      <c r="K129" s="10">
        <v>54</v>
      </c>
      <c r="L129" s="10">
        <v>56</v>
      </c>
      <c r="M129" s="10">
        <v>39</v>
      </c>
      <c r="N129" s="10">
        <f t="shared" si="8"/>
        <v>44.75</v>
      </c>
      <c r="O129" s="11">
        <v>1.26998E-3</v>
      </c>
      <c r="P129" s="11">
        <v>3.1238000000000001E-4</v>
      </c>
      <c r="Q129" s="11">
        <v>7.3640999999999995E-4</v>
      </c>
      <c r="R129" s="11">
        <v>1.25673E-3</v>
      </c>
      <c r="S129" s="11">
        <f t="shared" si="9"/>
        <v>8.9387499999999992E-4</v>
      </c>
      <c r="T129" s="11">
        <v>20</v>
      </c>
      <c r="U129" s="11">
        <v>3</v>
      </c>
      <c r="V129" s="11">
        <v>8</v>
      </c>
      <c r="W129" s="11">
        <v>11</v>
      </c>
      <c r="X129" s="11">
        <f t="shared" si="10"/>
        <v>10.5</v>
      </c>
    </row>
    <row r="130" spans="1:24" x14ac:dyDescent="0.2">
      <c r="A130" s="9" t="s">
        <v>760</v>
      </c>
      <c r="B130" s="9" t="s">
        <v>761</v>
      </c>
      <c r="C130" s="15">
        <f t="shared" si="11"/>
        <v>5.2250457642631956</v>
      </c>
      <c r="D130" s="9">
        <f t="shared" si="6"/>
        <v>1.2448711387252627E-2</v>
      </c>
      <c r="E130" s="10">
        <v>5.3808000000000003E-4</v>
      </c>
      <c r="F130" s="10">
        <v>1.7545600000000001E-3</v>
      </c>
      <c r="G130" s="10">
        <v>1.1316500000000001E-3</v>
      </c>
      <c r="H130" s="10">
        <v>6.8594000000000001E-4</v>
      </c>
      <c r="I130" s="10">
        <f t="shared" si="7"/>
        <v>1.0275575000000001E-3</v>
      </c>
      <c r="J130" s="10">
        <v>2</v>
      </c>
      <c r="K130" s="10">
        <v>9</v>
      </c>
      <c r="L130" s="10">
        <v>5</v>
      </c>
      <c r="M130" s="10">
        <v>3</v>
      </c>
      <c r="N130" s="10">
        <f t="shared" si="8"/>
        <v>4.75</v>
      </c>
      <c r="O130" s="11">
        <v>0</v>
      </c>
      <c r="P130" s="11">
        <v>0</v>
      </c>
      <c r="Q130" s="11">
        <v>1.9666E-4</v>
      </c>
      <c r="R130" s="11">
        <v>0</v>
      </c>
      <c r="S130" s="11">
        <f t="shared" si="9"/>
        <v>1.9666E-4</v>
      </c>
      <c r="T130" s="11">
        <v>0</v>
      </c>
      <c r="U130" s="11">
        <v>0</v>
      </c>
      <c r="V130" s="11">
        <v>1</v>
      </c>
      <c r="W130" s="11">
        <v>0</v>
      </c>
      <c r="X130" s="11">
        <f t="shared" si="10"/>
        <v>0.25</v>
      </c>
    </row>
    <row r="131" spans="1:24" x14ac:dyDescent="0.2">
      <c r="A131" s="9" t="s">
        <v>822</v>
      </c>
      <c r="B131" s="9" t="s">
        <v>823</v>
      </c>
      <c r="C131" s="15">
        <f t="shared" si="11"/>
        <v>5.2037413339708332</v>
      </c>
      <c r="D131" s="9">
        <f t="shared" si="6"/>
        <v>7.1961710641469988E-3</v>
      </c>
      <c r="E131" s="10">
        <v>9.3859E-4</v>
      </c>
      <c r="F131" s="10">
        <v>1.7828099999999999E-3</v>
      </c>
      <c r="G131" s="10">
        <v>1.5287899999999999E-3</v>
      </c>
      <c r="H131" s="10">
        <v>6.8371999999999997E-4</v>
      </c>
      <c r="I131" s="10">
        <f t="shared" si="7"/>
        <v>1.2334774999999997E-3</v>
      </c>
      <c r="J131" s="10">
        <v>7</v>
      </c>
      <c r="K131" s="10">
        <v>18.349206349206348</v>
      </c>
      <c r="L131" s="10">
        <v>13.553191489361701</v>
      </c>
      <c r="M131" s="10">
        <v>6</v>
      </c>
      <c r="N131" s="10">
        <f t="shared" si="8"/>
        <v>11.225599459642012</v>
      </c>
      <c r="O131" s="11">
        <v>1.3522E-4</v>
      </c>
      <c r="P131" s="11">
        <v>3.3260000000000001E-4</v>
      </c>
      <c r="Q131" s="11">
        <v>0</v>
      </c>
      <c r="R131" s="11">
        <v>2.4329000000000001E-4</v>
      </c>
      <c r="S131" s="11">
        <f t="shared" si="9"/>
        <v>2.3703666666666668E-4</v>
      </c>
      <c r="T131" s="11">
        <v>2</v>
      </c>
      <c r="U131" s="11">
        <v>3</v>
      </c>
      <c r="V131" s="11">
        <v>0</v>
      </c>
      <c r="W131" s="11">
        <v>2</v>
      </c>
      <c r="X131" s="11">
        <f t="shared" si="10"/>
        <v>1.75</v>
      </c>
    </row>
    <row r="132" spans="1:24" x14ac:dyDescent="0.2">
      <c r="A132" s="9" t="s">
        <v>860</v>
      </c>
      <c r="B132" s="9" t="s">
        <v>861</v>
      </c>
      <c r="C132" s="15">
        <f t="shared" si="11"/>
        <v>5.1739568145525245</v>
      </c>
      <c r="D132" s="9">
        <f t="shared" ref="D132:D195" si="12">TTEST(E132:H132,O132:R132,2,2)</f>
        <v>4.0852295841469523E-2</v>
      </c>
      <c r="E132" s="10">
        <v>5.5407000000000004E-4</v>
      </c>
      <c r="F132" s="10">
        <v>6.2454000000000003E-4</v>
      </c>
      <c r="G132" s="10">
        <v>2.0715999999999999E-4</v>
      </c>
      <c r="H132" s="10">
        <v>1.0464E-4</v>
      </c>
      <c r="I132" s="10">
        <f t="shared" ref="I132:I195" si="13">AVERAGEIF(E132:H132,"&lt;&gt;0")</f>
        <v>3.7260250000000004E-4</v>
      </c>
      <c r="J132" s="10">
        <v>9</v>
      </c>
      <c r="K132" s="10">
        <v>14</v>
      </c>
      <c r="L132" s="10">
        <v>4</v>
      </c>
      <c r="M132" s="10">
        <v>2</v>
      </c>
      <c r="N132" s="10">
        <f t="shared" ref="N132:N195" si="14">AVERAGE(J132:M132)</f>
        <v>7.25</v>
      </c>
      <c r="O132" s="11">
        <v>9.3129999999999998E-5</v>
      </c>
      <c r="P132" s="11">
        <v>5.0899999999999997E-5</v>
      </c>
      <c r="Q132" s="11">
        <v>0</v>
      </c>
      <c r="R132" s="11">
        <v>0</v>
      </c>
      <c r="S132" s="11">
        <f t="shared" ref="S132:S195" si="15">AVERAGEIF(O132:R132,"&lt;&gt;0")</f>
        <v>7.2014999999999994E-5</v>
      </c>
      <c r="T132" s="11">
        <v>3</v>
      </c>
      <c r="U132" s="11">
        <v>1</v>
      </c>
      <c r="V132" s="11">
        <v>0</v>
      </c>
      <c r="W132" s="11">
        <v>0</v>
      </c>
      <c r="X132" s="11">
        <f t="shared" ref="X132:X195" si="16">AVERAGE(T132:W132)</f>
        <v>1</v>
      </c>
    </row>
    <row r="133" spans="1:24" x14ac:dyDescent="0.2">
      <c r="A133" s="9" t="s">
        <v>659</v>
      </c>
      <c r="B133" s="9" t="s">
        <v>660</v>
      </c>
      <c r="C133" s="15">
        <f t="shared" si="11"/>
        <v>5.1550879806349501</v>
      </c>
      <c r="D133" s="9">
        <f t="shared" si="12"/>
        <v>6.2188416865970302E-4</v>
      </c>
      <c r="E133" s="10">
        <v>2.1430400000000001E-3</v>
      </c>
      <c r="F133" s="10">
        <v>1.44936E-3</v>
      </c>
      <c r="G133" s="10">
        <v>2.1634100000000002E-3</v>
      </c>
      <c r="H133" s="10">
        <v>2.54981E-3</v>
      </c>
      <c r="I133" s="10">
        <f t="shared" si="13"/>
        <v>2.0764049999999999E-3</v>
      </c>
      <c r="J133" s="10">
        <v>15</v>
      </c>
      <c r="K133" s="10">
        <v>14</v>
      </c>
      <c r="L133" s="10">
        <v>18</v>
      </c>
      <c r="M133" s="10">
        <v>21</v>
      </c>
      <c r="N133" s="10">
        <f t="shared" si="14"/>
        <v>17</v>
      </c>
      <c r="O133" s="11">
        <v>5.0427000000000002E-4</v>
      </c>
      <c r="P133" s="11">
        <v>3.5439E-4</v>
      </c>
      <c r="Q133" s="11">
        <v>1.0443E-4</v>
      </c>
      <c r="R133" s="11">
        <v>6.4806E-4</v>
      </c>
      <c r="S133" s="11">
        <f t="shared" si="15"/>
        <v>4.027875E-4</v>
      </c>
      <c r="T133" s="11">
        <v>7</v>
      </c>
      <c r="U133" s="11">
        <v>3</v>
      </c>
      <c r="V133" s="11">
        <v>1</v>
      </c>
      <c r="W133" s="11">
        <v>5</v>
      </c>
      <c r="X133" s="11">
        <f t="shared" si="16"/>
        <v>4</v>
      </c>
    </row>
    <row r="134" spans="1:24" x14ac:dyDescent="0.2">
      <c r="A134" s="9" t="s">
        <v>908</v>
      </c>
      <c r="B134" s="9" t="s">
        <v>909</v>
      </c>
      <c r="C134" s="15">
        <f t="shared" si="11"/>
        <v>5.1258883248730953</v>
      </c>
      <c r="D134" s="9">
        <f t="shared" si="12"/>
        <v>2.5603381514586066E-4</v>
      </c>
      <c r="E134" s="10">
        <v>5.9020000000000003E-4</v>
      </c>
      <c r="F134" s="10">
        <v>9.4087999999999995E-4</v>
      </c>
      <c r="G134" s="10">
        <v>6.9510999999999998E-4</v>
      </c>
      <c r="H134" s="10">
        <v>7.0222999999999998E-4</v>
      </c>
      <c r="I134" s="10">
        <f t="shared" si="13"/>
        <v>7.3210499999999993E-4</v>
      </c>
      <c r="J134" s="10">
        <v>5</v>
      </c>
      <c r="K134" s="10">
        <v>11</v>
      </c>
      <c r="L134" s="10">
        <v>7</v>
      </c>
      <c r="M134" s="10">
        <v>7</v>
      </c>
      <c r="N134" s="10">
        <f t="shared" si="14"/>
        <v>7.5</v>
      </c>
      <c r="O134" s="11">
        <v>1.7856E-4</v>
      </c>
      <c r="P134" s="11">
        <v>0</v>
      </c>
      <c r="Q134" s="11">
        <v>0</v>
      </c>
      <c r="R134" s="11">
        <v>1.0709000000000001E-4</v>
      </c>
      <c r="S134" s="11">
        <f t="shared" si="15"/>
        <v>1.4282500000000002E-4</v>
      </c>
      <c r="T134" s="11">
        <v>3</v>
      </c>
      <c r="U134" s="11">
        <v>0</v>
      </c>
      <c r="V134" s="11">
        <v>0</v>
      </c>
      <c r="W134" s="11">
        <v>1</v>
      </c>
      <c r="X134" s="11">
        <f t="shared" si="16"/>
        <v>1</v>
      </c>
    </row>
    <row r="135" spans="1:24" x14ac:dyDescent="0.2">
      <c r="A135" s="9" t="s">
        <v>617</v>
      </c>
      <c r="B135" s="9" t="s">
        <v>618</v>
      </c>
      <c r="C135" s="15">
        <f t="shared" si="11"/>
        <v>5.1108515057113184</v>
      </c>
      <c r="D135" s="9">
        <f t="shared" si="12"/>
        <v>3.3997434419832204E-2</v>
      </c>
      <c r="E135" s="10">
        <v>9.8985000000000002E-4</v>
      </c>
      <c r="F135" s="10">
        <v>6.1479000000000004E-4</v>
      </c>
      <c r="G135" s="10">
        <v>1.4274999999999999E-3</v>
      </c>
      <c r="H135" s="10">
        <v>2.28335E-3</v>
      </c>
      <c r="I135" s="10">
        <f t="shared" si="13"/>
        <v>1.3288725E-3</v>
      </c>
      <c r="J135" s="10">
        <v>7</v>
      </c>
      <c r="K135" s="10">
        <v>6</v>
      </c>
      <c r="L135" s="10">
        <v>12</v>
      </c>
      <c r="M135" s="10">
        <v>19</v>
      </c>
      <c r="N135" s="10">
        <f t="shared" si="14"/>
        <v>11</v>
      </c>
      <c r="O135" s="11">
        <v>7.1299999999999998E-5</v>
      </c>
      <c r="P135" s="11">
        <v>1.1692E-4</v>
      </c>
      <c r="Q135" s="11">
        <v>7.2353000000000001E-4</v>
      </c>
      <c r="R135" s="11">
        <v>1.2829000000000001E-4</v>
      </c>
      <c r="S135" s="11">
        <f t="shared" si="15"/>
        <v>2.6001000000000003E-4</v>
      </c>
      <c r="T135" s="11">
        <v>1</v>
      </c>
      <c r="U135" s="11">
        <v>1</v>
      </c>
      <c r="V135" s="11">
        <v>7</v>
      </c>
      <c r="W135" s="11">
        <v>1</v>
      </c>
      <c r="X135" s="11">
        <f t="shared" si="16"/>
        <v>2.5</v>
      </c>
    </row>
    <row r="136" spans="1:24" x14ac:dyDescent="0.2">
      <c r="A136" s="9" t="s">
        <v>1000</v>
      </c>
      <c r="B136" s="9" t="s">
        <v>1001</v>
      </c>
      <c r="C136" s="15">
        <f t="shared" si="11"/>
        <v>5.0981059650892382</v>
      </c>
      <c r="D136" s="9">
        <f t="shared" si="12"/>
        <v>6.0597705352819723E-4</v>
      </c>
      <c r="E136" s="10">
        <v>1.39561E-3</v>
      </c>
      <c r="F136" s="10">
        <v>1.89616E-3</v>
      </c>
      <c r="G136" s="10">
        <v>1.61433E-3</v>
      </c>
      <c r="H136" s="10">
        <v>2.3721599999999999E-3</v>
      </c>
      <c r="I136" s="10">
        <f t="shared" si="13"/>
        <v>1.819565E-3</v>
      </c>
      <c r="J136" s="10">
        <v>16</v>
      </c>
      <c r="K136" s="10">
        <v>30</v>
      </c>
      <c r="L136" s="10">
        <v>22</v>
      </c>
      <c r="M136" s="10">
        <v>32</v>
      </c>
      <c r="N136" s="10">
        <f t="shared" si="14"/>
        <v>25</v>
      </c>
      <c r="O136" s="11">
        <v>4.838E-4</v>
      </c>
      <c r="P136" s="11">
        <v>0</v>
      </c>
      <c r="Q136" s="11">
        <v>1.9127E-4</v>
      </c>
      <c r="R136" s="11">
        <v>3.9565999999999999E-4</v>
      </c>
      <c r="S136" s="11">
        <f t="shared" si="15"/>
        <v>3.5691E-4</v>
      </c>
      <c r="T136" s="11">
        <v>11</v>
      </c>
      <c r="U136" s="11">
        <v>0</v>
      </c>
      <c r="V136" s="11">
        <v>3</v>
      </c>
      <c r="W136" s="11">
        <v>5</v>
      </c>
      <c r="X136" s="11">
        <f t="shared" si="16"/>
        <v>4.75</v>
      </c>
    </row>
    <row r="137" spans="1:24" x14ac:dyDescent="0.2">
      <c r="A137" s="9" t="s">
        <v>399</v>
      </c>
      <c r="B137" s="9" t="s">
        <v>400</v>
      </c>
      <c r="C137" s="15">
        <f t="shared" si="11"/>
        <v>5.0908689784053154</v>
      </c>
      <c r="D137" s="9">
        <f t="shared" si="12"/>
        <v>1.8471964372540547E-3</v>
      </c>
      <c r="E137" s="10">
        <v>1.1181100000000001E-3</v>
      </c>
      <c r="F137" s="10">
        <v>1.9804900000000001E-3</v>
      </c>
      <c r="G137" s="10">
        <v>1.2018899999999999E-3</v>
      </c>
      <c r="H137" s="10">
        <v>1.5837399999999999E-3</v>
      </c>
      <c r="I137" s="10">
        <f t="shared" si="13"/>
        <v>1.4710575E-3</v>
      </c>
      <c r="J137" s="10">
        <v>18</v>
      </c>
      <c r="K137" s="10">
        <v>44</v>
      </c>
      <c r="L137" s="10">
        <v>23</v>
      </c>
      <c r="M137" s="10">
        <v>30</v>
      </c>
      <c r="N137" s="10">
        <f t="shared" si="14"/>
        <v>28.75</v>
      </c>
      <c r="O137" s="11">
        <v>5.9509999999999999E-4</v>
      </c>
      <c r="P137" s="11">
        <v>1.0272000000000001E-4</v>
      </c>
      <c r="Q137" s="11">
        <v>0</v>
      </c>
      <c r="R137" s="11">
        <v>1.6906000000000001E-4</v>
      </c>
      <c r="S137" s="11">
        <f t="shared" si="15"/>
        <v>2.8896E-4</v>
      </c>
      <c r="T137" s="11">
        <v>19</v>
      </c>
      <c r="U137" s="11">
        <v>2</v>
      </c>
      <c r="V137" s="11">
        <v>0</v>
      </c>
      <c r="W137" s="11">
        <v>3</v>
      </c>
      <c r="X137" s="11">
        <f t="shared" si="16"/>
        <v>6</v>
      </c>
    </row>
    <row r="138" spans="1:24" x14ac:dyDescent="0.2">
      <c r="A138" s="9" t="s">
        <v>76</v>
      </c>
      <c r="B138" s="9" t="s">
        <v>77</v>
      </c>
      <c r="C138" s="15">
        <f t="shared" si="11"/>
        <v>5.029109589041096</v>
      </c>
      <c r="D138" s="9">
        <f t="shared" si="12"/>
        <v>7.2130638913013327E-3</v>
      </c>
      <c r="E138" s="10">
        <v>6.2299999999999996E-5</v>
      </c>
      <c r="F138" s="10">
        <v>1.5801000000000001E-4</v>
      </c>
      <c r="G138" s="10">
        <v>1.3103E-4</v>
      </c>
      <c r="H138" s="10">
        <v>7.9419999999999995E-5</v>
      </c>
      <c r="I138" s="10">
        <f t="shared" si="13"/>
        <v>1.0768999999999999E-4</v>
      </c>
      <c r="J138" s="10">
        <v>1</v>
      </c>
      <c r="K138" s="10">
        <v>3.5</v>
      </c>
      <c r="L138" s="10">
        <v>2.5</v>
      </c>
      <c r="M138" s="10">
        <v>1.5</v>
      </c>
      <c r="N138" s="10">
        <f t="shared" si="14"/>
        <v>2.125</v>
      </c>
      <c r="O138" s="11">
        <v>1.571E-5</v>
      </c>
      <c r="P138" s="11">
        <v>2.5760000000000001E-5</v>
      </c>
      <c r="Q138" s="11">
        <v>2.2770000000000001E-5</v>
      </c>
      <c r="R138" s="11">
        <v>0</v>
      </c>
      <c r="S138" s="11">
        <f t="shared" si="15"/>
        <v>2.141333333333333E-5</v>
      </c>
      <c r="T138" s="11">
        <v>0.5</v>
      </c>
      <c r="U138" s="11">
        <v>0.5</v>
      </c>
      <c r="V138" s="11">
        <v>0.5</v>
      </c>
      <c r="W138" s="11">
        <v>0</v>
      </c>
      <c r="X138" s="11">
        <f t="shared" si="16"/>
        <v>0.375</v>
      </c>
    </row>
    <row r="139" spans="1:24" x14ac:dyDescent="0.2">
      <c r="A139" s="9" t="s">
        <v>76</v>
      </c>
      <c r="B139" s="9" t="s">
        <v>110</v>
      </c>
      <c r="C139" s="15">
        <f t="shared" si="11"/>
        <v>5.0288990105230109</v>
      </c>
      <c r="D139" s="9">
        <f t="shared" si="12"/>
        <v>7.2118027471343108E-3</v>
      </c>
      <c r="E139" s="10">
        <v>6.1749999999999997E-5</v>
      </c>
      <c r="F139" s="10">
        <v>1.5660000000000001E-4</v>
      </c>
      <c r="G139" s="10">
        <v>1.2986000000000001E-4</v>
      </c>
      <c r="H139" s="10">
        <v>7.8709999999999997E-5</v>
      </c>
      <c r="I139" s="10">
        <f t="shared" si="13"/>
        <v>1.0673000000000002E-4</v>
      </c>
      <c r="J139" s="10">
        <v>1</v>
      </c>
      <c r="K139" s="10">
        <v>3.5</v>
      </c>
      <c r="L139" s="10">
        <v>2.5</v>
      </c>
      <c r="M139" s="10">
        <v>1.5</v>
      </c>
      <c r="N139" s="10">
        <f t="shared" si="14"/>
        <v>2.125</v>
      </c>
      <c r="O139" s="11">
        <v>1.5569999999999998E-5</v>
      </c>
      <c r="P139" s="11">
        <v>2.5530000000000001E-5</v>
      </c>
      <c r="Q139" s="11">
        <v>2.2569999999999999E-5</v>
      </c>
      <c r="R139" s="11">
        <v>0</v>
      </c>
      <c r="S139" s="11">
        <f t="shared" si="15"/>
        <v>2.1223333333333331E-5</v>
      </c>
      <c r="T139" s="11">
        <v>0.5</v>
      </c>
      <c r="U139" s="11">
        <v>0.5</v>
      </c>
      <c r="V139" s="11">
        <v>0.5</v>
      </c>
      <c r="W139" s="11">
        <v>0</v>
      </c>
      <c r="X139" s="11">
        <f t="shared" si="16"/>
        <v>0.375</v>
      </c>
    </row>
    <row r="140" spans="1:24" x14ac:dyDescent="0.2">
      <c r="A140" s="9" t="s">
        <v>489</v>
      </c>
      <c r="B140" s="9" t="s">
        <v>490</v>
      </c>
      <c r="C140" s="15">
        <f t="shared" si="11"/>
        <v>5.0097776255968345</v>
      </c>
      <c r="D140" s="9">
        <f t="shared" si="12"/>
        <v>1.3211888917104332E-3</v>
      </c>
      <c r="E140" s="10">
        <v>8.7686999999999997E-4</v>
      </c>
      <c r="F140" s="10">
        <v>5.8244999999999998E-4</v>
      </c>
      <c r="G140" s="10">
        <v>5.5325000000000003E-4</v>
      </c>
      <c r="H140" s="10">
        <v>6.2102000000000001E-4</v>
      </c>
      <c r="I140" s="10">
        <f t="shared" si="13"/>
        <v>6.5839749999999997E-4</v>
      </c>
      <c r="J140" s="10">
        <v>24</v>
      </c>
      <c r="K140" s="10">
        <v>22</v>
      </c>
      <c r="L140" s="10">
        <v>18</v>
      </c>
      <c r="M140" s="10">
        <v>20</v>
      </c>
      <c r="N140" s="10">
        <f t="shared" si="14"/>
        <v>21</v>
      </c>
      <c r="O140" s="11">
        <v>2.7633999999999997E-4</v>
      </c>
      <c r="P140" s="11">
        <v>3.021E-5</v>
      </c>
      <c r="Q140" s="11">
        <v>5.3409999999999999E-5</v>
      </c>
      <c r="R140" s="11">
        <v>1.6573E-4</v>
      </c>
      <c r="S140" s="11">
        <f t="shared" si="15"/>
        <v>1.314225E-4</v>
      </c>
      <c r="T140" s="11">
        <v>15</v>
      </c>
      <c r="U140" s="11">
        <v>1</v>
      </c>
      <c r="V140" s="11">
        <v>2</v>
      </c>
      <c r="W140" s="11">
        <v>5</v>
      </c>
      <c r="X140" s="11">
        <f t="shared" si="16"/>
        <v>5.75</v>
      </c>
    </row>
    <row r="141" spans="1:24" x14ac:dyDescent="0.2">
      <c r="A141" s="9" t="s">
        <v>1066</v>
      </c>
      <c r="B141" s="9" t="s">
        <v>1067</v>
      </c>
      <c r="C141" s="15">
        <f t="shared" si="11"/>
        <v>5.0087092363220069</v>
      </c>
      <c r="D141" s="9">
        <f t="shared" si="12"/>
        <v>3.2279667464159917E-2</v>
      </c>
      <c r="E141" s="10">
        <v>1.1922899999999999E-3</v>
      </c>
      <c r="F141" s="10">
        <v>3.6718100000000002E-3</v>
      </c>
      <c r="G141" s="10">
        <v>1.0030200000000001E-3</v>
      </c>
      <c r="H141" s="10">
        <v>2.5332200000000001E-3</v>
      </c>
      <c r="I141" s="10">
        <f t="shared" si="13"/>
        <v>2.1000849999999998E-3</v>
      </c>
      <c r="J141" s="10">
        <v>4</v>
      </c>
      <c r="K141" s="10">
        <v>17</v>
      </c>
      <c r="L141" s="10">
        <v>4</v>
      </c>
      <c r="M141" s="10">
        <v>10</v>
      </c>
      <c r="N141" s="10">
        <f t="shared" si="14"/>
        <v>8.75</v>
      </c>
      <c r="O141" s="11">
        <v>3.0058999999999999E-4</v>
      </c>
      <c r="P141" s="11">
        <v>7.3939000000000003E-4</v>
      </c>
      <c r="Q141" s="11">
        <v>2.1787999999999999E-4</v>
      </c>
      <c r="R141" s="11">
        <v>0</v>
      </c>
      <c r="S141" s="11">
        <f t="shared" si="15"/>
        <v>4.1928666666666664E-4</v>
      </c>
      <c r="T141" s="11">
        <v>2</v>
      </c>
      <c r="U141" s="11">
        <v>3</v>
      </c>
      <c r="V141" s="11">
        <v>1</v>
      </c>
      <c r="W141" s="11">
        <v>0</v>
      </c>
      <c r="X141" s="11">
        <f t="shared" si="16"/>
        <v>1.5</v>
      </c>
    </row>
    <row r="142" spans="1:24" x14ac:dyDescent="0.2">
      <c r="A142" s="9" t="s">
        <v>657</v>
      </c>
      <c r="B142" s="9" t="s">
        <v>658</v>
      </c>
      <c r="C142" s="15">
        <f t="shared" si="11"/>
        <v>4.9909729795225983</v>
      </c>
      <c r="D142" s="9">
        <f t="shared" si="12"/>
        <v>1.2513530863785234E-2</v>
      </c>
      <c r="E142" s="10">
        <v>4.7497000000000001E-4</v>
      </c>
      <c r="F142" s="10">
        <v>1.8531999999999999E-4</v>
      </c>
      <c r="G142" s="10">
        <v>6.1472000000000002E-4</v>
      </c>
      <c r="H142" s="10">
        <v>3.7261E-4</v>
      </c>
      <c r="I142" s="10">
        <f t="shared" si="13"/>
        <v>4.1190500000000001E-4</v>
      </c>
      <c r="J142" s="10">
        <v>13</v>
      </c>
      <c r="K142" s="10">
        <v>7</v>
      </c>
      <c r="L142" s="10">
        <v>20</v>
      </c>
      <c r="M142" s="10">
        <v>12</v>
      </c>
      <c r="N142" s="10">
        <f t="shared" si="14"/>
        <v>13</v>
      </c>
      <c r="O142" s="11">
        <v>1.8422999999999999E-4</v>
      </c>
      <c r="P142" s="11">
        <v>3.021E-5</v>
      </c>
      <c r="Q142" s="11">
        <v>0</v>
      </c>
      <c r="R142" s="11">
        <v>3.3149999999999999E-5</v>
      </c>
      <c r="S142" s="11">
        <f t="shared" si="15"/>
        <v>8.2529999999999998E-5</v>
      </c>
      <c r="T142" s="11">
        <v>10</v>
      </c>
      <c r="U142" s="11">
        <v>1</v>
      </c>
      <c r="V142" s="11">
        <v>0</v>
      </c>
      <c r="W142" s="11">
        <v>1</v>
      </c>
      <c r="X142" s="11">
        <f t="shared" si="16"/>
        <v>3</v>
      </c>
    </row>
    <row r="143" spans="1:24" x14ac:dyDescent="0.2">
      <c r="A143" s="9" t="s">
        <v>273</v>
      </c>
      <c r="B143" s="9" t="s">
        <v>274</v>
      </c>
      <c r="C143" s="15">
        <f t="shared" si="11"/>
        <v>4.9564763521977557</v>
      </c>
      <c r="D143" s="9">
        <f t="shared" si="12"/>
        <v>1.4999942048234227E-3</v>
      </c>
      <c r="E143" s="10">
        <v>4.0562999999999997E-3</v>
      </c>
      <c r="F143" s="10">
        <v>2.09947E-3</v>
      </c>
      <c r="G143" s="10">
        <v>3.6561100000000002E-3</v>
      </c>
      <c r="H143" s="10">
        <v>4.4322399999999996E-3</v>
      </c>
      <c r="I143" s="10">
        <f t="shared" si="13"/>
        <v>3.5610299999999998E-3</v>
      </c>
      <c r="J143" s="10">
        <v>28</v>
      </c>
      <c r="K143" s="10">
        <v>20</v>
      </c>
      <c r="L143" s="10">
        <v>30</v>
      </c>
      <c r="M143" s="10">
        <v>36</v>
      </c>
      <c r="N143" s="10">
        <f t="shared" si="14"/>
        <v>28.5</v>
      </c>
      <c r="O143" s="11">
        <v>8.7655000000000003E-4</v>
      </c>
      <c r="P143" s="11">
        <v>5.9891999999999996E-4</v>
      </c>
      <c r="Q143" s="11">
        <v>7.4124E-4</v>
      </c>
      <c r="R143" s="11">
        <v>6.5713000000000002E-4</v>
      </c>
      <c r="S143" s="11">
        <f t="shared" si="15"/>
        <v>7.1846000000000008E-4</v>
      </c>
      <c r="T143" s="11">
        <v>12</v>
      </c>
      <c r="U143" s="11">
        <v>5</v>
      </c>
      <c r="V143" s="11">
        <v>7</v>
      </c>
      <c r="W143" s="11">
        <v>5</v>
      </c>
      <c r="X143" s="11">
        <f t="shared" si="16"/>
        <v>7.25</v>
      </c>
    </row>
    <row r="144" spans="1:24" x14ac:dyDescent="0.2">
      <c r="A144" s="9" t="s">
        <v>830</v>
      </c>
      <c r="B144" s="9" t="s">
        <v>831</v>
      </c>
      <c r="C144" s="15">
        <f t="shared" si="11"/>
        <v>4.94828589330469</v>
      </c>
      <c r="D144" s="9">
        <f t="shared" si="12"/>
        <v>1.2661085182900265E-3</v>
      </c>
      <c r="E144" s="10">
        <v>4.4313000000000002E-4</v>
      </c>
      <c r="F144" s="10">
        <v>6.4218999999999995E-4</v>
      </c>
      <c r="G144" s="10">
        <v>3.7278000000000002E-4</v>
      </c>
      <c r="H144" s="10">
        <v>7.5319000000000004E-4</v>
      </c>
      <c r="I144" s="10">
        <f t="shared" si="13"/>
        <v>5.5282249999999997E-4</v>
      </c>
      <c r="J144" s="10">
        <v>2</v>
      </c>
      <c r="K144" s="10">
        <v>4</v>
      </c>
      <c r="L144" s="10">
        <v>2</v>
      </c>
      <c r="M144" s="10">
        <v>4</v>
      </c>
      <c r="N144" s="10">
        <f t="shared" si="14"/>
        <v>3</v>
      </c>
      <c r="O144" s="11">
        <v>1.1171999999999999E-4</v>
      </c>
      <c r="P144" s="11">
        <v>0</v>
      </c>
      <c r="Q144" s="11">
        <v>0</v>
      </c>
      <c r="R144" s="11">
        <v>0</v>
      </c>
      <c r="S144" s="11">
        <f t="shared" si="15"/>
        <v>1.1171999999999999E-4</v>
      </c>
      <c r="T144" s="11">
        <v>1</v>
      </c>
      <c r="U144" s="11">
        <v>0</v>
      </c>
      <c r="V144" s="11">
        <v>0</v>
      </c>
      <c r="W144" s="11">
        <v>0</v>
      </c>
      <c r="X144" s="11">
        <f t="shared" si="16"/>
        <v>0.25</v>
      </c>
    </row>
    <row r="145" spans="1:24" x14ac:dyDescent="0.2">
      <c r="A145" s="9" t="s">
        <v>818</v>
      </c>
      <c r="B145" s="9" t="s">
        <v>819</v>
      </c>
      <c r="C145" s="15">
        <f t="shared" si="11"/>
        <v>4.9138512630092581</v>
      </c>
      <c r="D145" s="9">
        <f t="shared" si="12"/>
        <v>5.5829405205206056E-4</v>
      </c>
      <c r="E145" s="10">
        <v>1.49968E-3</v>
      </c>
      <c r="F145" s="10">
        <v>1.16909E-3</v>
      </c>
      <c r="G145" s="10">
        <v>1.46441E-3</v>
      </c>
      <c r="H145" s="10">
        <v>8.7790000000000003E-4</v>
      </c>
      <c r="I145" s="10">
        <f t="shared" si="13"/>
        <v>1.2527700000000001E-3</v>
      </c>
      <c r="J145" s="10">
        <v>13.573529411764707</v>
      </c>
      <c r="K145" s="10">
        <v>14.602739726027398</v>
      </c>
      <c r="L145" s="10">
        <v>15.755395683453239</v>
      </c>
      <c r="M145" s="10">
        <v>9.3495145631067977</v>
      </c>
      <c r="N145" s="10">
        <f t="shared" si="14"/>
        <v>13.320294846088036</v>
      </c>
      <c r="O145" s="11">
        <v>2.9754E-4</v>
      </c>
      <c r="P145" s="11">
        <v>2.1155999999999999E-4</v>
      </c>
      <c r="Q145" s="11">
        <v>2.5574000000000001E-4</v>
      </c>
      <c r="R145" s="11">
        <v>0</v>
      </c>
      <c r="S145" s="11">
        <f t="shared" si="15"/>
        <v>2.5494666666666662E-4</v>
      </c>
      <c r="T145" s="11">
        <v>5.3409090909090908</v>
      </c>
      <c r="U145" s="11">
        <v>2.3157894736842102</v>
      </c>
      <c r="V145" s="11">
        <v>3.1666666666666665</v>
      </c>
      <c r="W145" s="11">
        <v>0</v>
      </c>
      <c r="X145" s="11">
        <f t="shared" si="16"/>
        <v>2.7058413078149917</v>
      </c>
    </row>
    <row r="146" spans="1:24" x14ac:dyDescent="0.2">
      <c r="A146" s="9" t="s">
        <v>577</v>
      </c>
      <c r="B146" s="9" t="s">
        <v>578</v>
      </c>
      <c r="C146" s="15">
        <f t="shared" si="11"/>
        <v>4.7911049857148615</v>
      </c>
      <c r="D146" s="9">
        <f t="shared" si="12"/>
        <v>1.9556684260688108E-2</v>
      </c>
      <c r="E146" s="10">
        <v>3.7792899999999998E-3</v>
      </c>
      <c r="F146" s="10">
        <v>2.4342600000000002E-3</v>
      </c>
      <c r="G146" s="10">
        <v>1.88405E-3</v>
      </c>
      <c r="H146" s="10">
        <v>1.4274999999999999E-3</v>
      </c>
      <c r="I146" s="10">
        <f t="shared" si="13"/>
        <v>2.381275E-3</v>
      </c>
      <c r="J146" s="10">
        <v>27</v>
      </c>
      <c r="K146" s="10">
        <v>24</v>
      </c>
      <c r="L146" s="10">
        <v>16</v>
      </c>
      <c r="M146" s="10">
        <v>12</v>
      </c>
      <c r="N146" s="10">
        <f t="shared" si="14"/>
        <v>19.75</v>
      </c>
      <c r="O146" s="11">
        <v>1.41157E-3</v>
      </c>
      <c r="P146" s="11">
        <v>3.4720999999999998E-4</v>
      </c>
      <c r="Q146" s="11">
        <v>1.0231E-4</v>
      </c>
      <c r="R146" s="11">
        <v>1.2699E-4</v>
      </c>
      <c r="S146" s="11">
        <f t="shared" si="15"/>
        <v>4.9701999999999993E-4</v>
      </c>
      <c r="T146" s="11">
        <v>20</v>
      </c>
      <c r="U146" s="11">
        <v>3</v>
      </c>
      <c r="V146" s="11">
        <v>1</v>
      </c>
      <c r="W146" s="11">
        <v>1</v>
      </c>
      <c r="X146" s="11">
        <f t="shared" si="16"/>
        <v>6.25</v>
      </c>
    </row>
    <row r="147" spans="1:24" x14ac:dyDescent="0.2">
      <c r="A147" s="9" t="s">
        <v>866</v>
      </c>
      <c r="B147" s="9" t="s">
        <v>867</v>
      </c>
      <c r="C147" s="15">
        <f t="shared" si="11"/>
        <v>4.729357378249726</v>
      </c>
      <c r="D147" s="9">
        <f t="shared" si="12"/>
        <v>1.261949443956872E-3</v>
      </c>
      <c r="E147" s="10">
        <v>1.9316E-4</v>
      </c>
      <c r="F147" s="10">
        <v>3.0991999999999999E-4</v>
      </c>
      <c r="G147" s="10">
        <v>3.2498999999999999E-4</v>
      </c>
      <c r="H147" s="10">
        <v>2.052E-4</v>
      </c>
      <c r="I147" s="10">
        <f t="shared" si="13"/>
        <v>2.5831749999999999E-4</v>
      </c>
      <c r="J147" s="10">
        <v>4</v>
      </c>
      <c r="K147" s="10">
        <v>8.8571428571428577</v>
      </c>
      <c r="L147" s="10">
        <v>8</v>
      </c>
      <c r="M147" s="10">
        <v>5</v>
      </c>
      <c r="N147" s="10">
        <f t="shared" si="14"/>
        <v>6.4642857142857144</v>
      </c>
      <c r="O147" s="11">
        <v>4.8699999999999998E-5</v>
      </c>
      <c r="P147" s="11">
        <v>7.9859999999999998E-5</v>
      </c>
      <c r="Q147" s="11">
        <v>3.5299999999999997E-5</v>
      </c>
      <c r="R147" s="11">
        <v>0</v>
      </c>
      <c r="S147" s="11">
        <f t="shared" si="15"/>
        <v>5.4619999999999995E-5</v>
      </c>
      <c r="T147" s="11">
        <v>2</v>
      </c>
      <c r="U147" s="11">
        <v>2</v>
      </c>
      <c r="V147" s="11">
        <v>1</v>
      </c>
      <c r="W147" s="11">
        <v>0</v>
      </c>
      <c r="X147" s="11">
        <f t="shared" si="16"/>
        <v>1.25</v>
      </c>
    </row>
    <row r="148" spans="1:24" x14ac:dyDescent="0.2">
      <c r="A148" s="9" t="s">
        <v>183</v>
      </c>
      <c r="B148" s="9" t="s">
        <v>184</v>
      </c>
      <c r="C148" s="15">
        <f t="shared" si="11"/>
        <v>4.7210085760325295</v>
      </c>
      <c r="D148" s="9">
        <f t="shared" si="12"/>
        <v>2.0077592302742822E-2</v>
      </c>
      <c r="E148" s="10">
        <v>6.8546000000000004E-4</v>
      </c>
      <c r="F148" s="10">
        <v>2.42829E-3</v>
      </c>
      <c r="G148" s="10">
        <v>1.15329E-3</v>
      </c>
      <c r="H148" s="10">
        <v>1.55346E-3</v>
      </c>
      <c r="I148" s="10">
        <f t="shared" si="13"/>
        <v>1.4551249999999998E-3</v>
      </c>
      <c r="J148" s="10">
        <v>4.5</v>
      </c>
      <c r="K148" s="10">
        <v>22</v>
      </c>
      <c r="L148" s="10">
        <v>9</v>
      </c>
      <c r="M148" s="10">
        <v>12</v>
      </c>
      <c r="N148" s="10">
        <f t="shared" si="14"/>
        <v>11.875</v>
      </c>
      <c r="O148" s="11">
        <v>5.7603999999999999E-4</v>
      </c>
      <c r="P148" s="11">
        <v>1.2595E-4</v>
      </c>
      <c r="Q148" s="11">
        <v>2.2268E-4</v>
      </c>
      <c r="R148" s="11">
        <v>0</v>
      </c>
      <c r="S148" s="11">
        <f t="shared" si="15"/>
        <v>3.0822333333333337E-4</v>
      </c>
      <c r="T148" s="11">
        <v>7.5</v>
      </c>
      <c r="U148" s="11">
        <v>1</v>
      </c>
      <c r="V148" s="11">
        <v>2</v>
      </c>
      <c r="W148" s="11">
        <v>0</v>
      </c>
      <c r="X148" s="11">
        <f t="shared" si="16"/>
        <v>2.625</v>
      </c>
    </row>
    <row r="149" spans="1:24" x14ac:dyDescent="0.2">
      <c r="A149" s="9" t="s">
        <v>597</v>
      </c>
      <c r="B149" s="9" t="s">
        <v>598</v>
      </c>
      <c r="C149" s="15">
        <f t="shared" si="11"/>
        <v>4.717229364411871</v>
      </c>
      <c r="D149" s="9">
        <f t="shared" si="12"/>
        <v>3.6836400229996718E-3</v>
      </c>
      <c r="E149" s="10">
        <v>4.9521000000000005E-4</v>
      </c>
      <c r="F149" s="10">
        <v>2.3922E-4</v>
      </c>
      <c r="G149" s="10">
        <v>5.5546000000000002E-4</v>
      </c>
      <c r="H149" s="10">
        <v>2.8057000000000001E-4</v>
      </c>
      <c r="I149" s="10">
        <f t="shared" si="13"/>
        <v>3.9261500000000002E-4</v>
      </c>
      <c r="J149" s="10">
        <v>6</v>
      </c>
      <c r="K149" s="10">
        <v>4</v>
      </c>
      <c r="L149" s="10">
        <v>8</v>
      </c>
      <c r="M149" s="10">
        <v>4</v>
      </c>
      <c r="N149" s="10">
        <f t="shared" si="14"/>
        <v>5.5</v>
      </c>
      <c r="O149" s="11">
        <v>8.3230000000000001E-5</v>
      </c>
      <c r="P149" s="11">
        <v>0</v>
      </c>
      <c r="Q149" s="11">
        <v>0</v>
      </c>
      <c r="R149" s="11">
        <v>0</v>
      </c>
      <c r="S149" s="11">
        <f t="shared" si="15"/>
        <v>8.3230000000000001E-5</v>
      </c>
      <c r="T149" s="11">
        <v>2</v>
      </c>
      <c r="U149" s="11">
        <v>0</v>
      </c>
      <c r="V149" s="11">
        <v>0</v>
      </c>
      <c r="W149" s="11">
        <v>0</v>
      </c>
      <c r="X149" s="11">
        <f t="shared" si="16"/>
        <v>0.5</v>
      </c>
    </row>
    <row r="150" spans="1:24" x14ac:dyDescent="0.2">
      <c r="A150" s="9" t="s">
        <v>1068</v>
      </c>
      <c r="B150" s="9" t="s">
        <v>1069</v>
      </c>
      <c r="C150" s="15">
        <f t="shared" si="11"/>
        <v>4.6818798011748752</v>
      </c>
      <c r="D150" s="9">
        <f t="shared" si="12"/>
        <v>1.0659639185450327E-2</v>
      </c>
      <c r="E150" s="10">
        <v>8.7779999999999998E-4</v>
      </c>
      <c r="F150" s="10">
        <v>1.3993499999999999E-3</v>
      </c>
      <c r="G150" s="10">
        <v>5.9075999999999996E-4</v>
      </c>
      <c r="H150" s="10">
        <v>4.4760999999999998E-4</v>
      </c>
      <c r="I150" s="10">
        <f t="shared" si="13"/>
        <v>8.2887999999999994E-4</v>
      </c>
      <c r="J150" s="10">
        <v>5</v>
      </c>
      <c r="K150" s="10">
        <v>11</v>
      </c>
      <c r="L150" s="10">
        <v>4</v>
      </c>
      <c r="M150" s="10">
        <v>3</v>
      </c>
      <c r="N150" s="10">
        <f t="shared" si="14"/>
        <v>5.75</v>
      </c>
      <c r="O150" s="11">
        <v>1.7704E-4</v>
      </c>
      <c r="P150" s="11">
        <v>0</v>
      </c>
      <c r="Q150" s="11">
        <v>0</v>
      </c>
      <c r="R150" s="11">
        <v>0</v>
      </c>
      <c r="S150" s="11">
        <f t="shared" si="15"/>
        <v>1.7704E-4</v>
      </c>
      <c r="T150" s="11">
        <v>2</v>
      </c>
      <c r="U150" s="11">
        <v>0</v>
      </c>
      <c r="V150" s="11">
        <v>0</v>
      </c>
      <c r="W150" s="11">
        <v>0</v>
      </c>
      <c r="X150" s="11">
        <f t="shared" si="16"/>
        <v>0.5</v>
      </c>
    </row>
    <row r="151" spans="1:24" x14ac:dyDescent="0.2">
      <c r="A151" s="9" t="s">
        <v>896</v>
      </c>
      <c r="B151" s="9" t="s">
        <v>897</v>
      </c>
      <c r="C151" s="15">
        <f t="shared" si="11"/>
        <v>4.6748883799141829</v>
      </c>
      <c r="D151" s="9">
        <f t="shared" si="12"/>
        <v>2.0651645710018148E-2</v>
      </c>
      <c r="E151" s="10">
        <v>1.91226E-3</v>
      </c>
      <c r="F151" s="10">
        <v>7.6981E-4</v>
      </c>
      <c r="G151" s="10">
        <v>7.1496999999999999E-4</v>
      </c>
      <c r="H151" s="10">
        <v>9.0286000000000001E-4</v>
      </c>
      <c r="I151" s="10">
        <f t="shared" si="13"/>
        <v>1.0749749999999999E-3</v>
      </c>
      <c r="J151" s="10">
        <v>9</v>
      </c>
      <c r="K151" s="10">
        <v>5</v>
      </c>
      <c r="L151" s="10">
        <v>4</v>
      </c>
      <c r="M151" s="10">
        <v>5</v>
      </c>
      <c r="N151" s="10">
        <f t="shared" si="14"/>
        <v>5.75</v>
      </c>
      <c r="O151" s="11">
        <v>3.2140000000000001E-4</v>
      </c>
      <c r="P151" s="11">
        <v>1.7568E-4</v>
      </c>
      <c r="Q151" s="11">
        <v>0</v>
      </c>
      <c r="R151" s="11">
        <v>1.9275999999999999E-4</v>
      </c>
      <c r="S151" s="11">
        <f t="shared" si="15"/>
        <v>2.2994666666666664E-4</v>
      </c>
      <c r="T151" s="11">
        <v>3</v>
      </c>
      <c r="U151" s="11">
        <v>1</v>
      </c>
      <c r="V151" s="11">
        <v>0</v>
      </c>
      <c r="W151" s="11">
        <v>1</v>
      </c>
      <c r="X151" s="11">
        <f t="shared" si="16"/>
        <v>1.25</v>
      </c>
    </row>
    <row r="152" spans="1:24" x14ac:dyDescent="0.2">
      <c r="A152" s="9" t="s">
        <v>738</v>
      </c>
      <c r="B152" s="9" t="s">
        <v>739</v>
      </c>
      <c r="C152" s="15">
        <f t="shared" si="11"/>
        <v>4.6394407830974993</v>
      </c>
      <c r="D152" s="9">
        <f t="shared" si="12"/>
        <v>6.4077777350002203E-3</v>
      </c>
      <c r="E152" s="10">
        <v>5.8472999999999999E-4</v>
      </c>
      <c r="F152" s="10">
        <v>2.7238000000000002E-4</v>
      </c>
      <c r="G152" s="10">
        <v>7.0271999999999999E-4</v>
      </c>
      <c r="H152" s="10">
        <v>3.5495999999999998E-4</v>
      </c>
      <c r="I152" s="10">
        <f t="shared" si="13"/>
        <v>4.786975E-4</v>
      </c>
      <c r="J152" s="10">
        <v>7</v>
      </c>
      <c r="K152" s="10">
        <v>4.5</v>
      </c>
      <c r="L152" s="10">
        <v>10</v>
      </c>
      <c r="M152" s="10">
        <v>5</v>
      </c>
      <c r="N152" s="10">
        <f t="shared" si="14"/>
        <v>6.625</v>
      </c>
      <c r="O152" s="11">
        <v>8.4240000000000007E-5</v>
      </c>
      <c r="P152" s="11">
        <v>0</v>
      </c>
      <c r="Q152" s="11">
        <v>1.2212E-4</v>
      </c>
      <c r="R152" s="11">
        <v>0</v>
      </c>
      <c r="S152" s="11">
        <f t="shared" si="15"/>
        <v>1.0318E-4</v>
      </c>
      <c r="T152" s="11">
        <v>2</v>
      </c>
      <c r="U152" s="11">
        <v>0</v>
      </c>
      <c r="V152" s="11">
        <v>2</v>
      </c>
      <c r="W152" s="11">
        <v>0</v>
      </c>
      <c r="X152" s="11">
        <f t="shared" si="16"/>
        <v>1</v>
      </c>
    </row>
    <row r="153" spans="1:24" x14ac:dyDescent="0.2">
      <c r="A153" s="9" t="s">
        <v>812</v>
      </c>
      <c r="B153" s="9" t="s">
        <v>813</v>
      </c>
      <c r="C153" s="15">
        <f t="shared" si="11"/>
        <v>4.6288929368903506</v>
      </c>
      <c r="D153" s="9">
        <f t="shared" si="12"/>
        <v>2.6137298992460105E-3</v>
      </c>
      <c r="E153" s="10">
        <v>5.1150999999999996E-4</v>
      </c>
      <c r="F153" s="10">
        <v>3.7064999999999998E-4</v>
      </c>
      <c r="G153" s="10">
        <v>2.1515E-4</v>
      </c>
      <c r="H153" s="10">
        <v>4.7817999999999998E-4</v>
      </c>
      <c r="I153" s="10">
        <f t="shared" si="13"/>
        <v>3.9387249999999993E-4</v>
      </c>
      <c r="J153" s="10">
        <v>10</v>
      </c>
      <c r="K153" s="10">
        <v>10</v>
      </c>
      <c r="L153" s="10">
        <v>5</v>
      </c>
      <c r="M153" s="10">
        <v>11</v>
      </c>
      <c r="N153" s="10">
        <f t="shared" si="14"/>
        <v>9</v>
      </c>
      <c r="O153" s="11">
        <v>7.737E-5</v>
      </c>
      <c r="P153" s="11">
        <v>0</v>
      </c>
      <c r="Q153" s="11">
        <v>0</v>
      </c>
      <c r="R153" s="11">
        <v>9.2810000000000001E-5</v>
      </c>
      <c r="S153" s="11">
        <f t="shared" si="15"/>
        <v>8.509E-5</v>
      </c>
      <c r="T153" s="11">
        <v>3</v>
      </c>
      <c r="U153" s="11">
        <v>0</v>
      </c>
      <c r="V153" s="11">
        <v>0</v>
      </c>
      <c r="W153" s="11">
        <v>2</v>
      </c>
      <c r="X153" s="11">
        <f t="shared" si="16"/>
        <v>1.25</v>
      </c>
    </row>
    <row r="154" spans="1:24" x14ac:dyDescent="0.2">
      <c r="A154" s="9" t="s">
        <v>834</v>
      </c>
      <c r="B154" s="9" t="s">
        <v>835</v>
      </c>
      <c r="C154" s="15">
        <f t="shared" si="11"/>
        <v>4.6015638462864041</v>
      </c>
      <c r="D154" s="9">
        <f t="shared" si="12"/>
        <v>1.2616249763535894E-3</v>
      </c>
      <c r="E154" s="10">
        <v>6.9054000000000001E-4</v>
      </c>
      <c r="F154" s="10">
        <v>6.6717000000000002E-4</v>
      </c>
      <c r="G154" s="10">
        <v>3.8727999999999999E-4</v>
      </c>
      <c r="H154" s="10">
        <v>3.9124E-4</v>
      </c>
      <c r="I154" s="10">
        <f t="shared" si="13"/>
        <v>5.3405750000000006E-4</v>
      </c>
      <c r="J154" s="10">
        <v>6</v>
      </c>
      <c r="K154" s="10">
        <v>8</v>
      </c>
      <c r="L154" s="10">
        <v>4</v>
      </c>
      <c r="M154" s="10">
        <v>4</v>
      </c>
      <c r="N154" s="10">
        <f t="shared" si="14"/>
        <v>5.5</v>
      </c>
      <c r="O154" s="11">
        <v>1.1606E-4</v>
      </c>
      <c r="P154" s="11">
        <v>0</v>
      </c>
      <c r="Q154" s="11">
        <v>0</v>
      </c>
      <c r="R154" s="11">
        <v>0</v>
      </c>
      <c r="S154" s="11">
        <f t="shared" si="15"/>
        <v>1.1606E-4</v>
      </c>
      <c r="T154" s="11">
        <v>2</v>
      </c>
      <c r="U154" s="11">
        <v>0</v>
      </c>
      <c r="V154" s="11">
        <v>0</v>
      </c>
      <c r="W154" s="11">
        <v>0</v>
      </c>
      <c r="X154" s="11">
        <f t="shared" si="16"/>
        <v>0.5</v>
      </c>
    </row>
    <row r="155" spans="1:24" x14ac:dyDescent="0.2">
      <c r="A155" s="9" t="s">
        <v>551</v>
      </c>
      <c r="B155" s="9" t="s">
        <v>552</v>
      </c>
      <c r="C155" s="15">
        <f t="shared" si="11"/>
        <v>4.5767025911488197</v>
      </c>
      <c r="D155" s="9">
        <f t="shared" si="12"/>
        <v>2.175960809402902E-2</v>
      </c>
      <c r="E155" s="10">
        <v>1.7299000000000001E-4</v>
      </c>
      <c r="F155" s="10">
        <v>1.8803E-4</v>
      </c>
      <c r="G155" s="10">
        <v>3.6382999999999999E-4</v>
      </c>
      <c r="H155" s="10">
        <v>7.3510000000000006E-5</v>
      </c>
      <c r="I155" s="10">
        <f t="shared" si="13"/>
        <v>1.9959000000000001E-4</v>
      </c>
      <c r="J155" s="10">
        <v>2</v>
      </c>
      <c r="K155" s="10">
        <v>3</v>
      </c>
      <c r="L155" s="10">
        <v>5</v>
      </c>
      <c r="M155" s="10">
        <v>1</v>
      </c>
      <c r="N155" s="10">
        <f t="shared" si="14"/>
        <v>2.75</v>
      </c>
      <c r="O155" s="11">
        <v>4.3609999999999998E-5</v>
      </c>
      <c r="P155" s="11">
        <v>0</v>
      </c>
      <c r="Q155" s="11">
        <v>0</v>
      </c>
      <c r="R155" s="11">
        <v>0</v>
      </c>
      <c r="S155" s="11">
        <f t="shared" si="15"/>
        <v>4.3609999999999998E-5</v>
      </c>
      <c r="T155" s="11">
        <v>1</v>
      </c>
      <c r="U155" s="11">
        <v>0</v>
      </c>
      <c r="V155" s="11">
        <v>0</v>
      </c>
      <c r="W155" s="11">
        <v>0</v>
      </c>
      <c r="X155" s="11">
        <f t="shared" si="16"/>
        <v>0.25</v>
      </c>
    </row>
    <row r="156" spans="1:24" x14ac:dyDescent="0.2">
      <c r="A156" s="12" t="s">
        <v>1625</v>
      </c>
      <c r="B156" s="9" t="s">
        <v>795</v>
      </c>
      <c r="C156" s="15">
        <f t="shared" si="11"/>
        <v>4.5426581680830971</v>
      </c>
      <c r="D156" s="9">
        <f t="shared" si="12"/>
        <v>2.3800565865414364E-2</v>
      </c>
      <c r="E156" s="10">
        <v>9.1060000000000002E-4</v>
      </c>
      <c r="F156" s="10">
        <v>4.5230999999999998E-4</v>
      </c>
      <c r="G156" s="10">
        <v>2.6928E-4</v>
      </c>
      <c r="H156" s="10">
        <v>2.9208000000000001E-4</v>
      </c>
      <c r="I156" s="10">
        <f t="shared" si="13"/>
        <v>4.8106750000000002E-4</v>
      </c>
      <c r="J156" s="10">
        <v>9.5384615384615383</v>
      </c>
      <c r="K156" s="10">
        <v>6.5384615384615392</v>
      </c>
      <c r="L156" s="10">
        <v>3.3529411764705883</v>
      </c>
      <c r="M156" s="10">
        <v>3.6</v>
      </c>
      <c r="N156" s="10">
        <f t="shared" si="14"/>
        <v>5.7574660633484163</v>
      </c>
      <c r="O156" s="11">
        <v>1.059E-4</v>
      </c>
      <c r="P156" s="11">
        <v>0</v>
      </c>
      <c r="Q156" s="11">
        <v>0</v>
      </c>
      <c r="R156" s="11">
        <v>0</v>
      </c>
      <c r="S156" s="11">
        <f t="shared" si="15"/>
        <v>1.059E-4</v>
      </c>
      <c r="T156" s="11">
        <v>2.2000000000000002</v>
      </c>
      <c r="U156" s="11">
        <v>0</v>
      </c>
      <c r="V156" s="11">
        <v>0</v>
      </c>
      <c r="W156" s="11">
        <v>0</v>
      </c>
      <c r="X156" s="11">
        <f t="shared" si="16"/>
        <v>0.55000000000000004</v>
      </c>
    </row>
    <row r="157" spans="1:24" x14ac:dyDescent="0.2">
      <c r="A157" s="9" t="s">
        <v>920</v>
      </c>
      <c r="B157" s="9" t="s">
        <v>921</v>
      </c>
      <c r="C157" s="15">
        <f t="shared" si="11"/>
        <v>4.5389584605986562</v>
      </c>
      <c r="D157" s="9">
        <f t="shared" si="12"/>
        <v>3.3135726543977097E-4</v>
      </c>
      <c r="E157" s="10">
        <v>6.7186999999999998E-4</v>
      </c>
      <c r="F157" s="10">
        <v>9.7369999999999998E-4</v>
      </c>
      <c r="G157" s="10">
        <v>5.6521000000000002E-4</v>
      </c>
      <c r="H157" s="10">
        <v>7.6132999999999995E-4</v>
      </c>
      <c r="I157" s="10">
        <f t="shared" si="13"/>
        <v>7.4302750000000001E-4</v>
      </c>
      <c r="J157" s="10">
        <v>3</v>
      </c>
      <c r="K157" s="10">
        <v>6</v>
      </c>
      <c r="L157" s="10">
        <v>3</v>
      </c>
      <c r="M157" s="10">
        <v>4</v>
      </c>
      <c r="N157" s="10">
        <f t="shared" si="14"/>
        <v>4</v>
      </c>
      <c r="O157" s="11">
        <v>0</v>
      </c>
      <c r="P157" s="11">
        <v>0</v>
      </c>
      <c r="Q157" s="11">
        <v>1.6369999999999999E-4</v>
      </c>
      <c r="R157" s="11">
        <v>0</v>
      </c>
      <c r="S157" s="11">
        <f t="shared" si="15"/>
        <v>1.6369999999999999E-4</v>
      </c>
      <c r="T157" s="11">
        <v>0</v>
      </c>
      <c r="U157" s="11">
        <v>0</v>
      </c>
      <c r="V157" s="11">
        <v>1</v>
      </c>
      <c r="W157" s="11">
        <v>0</v>
      </c>
      <c r="X157" s="11">
        <f t="shared" si="16"/>
        <v>0.25</v>
      </c>
    </row>
    <row r="158" spans="1:24" x14ac:dyDescent="0.2">
      <c r="A158" s="9" t="s">
        <v>665</v>
      </c>
      <c r="B158" s="9" t="s">
        <v>666</v>
      </c>
      <c r="C158" s="15">
        <f t="shared" si="11"/>
        <v>4.5337277197295629</v>
      </c>
      <c r="D158" s="9">
        <f t="shared" si="12"/>
        <v>8.5080265155386969E-3</v>
      </c>
      <c r="E158" s="10">
        <v>2.5814000000000002E-4</v>
      </c>
      <c r="F158" s="10">
        <v>7.4821999999999996E-4</v>
      </c>
      <c r="G158" s="10">
        <v>3.8004E-4</v>
      </c>
      <c r="H158" s="10">
        <v>3.8392999999999999E-4</v>
      </c>
      <c r="I158" s="10">
        <f t="shared" si="13"/>
        <v>4.4258249999999997E-4</v>
      </c>
      <c r="J158" s="10">
        <v>4</v>
      </c>
      <c r="K158" s="10">
        <v>16</v>
      </c>
      <c r="L158" s="10">
        <v>7</v>
      </c>
      <c r="M158" s="10">
        <v>7</v>
      </c>
      <c r="N158" s="10">
        <f t="shared" si="14"/>
        <v>8.5</v>
      </c>
      <c r="O158" s="11">
        <v>9.7620000000000004E-5</v>
      </c>
      <c r="P158" s="11">
        <v>0</v>
      </c>
      <c r="Q158" s="11">
        <v>0</v>
      </c>
      <c r="R158" s="11">
        <v>0</v>
      </c>
      <c r="S158" s="11">
        <f t="shared" si="15"/>
        <v>9.7620000000000004E-5</v>
      </c>
      <c r="T158" s="11">
        <v>3</v>
      </c>
      <c r="U158" s="11">
        <v>0</v>
      </c>
      <c r="V158" s="11">
        <v>0</v>
      </c>
      <c r="W158" s="11">
        <v>0</v>
      </c>
      <c r="X158" s="11">
        <f t="shared" si="16"/>
        <v>0.75</v>
      </c>
    </row>
    <row r="159" spans="1:24" x14ac:dyDescent="0.2">
      <c r="A159" s="9" t="s">
        <v>744</v>
      </c>
      <c r="B159" s="9" t="s">
        <v>745</v>
      </c>
      <c r="C159" s="15">
        <f t="shared" si="11"/>
        <v>4.5197342170597627</v>
      </c>
      <c r="D159" s="9">
        <f t="shared" si="12"/>
        <v>6.28658106787079E-4</v>
      </c>
      <c r="E159" s="10">
        <v>8.8153999999999999E-4</v>
      </c>
      <c r="F159" s="10">
        <v>5.3231000000000003E-4</v>
      </c>
      <c r="G159" s="10">
        <v>6.1799000000000001E-4</v>
      </c>
      <c r="H159" s="10">
        <v>6.8674999999999997E-4</v>
      </c>
      <c r="I159" s="10">
        <f t="shared" si="13"/>
        <v>6.7964749999999997E-4</v>
      </c>
      <c r="J159" s="10">
        <v>12</v>
      </c>
      <c r="K159" s="10">
        <v>10</v>
      </c>
      <c r="L159" s="10">
        <v>10</v>
      </c>
      <c r="M159" s="10">
        <v>11</v>
      </c>
      <c r="N159" s="10">
        <f t="shared" si="14"/>
        <v>10.75</v>
      </c>
      <c r="O159" s="11">
        <v>2.2225000000000001E-4</v>
      </c>
      <c r="P159" s="11">
        <v>1.2148E-4</v>
      </c>
      <c r="Q159" s="11">
        <v>1.0739E-4</v>
      </c>
      <c r="R159" s="11">
        <v>0</v>
      </c>
      <c r="S159" s="11">
        <f t="shared" si="15"/>
        <v>1.5037333333333333E-4</v>
      </c>
      <c r="T159" s="11">
        <v>6</v>
      </c>
      <c r="U159" s="11">
        <v>2</v>
      </c>
      <c r="V159" s="11">
        <v>2</v>
      </c>
      <c r="W159" s="11">
        <v>0</v>
      </c>
      <c r="X159" s="11">
        <f t="shared" si="16"/>
        <v>2.5</v>
      </c>
    </row>
    <row r="160" spans="1:24" x14ac:dyDescent="0.2">
      <c r="A160" s="9" t="s">
        <v>131</v>
      </c>
      <c r="B160" s="9" t="s">
        <v>132</v>
      </c>
      <c r="C160" s="15">
        <f t="shared" si="11"/>
        <v>4.3771308390524677</v>
      </c>
      <c r="D160" s="9">
        <f t="shared" si="12"/>
        <v>7.9756419311137217E-5</v>
      </c>
      <c r="E160" s="10">
        <v>1.1551700000000001E-3</v>
      </c>
      <c r="F160" s="10">
        <v>1.08818E-3</v>
      </c>
      <c r="G160" s="10">
        <v>1.49008E-3</v>
      </c>
      <c r="H160" s="10">
        <v>1.40716E-3</v>
      </c>
      <c r="I160" s="10">
        <f t="shared" si="13"/>
        <v>1.2851474999999999E-3</v>
      </c>
      <c r="J160" s="10">
        <v>30</v>
      </c>
      <c r="K160" s="10">
        <v>39</v>
      </c>
      <c r="L160" s="10">
        <v>46</v>
      </c>
      <c r="M160" s="10">
        <v>43</v>
      </c>
      <c r="N160" s="10">
        <f t="shared" si="14"/>
        <v>39.5</v>
      </c>
      <c r="O160" s="11">
        <v>2.5240000000000001E-4</v>
      </c>
      <c r="P160" s="11">
        <v>3.1838E-4</v>
      </c>
      <c r="Q160" s="11">
        <v>3.9404000000000002E-4</v>
      </c>
      <c r="R160" s="11">
        <v>2.096E-4</v>
      </c>
      <c r="S160" s="11">
        <f t="shared" si="15"/>
        <v>2.9360500000000001E-4</v>
      </c>
      <c r="T160" s="11">
        <v>13</v>
      </c>
      <c r="U160" s="11">
        <v>10</v>
      </c>
      <c r="V160" s="11">
        <v>14</v>
      </c>
      <c r="W160" s="11">
        <v>6</v>
      </c>
      <c r="X160" s="11">
        <f t="shared" si="16"/>
        <v>10.75</v>
      </c>
    </row>
    <row r="161" spans="1:24" x14ac:dyDescent="0.2">
      <c r="A161" s="9" t="s">
        <v>948</v>
      </c>
      <c r="B161" s="9" t="s">
        <v>949</v>
      </c>
      <c r="C161" s="15">
        <f t="shared" si="11"/>
        <v>4.3435374149659864</v>
      </c>
      <c r="D161" s="9">
        <f t="shared" si="12"/>
        <v>1.444366710716417E-2</v>
      </c>
      <c r="E161" s="10">
        <v>1.6784999999999999E-4</v>
      </c>
      <c r="F161" s="10">
        <v>4.0540000000000001E-5</v>
      </c>
      <c r="G161" s="10">
        <v>9.4140000000000003E-5</v>
      </c>
      <c r="H161" s="10">
        <v>1.1888E-4</v>
      </c>
      <c r="I161" s="10">
        <f t="shared" si="13"/>
        <v>1.053525E-4</v>
      </c>
      <c r="J161" s="10">
        <v>6</v>
      </c>
      <c r="K161" s="10">
        <v>2</v>
      </c>
      <c r="L161" s="10">
        <v>4</v>
      </c>
      <c r="M161" s="10">
        <v>5</v>
      </c>
      <c r="N161" s="10">
        <f t="shared" si="14"/>
        <v>4.25</v>
      </c>
      <c r="O161" s="11">
        <v>0</v>
      </c>
      <c r="P161" s="11">
        <v>2.313E-5</v>
      </c>
      <c r="Q161" s="11">
        <v>0</v>
      </c>
      <c r="R161" s="11">
        <v>2.5380000000000001E-5</v>
      </c>
      <c r="S161" s="11">
        <f t="shared" si="15"/>
        <v>2.4255000000000001E-5</v>
      </c>
      <c r="T161" s="11">
        <v>0</v>
      </c>
      <c r="U161" s="11">
        <v>1</v>
      </c>
      <c r="V161" s="11">
        <v>0</v>
      </c>
      <c r="W161" s="11">
        <v>1</v>
      </c>
      <c r="X161" s="11">
        <f t="shared" si="16"/>
        <v>0.5</v>
      </c>
    </row>
    <row r="162" spans="1:24" x14ac:dyDescent="0.2">
      <c r="A162" s="9" t="s">
        <v>776</v>
      </c>
      <c r="B162" s="9" t="s">
        <v>777</v>
      </c>
      <c r="C162" s="15">
        <f t="shared" si="11"/>
        <v>4.320546332681289</v>
      </c>
      <c r="D162" s="9">
        <f t="shared" si="12"/>
        <v>1.2766710163062778E-3</v>
      </c>
      <c r="E162" s="10">
        <v>8.5742999999999995E-4</v>
      </c>
      <c r="F162" s="10">
        <v>5.7693000000000002E-4</v>
      </c>
      <c r="G162" s="10">
        <v>5.4098999999999998E-4</v>
      </c>
      <c r="H162" s="10">
        <v>5.2050000000000002E-4</v>
      </c>
      <c r="I162" s="10">
        <f t="shared" si="13"/>
        <v>6.2396249999999999E-4</v>
      </c>
      <c r="J162" s="10">
        <v>28</v>
      </c>
      <c r="K162" s="10">
        <v>26</v>
      </c>
      <c r="L162" s="10">
        <v>21</v>
      </c>
      <c r="M162" s="10">
        <v>20</v>
      </c>
      <c r="N162" s="10">
        <f t="shared" si="14"/>
        <v>23.75</v>
      </c>
      <c r="O162" s="11">
        <v>1.3897000000000001E-4</v>
      </c>
      <c r="P162" s="11">
        <v>7.5959999999999998E-5</v>
      </c>
      <c r="Q162" s="11">
        <v>2.2384E-4</v>
      </c>
      <c r="R162" s="11">
        <v>1.3889999999999999E-4</v>
      </c>
      <c r="S162" s="11">
        <f t="shared" si="15"/>
        <v>1.4441749999999999E-4</v>
      </c>
      <c r="T162" s="11">
        <v>9</v>
      </c>
      <c r="U162" s="11">
        <v>3</v>
      </c>
      <c r="V162" s="11">
        <v>10</v>
      </c>
      <c r="W162" s="11">
        <v>5</v>
      </c>
      <c r="X162" s="11">
        <f t="shared" si="16"/>
        <v>6.75</v>
      </c>
    </row>
    <row r="163" spans="1:24" x14ac:dyDescent="0.2">
      <c r="A163" s="9" t="s">
        <v>261</v>
      </c>
      <c r="B163" s="9" t="s">
        <v>262</v>
      </c>
      <c r="C163" s="15">
        <f t="shared" si="11"/>
        <v>4.3139172359041371</v>
      </c>
      <c r="D163" s="9">
        <f t="shared" si="12"/>
        <v>7.6993861109596806E-4</v>
      </c>
      <c r="E163" s="10">
        <v>1.11334E-3</v>
      </c>
      <c r="F163" s="10">
        <v>7.4912000000000004E-4</v>
      </c>
      <c r="G163" s="10">
        <v>6.69E-4</v>
      </c>
      <c r="H163" s="10">
        <v>9.4618999999999997E-4</v>
      </c>
      <c r="I163" s="10">
        <f t="shared" si="13"/>
        <v>8.6941250000000002E-4</v>
      </c>
      <c r="J163" s="10">
        <v>14</v>
      </c>
      <c r="K163" s="10">
        <v>13</v>
      </c>
      <c r="L163" s="10">
        <v>10</v>
      </c>
      <c r="M163" s="10">
        <v>14</v>
      </c>
      <c r="N163" s="10">
        <f t="shared" si="14"/>
        <v>12.75</v>
      </c>
      <c r="O163" s="11">
        <v>2.4059E-4</v>
      </c>
      <c r="P163" s="11">
        <v>1.3150999999999999E-4</v>
      </c>
      <c r="Q163" s="11">
        <v>2.3251000000000001E-4</v>
      </c>
      <c r="R163" s="11">
        <v>0</v>
      </c>
      <c r="S163" s="11">
        <f t="shared" si="15"/>
        <v>2.0153666666666666E-4</v>
      </c>
      <c r="T163" s="11">
        <v>6</v>
      </c>
      <c r="U163" s="11">
        <v>2</v>
      </c>
      <c r="V163" s="11">
        <v>4</v>
      </c>
      <c r="W163" s="11">
        <v>0</v>
      </c>
      <c r="X163" s="11">
        <f t="shared" si="16"/>
        <v>3</v>
      </c>
    </row>
    <row r="164" spans="1:24" x14ac:dyDescent="0.2">
      <c r="A164" s="9" t="s">
        <v>559</v>
      </c>
      <c r="B164" s="9" t="s">
        <v>560</v>
      </c>
      <c r="C164" s="15">
        <f t="shared" si="11"/>
        <v>4.2987436863282253</v>
      </c>
      <c r="D164" s="9">
        <f t="shared" si="12"/>
        <v>1.2652056265450747E-3</v>
      </c>
      <c r="E164" s="10">
        <v>3.0180000000000002E-4</v>
      </c>
      <c r="F164" s="10">
        <v>3.4364999999999998E-4</v>
      </c>
      <c r="G164" s="10">
        <v>2.5389E-4</v>
      </c>
      <c r="H164" s="10">
        <v>4.3969000000000001E-4</v>
      </c>
      <c r="I164" s="10">
        <f t="shared" si="13"/>
        <v>3.3475749999999999E-4</v>
      </c>
      <c r="J164" s="10">
        <v>7</v>
      </c>
      <c r="K164" s="10">
        <v>11</v>
      </c>
      <c r="L164" s="10">
        <v>7</v>
      </c>
      <c r="M164" s="10">
        <v>12</v>
      </c>
      <c r="N164" s="10">
        <f t="shared" si="14"/>
        <v>9.25</v>
      </c>
      <c r="O164" s="11">
        <v>2.1739999999999999E-5</v>
      </c>
      <c r="P164" s="11">
        <v>0</v>
      </c>
      <c r="Q164" s="11">
        <v>9.4539999999999999E-5</v>
      </c>
      <c r="R164" s="11">
        <v>1.1734E-4</v>
      </c>
      <c r="S164" s="11">
        <f t="shared" si="15"/>
        <v>7.7873333333333325E-5</v>
      </c>
      <c r="T164" s="11">
        <v>1</v>
      </c>
      <c r="U164" s="11">
        <v>0</v>
      </c>
      <c r="V164" s="11">
        <v>3</v>
      </c>
      <c r="W164" s="11">
        <v>3</v>
      </c>
      <c r="X164" s="11">
        <f t="shared" si="16"/>
        <v>1.75</v>
      </c>
    </row>
    <row r="165" spans="1:24" x14ac:dyDescent="0.2">
      <c r="A165" s="9" t="s">
        <v>585</v>
      </c>
      <c r="B165" s="9" t="s">
        <v>586</v>
      </c>
      <c r="C165" s="15">
        <f t="shared" si="11"/>
        <v>4.2684584439412312</v>
      </c>
      <c r="D165" s="9">
        <f t="shared" si="12"/>
        <v>2.2746752418243785E-3</v>
      </c>
      <c r="E165" s="10">
        <v>4.0298799999999996E-3</v>
      </c>
      <c r="F165" s="10">
        <v>4.5308199999999996E-3</v>
      </c>
      <c r="G165" s="10">
        <v>3.7553E-3</v>
      </c>
      <c r="H165" s="10">
        <v>2.78269E-3</v>
      </c>
      <c r="I165" s="10">
        <f t="shared" si="13"/>
        <v>3.7746724999999995E-3</v>
      </c>
      <c r="J165" s="10">
        <v>32</v>
      </c>
      <c r="K165" s="10">
        <v>49.650793650793652</v>
      </c>
      <c r="L165" s="10">
        <v>35.446808510638299</v>
      </c>
      <c r="M165" s="10">
        <v>26</v>
      </c>
      <c r="N165" s="10">
        <f t="shared" si="14"/>
        <v>35.774400540357988</v>
      </c>
      <c r="O165" s="11">
        <v>2.0954699999999999E-3</v>
      </c>
      <c r="P165" s="11">
        <v>9.3714999999999998E-4</v>
      </c>
      <c r="Q165" s="11">
        <v>2.7615000000000002E-4</v>
      </c>
      <c r="R165" s="11">
        <v>2.285E-4</v>
      </c>
      <c r="S165" s="11">
        <f t="shared" si="15"/>
        <v>8.8431749999999998E-4</v>
      </c>
      <c r="T165" s="11">
        <v>33</v>
      </c>
      <c r="U165" s="11">
        <v>9</v>
      </c>
      <c r="V165" s="11">
        <v>3</v>
      </c>
      <c r="W165" s="11">
        <v>2</v>
      </c>
      <c r="X165" s="11">
        <f t="shared" si="16"/>
        <v>11.75</v>
      </c>
    </row>
    <row r="166" spans="1:24" x14ac:dyDescent="0.2">
      <c r="A166" s="9" t="s">
        <v>874</v>
      </c>
      <c r="B166" s="9" t="s">
        <v>875</v>
      </c>
      <c r="C166" s="15">
        <f t="shared" si="11"/>
        <v>4.2582869188869203</v>
      </c>
      <c r="D166" s="9">
        <f t="shared" si="12"/>
        <v>1.352869599413636E-4</v>
      </c>
      <c r="E166" s="10">
        <v>3.4526800000000001E-3</v>
      </c>
      <c r="F166" s="10">
        <v>2.5018699999999998E-3</v>
      </c>
      <c r="G166" s="10">
        <v>2.5694300000000002E-3</v>
      </c>
      <c r="H166" s="10">
        <v>3.2728800000000001E-3</v>
      </c>
      <c r="I166" s="10">
        <f t="shared" si="13"/>
        <v>2.9492150000000003E-3</v>
      </c>
      <c r="J166" s="10">
        <v>26</v>
      </c>
      <c r="K166" s="10">
        <v>26</v>
      </c>
      <c r="L166" s="10">
        <v>23</v>
      </c>
      <c r="M166" s="10">
        <v>29</v>
      </c>
      <c r="N166" s="10">
        <f t="shared" si="14"/>
        <v>26</v>
      </c>
      <c r="O166" s="11">
        <v>9.3742999999999995E-4</v>
      </c>
      <c r="P166" s="11">
        <v>7.6860999999999997E-4</v>
      </c>
      <c r="Q166" s="11">
        <v>5.8239999999999995E-4</v>
      </c>
      <c r="R166" s="11">
        <v>4.8189000000000001E-4</v>
      </c>
      <c r="S166" s="11">
        <f t="shared" si="15"/>
        <v>6.9258249999999992E-4</v>
      </c>
      <c r="T166" s="11">
        <v>14</v>
      </c>
      <c r="U166" s="11">
        <v>7</v>
      </c>
      <c r="V166" s="11">
        <v>6</v>
      </c>
      <c r="W166" s="11">
        <v>4</v>
      </c>
      <c r="X166" s="11">
        <f t="shared" si="16"/>
        <v>7.75</v>
      </c>
    </row>
    <row r="167" spans="1:24" x14ac:dyDescent="0.2">
      <c r="A167" s="9" t="s">
        <v>976</v>
      </c>
      <c r="B167" s="9" t="s">
        <v>977</v>
      </c>
      <c r="C167" s="15">
        <f t="shared" si="11"/>
        <v>4.2528534416357395</v>
      </c>
      <c r="D167" s="9">
        <f t="shared" si="12"/>
        <v>1.0684210339725733E-2</v>
      </c>
      <c r="E167" s="10">
        <v>4.3208999999999999E-4</v>
      </c>
      <c r="F167" s="10">
        <v>4.1745999999999998E-4</v>
      </c>
      <c r="G167" s="10">
        <v>2.0194000000000001E-4</v>
      </c>
      <c r="H167" s="10">
        <v>1.6321E-4</v>
      </c>
      <c r="I167" s="10">
        <f t="shared" si="13"/>
        <v>3.03675E-4</v>
      </c>
      <c r="J167" s="10">
        <v>9</v>
      </c>
      <c r="K167" s="10">
        <v>12</v>
      </c>
      <c r="L167" s="10">
        <v>5</v>
      </c>
      <c r="M167" s="10">
        <v>4</v>
      </c>
      <c r="N167" s="10">
        <f t="shared" si="14"/>
        <v>7.5</v>
      </c>
      <c r="O167" s="11">
        <v>7.2620000000000006E-5</v>
      </c>
      <c r="P167" s="11">
        <v>0</v>
      </c>
      <c r="Q167" s="11">
        <v>7.0190000000000004E-5</v>
      </c>
      <c r="R167" s="11">
        <v>0</v>
      </c>
      <c r="S167" s="11">
        <f t="shared" si="15"/>
        <v>7.1404999999999998E-5</v>
      </c>
      <c r="T167" s="11">
        <v>3</v>
      </c>
      <c r="U167" s="11">
        <v>0</v>
      </c>
      <c r="V167" s="11">
        <v>2</v>
      </c>
      <c r="W167" s="11">
        <v>0</v>
      </c>
      <c r="X167" s="11">
        <f t="shared" si="16"/>
        <v>1.25</v>
      </c>
    </row>
    <row r="168" spans="1:24" x14ac:dyDescent="0.2">
      <c r="A168" s="9" t="s">
        <v>766</v>
      </c>
      <c r="B168" s="9" t="s">
        <v>767</v>
      </c>
      <c r="C168" s="15">
        <f t="shared" si="11"/>
        <v>4.214118535296338</v>
      </c>
      <c r="D168" s="9">
        <f t="shared" si="12"/>
        <v>5.6402490487213034E-4</v>
      </c>
      <c r="E168" s="10">
        <v>1.1573200000000001E-3</v>
      </c>
      <c r="F168" s="10">
        <v>1.62133E-3</v>
      </c>
      <c r="G168" s="10">
        <v>1.6226700000000001E-3</v>
      </c>
      <c r="H168" s="10">
        <v>1.1802799999999999E-3</v>
      </c>
      <c r="I168" s="10">
        <f t="shared" si="13"/>
        <v>1.3954E-3</v>
      </c>
      <c r="J168" s="10">
        <v>15</v>
      </c>
      <c r="K168" s="10">
        <v>29</v>
      </c>
      <c r="L168" s="10">
        <v>25</v>
      </c>
      <c r="M168" s="10">
        <v>18</v>
      </c>
      <c r="N168" s="10">
        <f t="shared" si="14"/>
        <v>21.75</v>
      </c>
      <c r="O168" s="11">
        <v>5.8354999999999995E-4</v>
      </c>
      <c r="P168" s="11">
        <v>3.1898000000000001E-4</v>
      </c>
      <c r="Q168" s="11">
        <v>2.8197999999999998E-4</v>
      </c>
      <c r="R168" s="11">
        <v>1.3998999999999999E-4</v>
      </c>
      <c r="S168" s="11">
        <f t="shared" si="15"/>
        <v>3.3112499999999998E-4</v>
      </c>
      <c r="T168" s="11">
        <v>15</v>
      </c>
      <c r="U168" s="11">
        <v>5</v>
      </c>
      <c r="V168" s="11">
        <v>5</v>
      </c>
      <c r="W168" s="11">
        <v>2</v>
      </c>
      <c r="X168" s="11">
        <f t="shared" si="16"/>
        <v>6.75</v>
      </c>
    </row>
    <row r="169" spans="1:24" x14ac:dyDescent="0.2">
      <c r="A169" s="9" t="s">
        <v>723</v>
      </c>
      <c r="B169" s="9" t="s">
        <v>724</v>
      </c>
      <c r="C169" s="15">
        <f t="shared" si="11"/>
        <v>4.2060941635325255</v>
      </c>
      <c r="D169" s="9">
        <f t="shared" si="12"/>
        <v>3.7439469435008378E-4</v>
      </c>
      <c r="E169" s="10">
        <v>2.8529200000000001E-3</v>
      </c>
      <c r="F169" s="10">
        <v>2.2082299999999998E-3</v>
      </c>
      <c r="G169" s="10">
        <v>3.5454900000000001E-3</v>
      </c>
      <c r="H169" s="10">
        <v>3.4715800000000002E-3</v>
      </c>
      <c r="I169" s="10">
        <f t="shared" si="13"/>
        <v>3.0195550000000002E-3</v>
      </c>
      <c r="J169" s="10">
        <v>44</v>
      </c>
      <c r="K169" s="10">
        <v>47</v>
      </c>
      <c r="L169" s="10">
        <v>65</v>
      </c>
      <c r="M169" s="10">
        <v>63</v>
      </c>
      <c r="N169" s="10">
        <f t="shared" si="14"/>
        <v>54.75</v>
      </c>
      <c r="O169" s="11">
        <v>8.8272999999999997E-4</v>
      </c>
      <c r="P169" s="11">
        <v>5.3611999999999996E-4</v>
      </c>
      <c r="Q169" s="11">
        <v>8.0570000000000001E-4</v>
      </c>
      <c r="R169" s="11">
        <v>6.4705000000000003E-4</v>
      </c>
      <c r="S169" s="11">
        <f t="shared" si="15"/>
        <v>7.1790000000000005E-4</v>
      </c>
      <c r="T169" s="11">
        <v>27</v>
      </c>
      <c r="U169" s="11">
        <v>10</v>
      </c>
      <c r="V169" s="11">
        <v>17</v>
      </c>
      <c r="W169" s="11">
        <v>11</v>
      </c>
      <c r="X169" s="11">
        <f t="shared" si="16"/>
        <v>16.25</v>
      </c>
    </row>
    <row r="170" spans="1:24" x14ac:dyDescent="0.2">
      <c r="A170" s="9" t="s">
        <v>289</v>
      </c>
      <c r="B170" s="9" t="s">
        <v>290</v>
      </c>
      <c r="C170" s="15">
        <f t="shared" si="11"/>
        <v>4.1824060352957027</v>
      </c>
      <c r="D170" s="9">
        <f t="shared" si="12"/>
        <v>7.0333872050228118E-4</v>
      </c>
      <c r="E170" s="10">
        <v>2.7858000000000001E-4</v>
      </c>
      <c r="F170" s="10">
        <v>2.5692E-4</v>
      </c>
      <c r="G170" s="10">
        <v>3.8349E-4</v>
      </c>
      <c r="H170" s="10">
        <v>3.2285000000000001E-4</v>
      </c>
      <c r="I170" s="10">
        <f t="shared" si="13"/>
        <v>3.1045999999999998E-4</v>
      </c>
      <c r="J170" s="10">
        <v>11</v>
      </c>
      <c r="K170" s="10">
        <v>14</v>
      </c>
      <c r="L170" s="10">
        <v>18</v>
      </c>
      <c r="M170" s="10">
        <v>15</v>
      </c>
      <c r="N170" s="10">
        <f t="shared" si="14"/>
        <v>14.5</v>
      </c>
      <c r="O170" s="11">
        <v>1.2769999999999999E-4</v>
      </c>
      <c r="P170" s="11">
        <v>2.0939999999999999E-5</v>
      </c>
      <c r="Q170" s="11">
        <v>7.4049999999999997E-5</v>
      </c>
      <c r="R170" s="11">
        <v>0</v>
      </c>
      <c r="S170" s="11">
        <f t="shared" si="15"/>
        <v>7.4229999999999999E-5</v>
      </c>
      <c r="T170" s="11">
        <v>10</v>
      </c>
      <c r="U170" s="11">
        <v>1</v>
      </c>
      <c r="V170" s="11">
        <v>4</v>
      </c>
      <c r="W170" s="11">
        <v>0</v>
      </c>
      <c r="X170" s="11">
        <f t="shared" si="16"/>
        <v>3.75</v>
      </c>
    </row>
    <row r="171" spans="1:24" x14ac:dyDescent="0.2">
      <c r="A171" s="9" t="s">
        <v>228</v>
      </c>
      <c r="B171" s="9" t="s">
        <v>229</v>
      </c>
      <c r="C171" s="15">
        <f t="shared" si="11"/>
        <v>4.17754297696822</v>
      </c>
      <c r="D171" s="9">
        <f t="shared" si="12"/>
        <v>2.6625973839709268E-2</v>
      </c>
      <c r="E171" s="10">
        <v>3.4492300000000002E-3</v>
      </c>
      <c r="F171" s="10">
        <v>1.11972E-3</v>
      </c>
      <c r="G171" s="10">
        <v>2.0021499999999998E-3</v>
      </c>
      <c r="H171" s="10">
        <v>1.47741E-3</v>
      </c>
      <c r="I171" s="10">
        <f t="shared" si="13"/>
        <v>2.0121275E-3</v>
      </c>
      <c r="J171" s="10">
        <v>23.80952380952381</v>
      </c>
      <c r="K171" s="10">
        <v>10.666666666666666</v>
      </c>
      <c r="L171" s="10">
        <v>16.428571428571427</v>
      </c>
      <c r="M171" s="10">
        <v>12</v>
      </c>
      <c r="N171" s="10">
        <f t="shared" si="14"/>
        <v>15.726190476190474</v>
      </c>
      <c r="O171" s="11">
        <v>1.06109E-3</v>
      </c>
      <c r="P171" s="11">
        <v>0</v>
      </c>
      <c r="Q171" s="11">
        <v>1.2102E-4</v>
      </c>
      <c r="R171" s="11">
        <v>2.6285000000000002E-4</v>
      </c>
      <c r="S171" s="11">
        <f t="shared" si="15"/>
        <v>4.8165333333333339E-4</v>
      </c>
      <c r="T171" s="11">
        <v>14.526315789473685</v>
      </c>
      <c r="U171" s="11">
        <v>0</v>
      </c>
      <c r="V171" s="11">
        <v>1.1428571428571428</v>
      </c>
      <c r="W171" s="11">
        <v>2</v>
      </c>
      <c r="X171" s="11">
        <f t="shared" si="16"/>
        <v>4.4172932330827068</v>
      </c>
    </row>
    <row r="172" spans="1:24" x14ac:dyDescent="0.2">
      <c r="A172" s="9" t="s">
        <v>816</v>
      </c>
      <c r="B172" s="9" t="s">
        <v>817</v>
      </c>
      <c r="C172" s="15">
        <f t="shared" si="11"/>
        <v>4.1280064468137851</v>
      </c>
      <c r="D172" s="9">
        <f t="shared" si="12"/>
        <v>6.0434383649030626E-3</v>
      </c>
      <c r="E172" s="10">
        <v>1.5996999999999999E-3</v>
      </c>
      <c r="F172" s="10">
        <v>1.0432499999999999E-3</v>
      </c>
      <c r="G172" s="10">
        <v>6.7287E-4</v>
      </c>
      <c r="H172" s="10">
        <v>6.7975999999999996E-4</v>
      </c>
      <c r="I172" s="10">
        <f t="shared" si="13"/>
        <v>9.9889499999999986E-4</v>
      </c>
      <c r="J172" s="10">
        <v>10</v>
      </c>
      <c r="K172" s="10">
        <v>9</v>
      </c>
      <c r="L172" s="10">
        <v>5</v>
      </c>
      <c r="M172" s="10">
        <v>5</v>
      </c>
      <c r="N172" s="10">
        <f t="shared" si="14"/>
        <v>7.25</v>
      </c>
      <c r="O172" s="11">
        <v>2.4198000000000001E-4</v>
      </c>
      <c r="P172" s="11">
        <v>0</v>
      </c>
      <c r="Q172" s="11">
        <v>0</v>
      </c>
      <c r="R172" s="11">
        <v>0</v>
      </c>
      <c r="S172" s="11">
        <f t="shared" si="15"/>
        <v>2.4198000000000001E-4</v>
      </c>
      <c r="T172" s="11">
        <v>3</v>
      </c>
      <c r="U172" s="11">
        <v>0</v>
      </c>
      <c r="V172" s="11">
        <v>0</v>
      </c>
      <c r="W172" s="11">
        <v>0</v>
      </c>
      <c r="X172" s="11">
        <f t="shared" si="16"/>
        <v>0.75</v>
      </c>
    </row>
    <row r="173" spans="1:24" x14ac:dyDescent="0.2">
      <c r="A173" s="9" t="s">
        <v>914</v>
      </c>
      <c r="B173" s="9" t="s">
        <v>915</v>
      </c>
      <c r="C173" s="15">
        <f t="shared" si="11"/>
        <v>4.120715032730371</v>
      </c>
      <c r="D173" s="9">
        <f t="shared" si="12"/>
        <v>2.0568269232527632E-3</v>
      </c>
      <c r="E173" s="10">
        <v>7.4578000000000003E-4</v>
      </c>
      <c r="F173" s="10">
        <v>5.4040000000000002E-4</v>
      </c>
      <c r="G173" s="10">
        <v>3.4854999999999999E-4</v>
      </c>
      <c r="H173" s="10">
        <v>4.9295999999999997E-4</v>
      </c>
      <c r="I173" s="10">
        <f t="shared" si="13"/>
        <v>5.3192249999999995E-4</v>
      </c>
      <c r="J173" s="10">
        <v>9</v>
      </c>
      <c r="K173" s="10">
        <v>9</v>
      </c>
      <c r="L173" s="10">
        <v>5</v>
      </c>
      <c r="M173" s="10">
        <v>7</v>
      </c>
      <c r="N173" s="10">
        <f t="shared" si="14"/>
        <v>7.5</v>
      </c>
      <c r="O173" s="11">
        <v>0</v>
      </c>
      <c r="P173" s="11">
        <v>1.3703000000000001E-4</v>
      </c>
      <c r="Q173" s="11">
        <v>1.2114E-4</v>
      </c>
      <c r="R173" s="11">
        <v>0</v>
      </c>
      <c r="S173" s="11">
        <f t="shared" si="15"/>
        <v>1.29085E-4</v>
      </c>
      <c r="T173" s="11">
        <v>0</v>
      </c>
      <c r="U173" s="11">
        <v>2</v>
      </c>
      <c r="V173" s="11">
        <v>2</v>
      </c>
      <c r="W173" s="11">
        <v>0</v>
      </c>
      <c r="X173" s="11">
        <f t="shared" si="16"/>
        <v>1</v>
      </c>
    </row>
    <row r="174" spans="1:24" x14ac:dyDescent="0.2">
      <c r="A174" s="9" t="s">
        <v>1027</v>
      </c>
      <c r="B174" s="9" t="s">
        <v>1028</v>
      </c>
      <c r="C174" s="15">
        <f t="shared" si="11"/>
        <v>4.1003516588724818</v>
      </c>
      <c r="D174" s="9">
        <f t="shared" si="12"/>
        <v>2.1241929154774365E-3</v>
      </c>
      <c r="E174" s="10">
        <v>9.2345000000000003E-4</v>
      </c>
      <c r="F174" s="10">
        <v>4.6076E-4</v>
      </c>
      <c r="G174" s="10">
        <v>8.0040000000000005E-4</v>
      </c>
      <c r="H174" s="10">
        <v>7.8481000000000004E-4</v>
      </c>
      <c r="I174" s="10">
        <f t="shared" si="13"/>
        <v>7.4235499999999999E-4</v>
      </c>
      <c r="J174" s="10">
        <v>15</v>
      </c>
      <c r="K174" s="10">
        <v>10.328671328671328</v>
      </c>
      <c r="L174" s="10">
        <v>15.454545454545453</v>
      </c>
      <c r="M174" s="10">
        <v>15</v>
      </c>
      <c r="N174" s="10">
        <f t="shared" si="14"/>
        <v>13.945804195804195</v>
      </c>
      <c r="O174" s="11">
        <v>2.1729E-4</v>
      </c>
      <c r="P174" s="11">
        <v>0</v>
      </c>
      <c r="Q174" s="11">
        <v>2.7E-4</v>
      </c>
      <c r="R174" s="11">
        <v>5.5850000000000002E-5</v>
      </c>
      <c r="S174" s="11">
        <f t="shared" si="15"/>
        <v>1.8104666666666667E-4</v>
      </c>
      <c r="T174" s="11">
        <v>7</v>
      </c>
      <c r="U174" s="11">
        <v>0</v>
      </c>
      <c r="V174" s="11">
        <v>6</v>
      </c>
      <c r="W174" s="11">
        <v>1</v>
      </c>
      <c r="X174" s="11">
        <f t="shared" si="16"/>
        <v>3.5</v>
      </c>
    </row>
    <row r="175" spans="1:24" x14ac:dyDescent="0.2">
      <c r="A175" s="9" t="s">
        <v>778</v>
      </c>
      <c r="B175" s="9" t="s">
        <v>779</v>
      </c>
      <c r="C175" s="15">
        <f t="shared" si="11"/>
        <v>4.0952607866920809</v>
      </c>
      <c r="D175" s="9">
        <f t="shared" si="12"/>
        <v>6.4412526098461982E-4</v>
      </c>
      <c r="E175" s="10">
        <v>3.4336000000000002E-4</v>
      </c>
      <c r="F175" s="10">
        <v>5.8054999999999999E-4</v>
      </c>
      <c r="G175" s="10">
        <v>5.7771000000000005E-4</v>
      </c>
      <c r="H175" s="10">
        <v>3.8907999999999998E-4</v>
      </c>
      <c r="I175" s="10">
        <f t="shared" si="13"/>
        <v>4.7267499999999998E-4</v>
      </c>
      <c r="J175" s="10">
        <v>3</v>
      </c>
      <c r="K175" s="10">
        <v>7</v>
      </c>
      <c r="L175" s="10">
        <v>6</v>
      </c>
      <c r="M175" s="10">
        <v>4</v>
      </c>
      <c r="N175" s="10">
        <f t="shared" si="14"/>
        <v>5</v>
      </c>
      <c r="O175" s="11">
        <v>1.1542E-4</v>
      </c>
      <c r="P175" s="11">
        <v>0</v>
      </c>
      <c r="Q175" s="11">
        <v>0</v>
      </c>
      <c r="R175" s="11">
        <v>0</v>
      </c>
      <c r="S175" s="11">
        <f t="shared" si="15"/>
        <v>1.1542E-4</v>
      </c>
      <c r="T175" s="11">
        <v>2</v>
      </c>
      <c r="U175" s="11">
        <v>0</v>
      </c>
      <c r="V175" s="11">
        <v>0</v>
      </c>
      <c r="W175" s="11">
        <v>0</v>
      </c>
      <c r="X175" s="11">
        <f t="shared" si="16"/>
        <v>0.5</v>
      </c>
    </row>
    <row r="176" spans="1:24" x14ac:dyDescent="0.2">
      <c r="A176" s="9" t="s">
        <v>681</v>
      </c>
      <c r="B176" s="9" t="s">
        <v>682</v>
      </c>
      <c r="C176" s="15">
        <f t="shared" si="11"/>
        <v>4.05215294703462</v>
      </c>
      <c r="D176" s="9">
        <f t="shared" si="12"/>
        <v>7.2758257763050717E-4</v>
      </c>
      <c r="E176" s="10">
        <v>1.8918800000000001E-3</v>
      </c>
      <c r="F176" s="10">
        <v>1.0967100000000001E-3</v>
      </c>
      <c r="G176" s="10">
        <v>1.90986E-3</v>
      </c>
      <c r="H176" s="10">
        <v>1.2862699999999999E-3</v>
      </c>
      <c r="I176" s="10">
        <f t="shared" si="13"/>
        <v>1.5461800000000001E-3</v>
      </c>
      <c r="J176" s="10">
        <v>10</v>
      </c>
      <c r="K176" s="10">
        <v>8</v>
      </c>
      <c r="L176" s="10">
        <v>12</v>
      </c>
      <c r="M176" s="10">
        <v>8</v>
      </c>
      <c r="N176" s="10">
        <f t="shared" si="14"/>
        <v>9.5</v>
      </c>
      <c r="O176" s="11">
        <v>3.8157000000000002E-4</v>
      </c>
      <c r="P176" s="11">
        <v>0</v>
      </c>
      <c r="Q176" s="11">
        <v>0</v>
      </c>
      <c r="R176" s="11">
        <v>0</v>
      </c>
      <c r="S176" s="11">
        <f t="shared" si="15"/>
        <v>3.8157000000000002E-4</v>
      </c>
      <c r="T176" s="11">
        <v>4</v>
      </c>
      <c r="U176" s="11">
        <v>0</v>
      </c>
      <c r="V176" s="11">
        <v>0</v>
      </c>
      <c r="W176" s="11">
        <v>0</v>
      </c>
      <c r="X176" s="11">
        <f t="shared" si="16"/>
        <v>1</v>
      </c>
    </row>
    <row r="177" spans="1:24" x14ac:dyDescent="0.2">
      <c r="A177" s="9" t="s">
        <v>663</v>
      </c>
      <c r="B177" s="9" t="s">
        <v>664</v>
      </c>
      <c r="C177" s="15">
        <f t="shared" ref="C177:C240" si="17">I177/S177</f>
        <v>4.0265177948360087</v>
      </c>
      <c r="D177" s="9">
        <f t="shared" si="12"/>
        <v>5.1191617877713348E-3</v>
      </c>
      <c r="E177" s="10">
        <v>5.6830000000000003E-5</v>
      </c>
      <c r="F177" s="10">
        <v>1.6473E-4</v>
      </c>
      <c r="G177" s="10">
        <v>1.4344E-4</v>
      </c>
      <c r="H177" s="10">
        <v>9.6600000000000003E-5</v>
      </c>
      <c r="I177" s="10">
        <f t="shared" si="13"/>
        <v>1.154E-4</v>
      </c>
      <c r="J177" s="10">
        <v>1</v>
      </c>
      <c r="K177" s="10">
        <v>4</v>
      </c>
      <c r="L177" s="10">
        <v>3</v>
      </c>
      <c r="M177" s="10">
        <v>2</v>
      </c>
      <c r="N177" s="10">
        <f t="shared" si="14"/>
        <v>2.5</v>
      </c>
      <c r="O177" s="11">
        <v>2.866E-5</v>
      </c>
      <c r="P177" s="11">
        <v>0</v>
      </c>
      <c r="Q177" s="11">
        <v>0</v>
      </c>
      <c r="R177" s="11">
        <v>0</v>
      </c>
      <c r="S177" s="11">
        <f t="shared" si="15"/>
        <v>2.866E-5</v>
      </c>
      <c r="T177" s="11">
        <v>1</v>
      </c>
      <c r="U177" s="11">
        <v>0</v>
      </c>
      <c r="V177" s="11">
        <v>0</v>
      </c>
      <c r="W177" s="11">
        <v>0</v>
      </c>
      <c r="X177" s="11">
        <f t="shared" si="16"/>
        <v>0.25</v>
      </c>
    </row>
    <row r="178" spans="1:24" x14ac:dyDescent="0.2">
      <c r="A178" s="9" t="s">
        <v>595</v>
      </c>
      <c r="B178" s="9" t="s">
        <v>596</v>
      </c>
      <c r="C178" s="15">
        <f t="shared" si="17"/>
        <v>4.0182754033890467</v>
      </c>
      <c r="D178" s="9">
        <f t="shared" si="12"/>
        <v>1.2196422116828549E-2</v>
      </c>
      <c r="E178" s="10">
        <v>1.06657E-3</v>
      </c>
      <c r="F178" s="10">
        <v>5.3505000000000002E-4</v>
      </c>
      <c r="G178" s="10">
        <v>7.5922000000000001E-4</v>
      </c>
      <c r="H178" s="10">
        <v>4.1836E-4</v>
      </c>
      <c r="I178" s="10">
        <f t="shared" si="13"/>
        <v>6.9479999999999997E-4</v>
      </c>
      <c r="J178" s="10">
        <v>13</v>
      </c>
      <c r="K178" s="10">
        <v>9</v>
      </c>
      <c r="L178" s="10">
        <v>11</v>
      </c>
      <c r="M178" s="10">
        <v>6</v>
      </c>
      <c r="N178" s="10">
        <f t="shared" si="14"/>
        <v>9.75</v>
      </c>
      <c r="O178" s="11">
        <v>3.3094999999999999E-4</v>
      </c>
      <c r="P178" s="11">
        <v>6.7840000000000001E-5</v>
      </c>
      <c r="Q178" s="11">
        <v>1.1993999999999999E-4</v>
      </c>
      <c r="R178" s="11">
        <v>0</v>
      </c>
      <c r="S178" s="11">
        <f t="shared" si="15"/>
        <v>1.7291E-4</v>
      </c>
      <c r="T178" s="11">
        <v>8</v>
      </c>
      <c r="U178" s="11">
        <v>1</v>
      </c>
      <c r="V178" s="11">
        <v>2</v>
      </c>
      <c r="W178" s="11">
        <v>0</v>
      </c>
      <c r="X178" s="11">
        <f t="shared" si="16"/>
        <v>2.75</v>
      </c>
    </row>
    <row r="179" spans="1:24" x14ac:dyDescent="0.2">
      <c r="A179" s="9" t="s">
        <v>472</v>
      </c>
      <c r="B179" s="9" t="s">
        <v>473</v>
      </c>
      <c r="C179" s="15">
        <f t="shared" si="17"/>
        <v>4.0133434420015162</v>
      </c>
      <c r="D179" s="9">
        <f t="shared" si="12"/>
        <v>1.069120137529241E-3</v>
      </c>
      <c r="E179" s="10">
        <v>4.5467000000000001E-4</v>
      </c>
      <c r="F179" s="10">
        <v>4.1183000000000002E-4</v>
      </c>
      <c r="G179" s="10">
        <v>2.8687E-4</v>
      </c>
      <c r="H179" s="10">
        <v>4.3470999999999999E-4</v>
      </c>
      <c r="I179" s="10">
        <f t="shared" si="13"/>
        <v>3.9702000000000004E-4</v>
      </c>
      <c r="J179" s="10">
        <v>8</v>
      </c>
      <c r="K179" s="10">
        <v>10</v>
      </c>
      <c r="L179" s="10">
        <v>6</v>
      </c>
      <c r="M179" s="10">
        <v>9</v>
      </c>
      <c r="N179" s="10">
        <f t="shared" si="14"/>
        <v>8.25</v>
      </c>
      <c r="O179" s="11">
        <v>1.1463000000000001E-4</v>
      </c>
      <c r="P179" s="11">
        <v>1.8797E-4</v>
      </c>
      <c r="Q179" s="11">
        <v>4.1539999999999999E-5</v>
      </c>
      <c r="R179" s="11">
        <v>5.1560000000000001E-5</v>
      </c>
      <c r="S179" s="11">
        <f t="shared" si="15"/>
        <v>9.8925000000000006E-5</v>
      </c>
      <c r="T179" s="11">
        <v>4</v>
      </c>
      <c r="U179" s="11">
        <v>4</v>
      </c>
      <c r="V179" s="11">
        <v>1</v>
      </c>
      <c r="W179" s="11">
        <v>1</v>
      </c>
      <c r="X179" s="11">
        <f t="shared" si="16"/>
        <v>2.5</v>
      </c>
    </row>
    <row r="180" spans="1:24" x14ac:dyDescent="0.2">
      <c r="A180" s="9" t="s">
        <v>533</v>
      </c>
      <c r="B180" s="9" t="s">
        <v>534</v>
      </c>
      <c r="C180" s="15">
        <f t="shared" si="17"/>
        <v>3.989449886963075</v>
      </c>
      <c r="D180" s="9">
        <f t="shared" si="12"/>
        <v>2.111676970618597E-3</v>
      </c>
      <c r="E180" s="10">
        <v>8.9220000000000003E-5</v>
      </c>
      <c r="F180" s="10">
        <v>7.7579999999999999E-5</v>
      </c>
      <c r="G180" s="10">
        <v>1.0508E-4</v>
      </c>
      <c r="H180" s="10">
        <v>1.5164000000000001E-4</v>
      </c>
      <c r="I180" s="10">
        <f t="shared" si="13"/>
        <v>1.0588000000000001E-4</v>
      </c>
      <c r="J180" s="10">
        <v>2.5</v>
      </c>
      <c r="K180" s="10">
        <v>3</v>
      </c>
      <c r="L180" s="10">
        <v>3.5</v>
      </c>
      <c r="M180" s="10">
        <v>5</v>
      </c>
      <c r="N180" s="10">
        <f t="shared" si="14"/>
        <v>3.5</v>
      </c>
      <c r="O180" s="11">
        <v>2.6990000000000001E-5</v>
      </c>
      <c r="P180" s="11">
        <v>0</v>
      </c>
      <c r="Q180" s="11">
        <v>2.6089999999999999E-5</v>
      </c>
      <c r="R180" s="11">
        <v>0</v>
      </c>
      <c r="S180" s="11">
        <f t="shared" si="15"/>
        <v>2.654E-5</v>
      </c>
      <c r="T180" s="11">
        <v>1.5</v>
      </c>
      <c r="U180" s="11">
        <v>0</v>
      </c>
      <c r="V180" s="11">
        <v>1</v>
      </c>
      <c r="W180" s="11">
        <v>0</v>
      </c>
      <c r="X180" s="11">
        <f t="shared" si="16"/>
        <v>0.625</v>
      </c>
    </row>
    <row r="181" spans="1:24" x14ac:dyDescent="0.2">
      <c r="A181" s="9" t="s">
        <v>798</v>
      </c>
      <c r="B181" s="9" t="s">
        <v>799</v>
      </c>
      <c r="C181" s="15">
        <f t="shared" si="17"/>
        <v>3.9773525721455458</v>
      </c>
      <c r="D181" s="9">
        <f t="shared" si="12"/>
        <v>1.5934793303552804E-2</v>
      </c>
      <c r="E181" s="10">
        <v>1.0903E-4</v>
      </c>
      <c r="F181" s="10">
        <v>2.3702E-4</v>
      </c>
      <c r="G181" s="10">
        <v>4.5862000000000002E-4</v>
      </c>
      <c r="H181" s="10">
        <v>4.6330999999999998E-4</v>
      </c>
      <c r="I181" s="10">
        <f t="shared" si="13"/>
        <v>3.1699499999999998E-4</v>
      </c>
      <c r="J181" s="10">
        <v>1</v>
      </c>
      <c r="K181" s="10">
        <v>3</v>
      </c>
      <c r="L181" s="10">
        <v>5</v>
      </c>
      <c r="M181" s="10">
        <v>5</v>
      </c>
      <c r="N181" s="10">
        <f t="shared" si="14"/>
        <v>3.5</v>
      </c>
      <c r="O181" s="11">
        <v>0</v>
      </c>
      <c r="P181" s="11">
        <v>0</v>
      </c>
      <c r="Q181" s="11">
        <v>7.9699999999999999E-5</v>
      </c>
      <c r="R181" s="11">
        <v>0</v>
      </c>
      <c r="S181" s="11">
        <f t="shared" si="15"/>
        <v>7.9699999999999999E-5</v>
      </c>
      <c r="T181" s="11">
        <v>0</v>
      </c>
      <c r="U181" s="11">
        <v>0</v>
      </c>
      <c r="V181" s="11">
        <v>1</v>
      </c>
      <c r="W181" s="11">
        <v>0</v>
      </c>
      <c r="X181" s="11">
        <f t="shared" si="16"/>
        <v>0.25</v>
      </c>
    </row>
    <row r="182" spans="1:24" x14ac:dyDescent="0.2">
      <c r="A182" s="9" t="s">
        <v>793</v>
      </c>
      <c r="B182" s="9" t="s">
        <v>794</v>
      </c>
      <c r="C182" s="15">
        <f t="shared" si="17"/>
        <v>3.9478368995149338</v>
      </c>
      <c r="D182" s="9">
        <f t="shared" si="12"/>
        <v>1.1474874927167865E-2</v>
      </c>
      <c r="E182" s="10">
        <v>1.58592E-3</v>
      </c>
      <c r="F182" s="10">
        <v>8.9380999999999998E-4</v>
      </c>
      <c r="G182" s="10">
        <v>2.50155E-3</v>
      </c>
      <c r="H182" s="10">
        <v>1.43206E-3</v>
      </c>
      <c r="I182" s="10">
        <f t="shared" si="13"/>
        <v>1.6033349999999998E-3</v>
      </c>
      <c r="J182" s="10">
        <v>16</v>
      </c>
      <c r="K182" s="10">
        <v>12.444444444444443</v>
      </c>
      <c r="L182" s="10">
        <v>30</v>
      </c>
      <c r="M182" s="10">
        <v>17</v>
      </c>
      <c r="N182" s="10">
        <f t="shared" si="14"/>
        <v>18.861111111111111</v>
      </c>
      <c r="O182" s="11">
        <v>4.9978999999999996E-4</v>
      </c>
      <c r="P182" s="11">
        <v>5.7370000000000001E-4</v>
      </c>
      <c r="Q182" s="11">
        <v>1.449E-4</v>
      </c>
      <c r="R182" s="11">
        <v>0</v>
      </c>
      <c r="S182" s="11">
        <f t="shared" si="15"/>
        <v>4.0612999999999994E-4</v>
      </c>
      <c r="T182" s="11">
        <v>10</v>
      </c>
      <c r="U182" s="11">
        <v>7</v>
      </c>
      <c r="V182" s="11">
        <v>2</v>
      </c>
      <c r="W182" s="11">
        <v>0</v>
      </c>
      <c r="X182" s="11">
        <f t="shared" si="16"/>
        <v>4.75</v>
      </c>
    </row>
    <row r="183" spans="1:24" x14ac:dyDescent="0.2">
      <c r="A183" s="9" t="s">
        <v>164</v>
      </c>
      <c r="B183" s="9" t="s">
        <v>165</v>
      </c>
      <c r="C183" s="15">
        <f t="shared" si="17"/>
        <v>3.9169579244522117</v>
      </c>
      <c r="D183" s="9">
        <f t="shared" si="12"/>
        <v>4.9826666590784864E-2</v>
      </c>
      <c r="E183" s="10">
        <v>9.2040000000000006E-5</v>
      </c>
      <c r="F183" s="10">
        <v>1.112E-5</v>
      </c>
      <c r="G183" s="10">
        <v>1.4195000000000001E-4</v>
      </c>
      <c r="H183" s="10">
        <v>1.4339999999999999E-4</v>
      </c>
      <c r="I183" s="10">
        <f t="shared" si="13"/>
        <v>9.7127500000000001E-5</v>
      </c>
      <c r="J183" s="10">
        <v>6</v>
      </c>
      <c r="K183" s="10">
        <v>1</v>
      </c>
      <c r="L183" s="10">
        <v>11</v>
      </c>
      <c r="M183" s="10">
        <v>11</v>
      </c>
      <c r="N183" s="10">
        <f t="shared" si="14"/>
        <v>7.25</v>
      </c>
      <c r="O183" s="11">
        <v>0</v>
      </c>
      <c r="P183" s="11">
        <v>3.8050000000000003E-5</v>
      </c>
      <c r="Q183" s="11">
        <v>2.2419999999999999E-5</v>
      </c>
      <c r="R183" s="11">
        <v>1.3920000000000001E-5</v>
      </c>
      <c r="S183" s="11">
        <f t="shared" si="15"/>
        <v>2.4796666666666666E-5</v>
      </c>
      <c r="T183" s="11">
        <v>0</v>
      </c>
      <c r="U183" s="11">
        <v>3</v>
      </c>
      <c r="V183" s="11">
        <v>2</v>
      </c>
      <c r="W183" s="11">
        <v>1</v>
      </c>
      <c r="X183" s="11">
        <f t="shared" si="16"/>
        <v>1.5</v>
      </c>
    </row>
    <row r="184" spans="1:24" x14ac:dyDescent="0.2">
      <c r="A184" s="9" t="s">
        <v>782</v>
      </c>
      <c r="B184" s="9" t="s">
        <v>783</v>
      </c>
      <c r="C184" s="15">
        <f t="shared" si="17"/>
        <v>3.9097277255745495</v>
      </c>
      <c r="D184" s="9">
        <f t="shared" si="12"/>
        <v>3.1513101422292487E-2</v>
      </c>
      <c r="E184" s="10">
        <v>1.17928E-3</v>
      </c>
      <c r="F184" s="10">
        <v>4.5574999999999999E-4</v>
      </c>
      <c r="G184" s="10">
        <v>7.9365999999999996E-4</v>
      </c>
      <c r="H184" s="10">
        <v>3.3408E-4</v>
      </c>
      <c r="I184" s="10">
        <f t="shared" si="13"/>
        <v>6.9069249999999997E-4</v>
      </c>
      <c r="J184" s="10">
        <v>15</v>
      </c>
      <c r="K184" s="10">
        <v>8</v>
      </c>
      <c r="L184" s="10">
        <v>12</v>
      </c>
      <c r="M184" s="10">
        <v>5</v>
      </c>
      <c r="N184" s="10">
        <f t="shared" si="14"/>
        <v>10</v>
      </c>
      <c r="O184" s="11">
        <v>2.7748999999999997E-4</v>
      </c>
      <c r="P184" s="11">
        <v>1.9502000000000001E-4</v>
      </c>
      <c r="Q184" s="11">
        <v>5.7469999999999997E-5</v>
      </c>
      <c r="R184" s="11">
        <v>0</v>
      </c>
      <c r="S184" s="11">
        <f t="shared" si="15"/>
        <v>1.7666000000000001E-4</v>
      </c>
      <c r="T184" s="11">
        <v>7</v>
      </c>
      <c r="U184" s="11">
        <v>3</v>
      </c>
      <c r="V184" s="11">
        <v>1</v>
      </c>
      <c r="W184" s="11">
        <v>0</v>
      </c>
      <c r="X184" s="11">
        <f t="shared" si="16"/>
        <v>2.75</v>
      </c>
    </row>
    <row r="185" spans="1:24" x14ac:dyDescent="0.2">
      <c r="A185" s="9" t="s">
        <v>297</v>
      </c>
      <c r="B185" s="9" t="s">
        <v>298</v>
      </c>
      <c r="C185" s="15">
        <f t="shared" si="17"/>
        <v>3.901723993120096</v>
      </c>
      <c r="D185" s="9">
        <f t="shared" si="12"/>
        <v>4.4828061376066849E-4</v>
      </c>
      <c r="E185" s="10">
        <v>1.9294399999999999E-3</v>
      </c>
      <c r="F185" s="10">
        <v>3.0905500000000001E-3</v>
      </c>
      <c r="G185" s="10">
        <v>3.0754300000000001E-3</v>
      </c>
      <c r="H185" s="10">
        <v>2.5891E-3</v>
      </c>
      <c r="I185" s="10">
        <f t="shared" si="13"/>
        <v>2.6711300000000003E-3</v>
      </c>
      <c r="J185" s="10">
        <v>19</v>
      </c>
      <c r="K185" s="10">
        <v>42</v>
      </c>
      <c r="L185" s="10">
        <v>36</v>
      </c>
      <c r="M185" s="10">
        <v>30</v>
      </c>
      <c r="N185" s="10">
        <f t="shared" si="14"/>
        <v>31.75</v>
      </c>
      <c r="O185" s="11">
        <v>9.2166999999999998E-4</v>
      </c>
      <c r="P185" s="11">
        <v>5.0379999999999999E-4</v>
      </c>
      <c r="Q185" s="11">
        <v>6.6805E-4</v>
      </c>
      <c r="R185" s="11">
        <v>6.4488999999999996E-4</v>
      </c>
      <c r="S185" s="11">
        <f t="shared" si="15"/>
        <v>6.8460249999999993E-4</v>
      </c>
      <c r="T185" s="11">
        <v>18</v>
      </c>
      <c r="U185" s="11">
        <v>6</v>
      </c>
      <c r="V185" s="11">
        <v>9</v>
      </c>
      <c r="W185" s="11">
        <v>7</v>
      </c>
      <c r="X185" s="11">
        <f t="shared" si="16"/>
        <v>10</v>
      </c>
    </row>
    <row r="186" spans="1:24" x14ac:dyDescent="0.2">
      <c r="A186" s="9" t="s">
        <v>810</v>
      </c>
      <c r="B186" s="9" t="s">
        <v>811</v>
      </c>
      <c r="C186" s="15">
        <f t="shared" si="17"/>
        <v>3.872716729486807</v>
      </c>
      <c r="D186" s="9">
        <f t="shared" si="12"/>
        <v>6.1894701230659748E-4</v>
      </c>
      <c r="E186" s="10">
        <v>2.332E-4</v>
      </c>
      <c r="F186" s="10">
        <v>1.4082E-4</v>
      </c>
      <c r="G186" s="10">
        <v>1.9618000000000001E-4</v>
      </c>
      <c r="H186" s="10">
        <v>2.3122E-4</v>
      </c>
      <c r="I186" s="10">
        <f t="shared" si="13"/>
        <v>2.0035499999999999E-4</v>
      </c>
      <c r="J186" s="10">
        <v>6</v>
      </c>
      <c r="K186" s="10">
        <v>5</v>
      </c>
      <c r="L186" s="10">
        <v>6</v>
      </c>
      <c r="M186" s="10">
        <v>7</v>
      </c>
      <c r="N186" s="10">
        <f t="shared" si="14"/>
        <v>6</v>
      </c>
      <c r="O186" s="11">
        <v>3.9199999999999997E-5</v>
      </c>
      <c r="P186" s="11">
        <v>6.4270000000000006E-5</v>
      </c>
      <c r="Q186" s="11">
        <v>0</v>
      </c>
      <c r="R186" s="11">
        <v>0</v>
      </c>
      <c r="S186" s="11">
        <f t="shared" si="15"/>
        <v>5.1735000000000005E-5</v>
      </c>
      <c r="T186" s="11">
        <v>2</v>
      </c>
      <c r="U186" s="11">
        <v>2</v>
      </c>
      <c r="V186" s="11">
        <v>0</v>
      </c>
      <c r="W186" s="11">
        <v>0</v>
      </c>
      <c r="X186" s="11">
        <f t="shared" si="16"/>
        <v>1</v>
      </c>
    </row>
    <row r="187" spans="1:24" x14ac:dyDescent="0.2">
      <c r="A187" s="9" t="s">
        <v>259</v>
      </c>
      <c r="B187" s="9" t="s">
        <v>260</v>
      </c>
      <c r="C187" s="15">
        <f t="shared" si="17"/>
        <v>3.8689254696662627</v>
      </c>
      <c r="D187" s="9">
        <f t="shared" si="12"/>
        <v>8.5169103037924135E-4</v>
      </c>
      <c r="E187" s="10">
        <v>2.24632E-3</v>
      </c>
      <c r="F187" s="10">
        <v>3.0745899999999999E-3</v>
      </c>
      <c r="G187" s="10">
        <v>3.4644900000000002E-3</v>
      </c>
      <c r="H187" s="10">
        <v>3.3939E-3</v>
      </c>
      <c r="I187" s="10">
        <f t="shared" si="13"/>
        <v>3.0448250000000001E-3</v>
      </c>
      <c r="J187" s="10">
        <v>18</v>
      </c>
      <c r="K187" s="10">
        <v>34</v>
      </c>
      <c r="L187" s="10">
        <v>33</v>
      </c>
      <c r="M187" s="10">
        <v>32</v>
      </c>
      <c r="N187" s="10">
        <f t="shared" si="14"/>
        <v>29.25</v>
      </c>
      <c r="O187" s="11">
        <v>6.9218000000000003E-4</v>
      </c>
      <c r="P187" s="11">
        <v>6.1912000000000002E-4</v>
      </c>
      <c r="Q187" s="11">
        <v>3.6487999999999999E-4</v>
      </c>
      <c r="R187" s="11">
        <v>1.4718000000000001E-3</v>
      </c>
      <c r="S187" s="11">
        <f t="shared" si="15"/>
        <v>7.8699499999999997E-4</v>
      </c>
      <c r="T187" s="11">
        <v>11</v>
      </c>
      <c r="U187" s="11">
        <v>6</v>
      </c>
      <c r="V187" s="11">
        <v>4</v>
      </c>
      <c r="W187" s="11">
        <v>13</v>
      </c>
      <c r="X187" s="11">
        <f t="shared" si="16"/>
        <v>8.5</v>
      </c>
    </row>
    <row r="188" spans="1:24" x14ac:dyDescent="0.2">
      <c r="A188" s="9" t="s">
        <v>727</v>
      </c>
      <c r="B188" s="9" t="s">
        <v>728</v>
      </c>
      <c r="C188" s="15">
        <f t="shared" si="17"/>
        <v>3.8424033578609178</v>
      </c>
      <c r="D188" s="9">
        <f t="shared" si="12"/>
        <v>5.7382589969525739E-3</v>
      </c>
      <c r="E188" s="10">
        <v>8.7080999999999997E-4</v>
      </c>
      <c r="F188" s="10">
        <v>3.9853000000000002E-4</v>
      </c>
      <c r="G188" s="10">
        <v>5.0122999999999997E-4</v>
      </c>
      <c r="H188" s="10">
        <v>7.0111999999999996E-4</v>
      </c>
      <c r="I188" s="10">
        <f t="shared" si="13"/>
        <v>6.1792249999999998E-4</v>
      </c>
      <c r="J188" s="10">
        <v>19</v>
      </c>
      <c r="K188" s="10">
        <v>12</v>
      </c>
      <c r="L188" s="10">
        <v>13</v>
      </c>
      <c r="M188" s="10">
        <v>18</v>
      </c>
      <c r="N188" s="10">
        <f t="shared" si="14"/>
        <v>15.5</v>
      </c>
      <c r="O188" s="11">
        <v>9.2440000000000003E-5</v>
      </c>
      <c r="P188" s="11">
        <v>2.6527000000000001E-4</v>
      </c>
      <c r="Q188" s="11">
        <v>0</v>
      </c>
      <c r="R188" s="11">
        <v>1.2474E-4</v>
      </c>
      <c r="S188" s="11">
        <f t="shared" si="15"/>
        <v>1.6081666666666668E-4</v>
      </c>
      <c r="T188" s="11">
        <v>4</v>
      </c>
      <c r="U188" s="11">
        <v>7</v>
      </c>
      <c r="V188" s="11">
        <v>0</v>
      </c>
      <c r="W188" s="11">
        <v>3</v>
      </c>
      <c r="X188" s="11">
        <f t="shared" si="16"/>
        <v>3.5</v>
      </c>
    </row>
    <row r="189" spans="1:24" x14ac:dyDescent="0.2">
      <c r="A189" s="9" t="s">
        <v>740</v>
      </c>
      <c r="B189" s="9" t="s">
        <v>741</v>
      </c>
      <c r="C189" s="15">
        <f t="shared" si="17"/>
        <v>3.8414824793681928</v>
      </c>
      <c r="D189" s="9">
        <f t="shared" si="12"/>
        <v>2.4081154129826387E-3</v>
      </c>
      <c r="E189" s="10">
        <v>1.7335600000000001E-3</v>
      </c>
      <c r="F189" s="10">
        <v>2.2611100000000002E-3</v>
      </c>
      <c r="G189" s="10">
        <v>1.16669E-3</v>
      </c>
      <c r="H189" s="10">
        <v>1.4732899999999999E-3</v>
      </c>
      <c r="I189" s="10">
        <f t="shared" si="13"/>
        <v>1.6586625000000002E-3</v>
      </c>
      <c r="J189" s="10">
        <v>10</v>
      </c>
      <c r="K189" s="10">
        <v>18</v>
      </c>
      <c r="L189" s="10">
        <v>8</v>
      </c>
      <c r="M189" s="10">
        <v>10</v>
      </c>
      <c r="N189" s="10">
        <f t="shared" si="14"/>
        <v>11.5</v>
      </c>
      <c r="O189" s="11">
        <v>6.1187999999999998E-4</v>
      </c>
      <c r="P189" s="11">
        <v>4.3001999999999998E-4</v>
      </c>
      <c r="Q189" s="11">
        <v>2.5343000000000002E-4</v>
      </c>
      <c r="R189" s="11">
        <v>0</v>
      </c>
      <c r="S189" s="11">
        <f t="shared" si="15"/>
        <v>4.3177666666666662E-4</v>
      </c>
      <c r="T189" s="11">
        <v>7</v>
      </c>
      <c r="U189" s="11">
        <v>3</v>
      </c>
      <c r="V189" s="11">
        <v>2</v>
      </c>
      <c r="W189" s="11">
        <v>0</v>
      </c>
      <c r="X189" s="11">
        <f t="shared" si="16"/>
        <v>3</v>
      </c>
    </row>
    <row r="190" spans="1:24" x14ac:dyDescent="0.2">
      <c r="A190" s="9" t="s">
        <v>651</v>
      </c>
      <c r="B190" s="9" t="s">
        <v>652</v>
      </c>
      <c r="C190" s="15">
        <f t="shared" si="17"/>
        <v>3.8358980668942557</v>
      </c>
      <c r="D190" s="9">
        <f t="shared" si="12"/>
        <v>1.736523827228949E-3</v>
      </c>
      <c r="E190" s="10">
        <v>1.3937400000000001E-3</v>
      </c>
      <c r="F190" s="10">
        <v>1.5608E-3</v>
      </c>
      <c r="G190" s="10">
        <v>8.5271999999999995E-4</v>
      </c>
      <c r="H190" s="10">
        <v>1.0768100000000001E-3</v>
      </c>
      <c r="I190" s="10">
        <f t="shared" si="13"/>
        <v>1.2210175000000002E-3</v>
      </c>
      <c r="J190" s="10">
        <v>11</v>
      </c>
      <c r="K190" s="10">
        <v>17</v>
      </c>
      <c r="L190" s="10">
        <v>8</v>
      </c>
      <c r="M190" s="10">
        <v>10</v>
      </c>
      <c r="N190" s="10">
        <f t="shared" si="14"/>
        <v>11.5</v>
      </c>
      <c r="O190" s="11">
        <v>4.4721000000000002E-4</v>
      </c>
      <c r="P190" s="11">
        <v>0</v>
      </c>
      <c r="Q190" s="11">
        <v>2.7784000000000001E-4</v>
      </c>
      <c r="R190" s="11">
        <v>2.2989000000000001E-4</v>
      </c>
      <c r="S190" s="11">
        <f t="shared" si="15"/>
        <v>3.1831333333333335E-4</v>
      </c>
      <c r="T190" s="11">
        <v>7</v>
      </c>
      <c r="U190" s="11">
        <v>0</v>
      </c>
      <c r="V190" s="11">
        <v>3</v>
      </c>
      <c r="W190" s="11">
        <v>2</v>
      </c>
      <c r="X190" s="11">
        <f t="shared" si="16"/>
        <v>3</v>
      </c>
    </row>
    <row r="191" spans="1:24" x14ac:dyDescent="0.2">
      <c r="A191" s="9" t="s">
        <v>850</v>
      </c>
      <c r="B191" s="9" t="s">
        <v>851</v>
      </c>
      <c r="C191" s="15">
        <f t="shared" si="17"/>
        <v>3.8231250641222938</v>
      </c>
      <c r="D191" s="9">
        <f t="shared" si="12"/>
        <v>6.2967159603101132E-3</v>
      </c>
      <c r="E191" s="10">
        <v>7.2687999999999995E-4</v>
      </c>
      <c r="F191" s="10">
        <v>4.7404000000000001E-4</v>
      </c>
      <c r="G191" s="10">
        <v>1.1006799999999999E-3</v>
      </c>
      <c r="H191" s="10">
        <v>6.7951999999999997E-4</v>
      </c>
      <c r="I191" s="10">
        <f t="shared" si="13"/>
        <v>7.4527999999999997E-4</v>
      </c>
      <c r="J191" s="10">
        <v>10</v>
      </c>
      <c r="K191" s="10">
        <v>9</v>
      </c>
      <c r="L191" s="10">
        <v>18</v>
      </c>
      <c r="M191" s="10">
        <v>11</v>
      </c>
      <c r="N191" s="10">
        <f t="shared" si="14"/>
        <v>12</v>
      </c>
      <c r="O191" s="11">
        <v>1.8326E-4</v>
      </c>
      <c r="P191" s="11">
        <v>1.2019999999999999E-4</v>
      </c>
      <c r="Q191" s="11">
        <v>2.1253E-4</v>
      </c>
      <c r="R191" s="11">
        <v>2.6376999999999998E-4</v>
      </c>
      <c r="S191" s="11">
        <f t="shared" si="15"/>
        <v>1.9494E-4</v>
      </c>
      <c r="T191" s="11">
        <v>5</v>
      </c>
      <c r="U191" s="11">
        <v>2</v>
      </c>
      <c r="V191" s="11">
        <v>4</v>
      </c>
      <c r="W191" s="11">
        <v>4</v>
      </c>
      <c r="X191" s="11">
        <f t="shared" si="16"/>
        <v>3.75</v>
      </c>
    </row>
    <row r="192" spans="1:24" x14ac:dyDescent="0.2">
      <c r="A192" s="12" t="s">
        <v>1627</v>
      </c>
      <c r="B192" s="9" t="s">
        <v>786</v>
      </c>
      <c r="C192" s="15">
        <f t="shared" si="17"/>
        <v>3.8075277115195734</v>
      </c>
      <c r="D192" s="9">
        <f t="shared" si="12"/>
        <v>1.2078897111519528E-2</v>
      </c>
      <c r="E192" s="10">
        <v>8.4363999999999999E-4</v>
      </c>
      <c r="F192" s="10">
        <v>4.3666000000000001E-4</v>
      </c>
      <c r="G192" s="10">
        <v>3.3294999999999999E-4</v>
      </c>
      <c r="H192" s="10">
        <v>5.5765000000000003E-4</v>
      </c>
      <c r="I192" s="10">
        <f t="shared" si="13"/>
        <v>5.4272499999999998E-4</v>
      </c>
      <c r="J192" s="10">
        <v>9</v>
      </c>
      <c r="K192" s="10">
        <v>6.4285714285714288</v>
      </c>
      <c r="L192" s="10">
        <v>4.2222222222222223</v>
      </c>
      <c r="M192" s="10">
        <v>7</v>
      </c>
      <c r="N192" s="10">
        <f t="shared" si="14"/>
        <v>6.662698412698413</v>
      </c>
      <c r="O192" s="11">
        <v>1.0398E-4</v>
      </c>
      <c r="P192" s="11">
        <v>0</v>
      </c>
      <c r="Q192" s="11">
        <v>6.8520000000000001E-5</v>
      </c>
      <c r="R192" s="11">
        <v>2.5512000000000001E-4</v>
      </c>
      <c r="S192" s="11">
        <f t="shared" si="15"/>
        <v>1.4254E-4</v>
      </c>
      <c r="T192" s="11">
        <v>2.2000000000000002</v>
      </c>
      <c r="U192" s="11">
        <v>0</v>
      </c>
      <c r="V192" s="11">
        <v>1</v>
      </c>
      <c r="W192" s="11">
        <v>3</v>
      </c>
      <c r="X192" s="11">
        <f t="shared" si="16"/>
        <v>1.55</v>
      </c>
    </row>
    <row r="193" spans="1:24" x14ac:dyDescent="0.2">
      <c r="A193" s="9" t="s">
        <v>671</v>
      </c>
      <c r="B193" s="9" t="s">
        <v>672</v>
      </c>
      <c r="C193" s="15">
        <f t="shared" si="17"/>
        <v>3.7980468749999998</v>
      </c>
      <c r="D193" s="9">
        <f t="shared" si="12"/>
        <v>3.5596896043282407E-3</v>
      </c>
      <c r="E193" s="10">
        <v>1.95743E-3</v>
      </c>
      <c r="F193" s="10">
        <v>1.18199E-3</v>
      </c>
      <c r="G193" s="10">
        <v>9.6057E-4</v>
      </c>
      <c r="H193" s="10">
        <v>1.24766E-3</v>
      </c>
      <c r="I193" s="10">
        <f t="shared" si="13"/>
        <v>1.3369124999999999E-3</v>
      </c>
      <c r="J193" s="10">
        <v>12</v>
      </c>
      <c r="K193" s="10">
        <v>10</v>
      </c>
      <c r="L193" s="10">
        <v>7</v>
      </c>
      <c r="M193" s="10">
        <v>9</v>
      </c>
      <c r="N193" s="10">
        <f t="shared" si="14"/>
        <v>9.5</v>
      </c>
      <c r="O193" s="11">
        <v>1.6449999999999999E-4</v>
      </c>
      <c r="P193" s="11">
        <v>5.3950000000000005E-4</v>
      </c>
      <c r="Q193" s="11">
        <v>0</v>
      </c>
      <c r="R193" s="11">
        <v>0</v>
      </c>
      <c r="S193" s="11">
        <f t="shared" si="15"/>
        <v>3.5199999999999999E-4</v>
      </c>
      <c r="T193" s="11">
        <v>2</v>
      </c>
      <c r="U193" s="11">
        <v>4</v>
      </c>
      <c r="V193" s="11">
        <v>0</v>
      </c>
      <c r="W193" s="11">
        <v>0</v>
      </c>
      <c r="X193" s="11">
        <f t="shared" si="16"/>
        <v>1.5</v>
      </c>
    </row>
    <row r="194" spans="1:24" x14ac:dyDescent="0.2">
      <c r="A194" s="9" t="s">
        <v>373</v>
      </c>
      <c r="B194" s="9" t="s">
        <v>374</v>
      </c>
      <c r="C194" s="15">
        <f t="shared" si="17"/>
        <v>3.7973295183595619</v>
      </c>
      <c r="D194" s="9">
        <f t="shared" si="12"/>
        <v>5.9919462150269929E-4</v>
      </c>
      <c r="E194" s="10">
        <v>2.46138E-3</v>
      </c>
      <c r="F194" s="10">
        <v>3.1658599999999999E-3</v>
      </c>
      <c r="G194" s="10">
        <v>2.86579E-3</v>
      </c>
      <c r="H194" s="10">
        <v>2.4162799999999998E-3</v>
      </c>
      <c r="I194" s="10">
        <f t="shared" si="13"/>
        <v>2.7273275E-3</v>
      </c>
      <c r="J194" s="10">
        <v>40.21875</v>
      </c>
      <c r="K194" s="10">
        <v>71.389478337754198</v>
      </c>
      <c r="L194" s="10">
        <v>55.663376623376621</v>
      </c>
      <c r="M194" s="10">
        <v>46.456687456687455</v>
      </c>
      <c r="N194" s="10">
        <f t="shared" si="14"/>
        <v>53.432073104454574</v>
      </c>
      <c r="O194" s="11">
        <v>1.45616E-3</v>
      </c>
      <c r="P194" s="11">
        <v>3.9102000000000001E-4</v>
      </c>
      <c r="Q194" s="11">
        <v>5.8153999999999996E-4</v>
      </c>
      <c r="R194" s="11">
        <v>4.4417000000000002E-4</v>
      </c>
      <c r="S194" s="11">
        <f t="shared" si="15"/>
        <v>7.1822249999999987E-4</v>
      </c>
      <c r="T194" s="11">
        <v>47.188405797101453</v>
      </c>
      <c r="U194" s="11">
        <v>7.7272727272727266</v>
      </c>
      <c r="V194" s="11">
        <v>13</v>
      </c>
      <c r="W194" s="11">
        <v>8</v>
      </c>
      <c r="X194" s="11">
        <f t="shared" si="16"/>
        <v>18.978919631093547</v>
      </c>
    </row>
    <row r="195" spans="1:24" x14ac:dyDescent="0.2">
      <c r="A195" s="9" t="s">
        <v>609</v>
      </c>
      <c r="B195" s="9" t="s">
        <v>610</v>
      </c>
      <c r="C195" s="15">
        <f t="shared" si="17"/>
        <v>3.7760555098200639</v>
      </c>
      <c r="D195" s="9">
        <f t="shared" si="12"/>
        <v>3.7893162939705732E-3</v>
      </c>
      <c r="E195" s="10">
        <v>1.1399699999999999E-3</v>
      </c>
      <c r="F195" s="10">
        <v>7.4058999999999995E-4</v>
      </c>
      <c r="G195" s="10">
        <v>5.9524999999999997E-4</v>
      </c>
      <c r="H195" s="10">
        <v>7.3497000000000005E-4</v>
      </c>
      <c r="I195" s="10">
        <f t="shared" si="13"/>
        <v>8.0269499999999997E-4</v>
      </c>
      <c r="J195" s="10">
        <v>29</v>
      </c>
      <c r="K195" s="10">
        <v>26</v>
      </c>
      <c r="L195" s="10">
        <v>18</v>
      </c>
      <c r="M195" s="10">
        <v>22</v>
      </c>
      <c r="N195" s="10">
        <f t="shared" si="14"/>
        <v>23.75</v>
      </c>
      <c r="O195" s="11">
        <v>3.9641999999999998E-4</v>
      </c>
      <c r="P195" s="11">
        <v>0</v>
      </c>
      <c r="Q195" s="11">
        <v>2.8730000000000001E-5</v>
      </c>
      <c r="R195" s="11">
        <v>0</v>
      </c>
      <c r="S195" s="11">
        <f t="shared" si="15"/>
        <v>2.1257499999999998E-4</v>
      </c>
      <c r="T195" s="11">
        <v>20</v>
      </c>
      <c r="U195" s="11">
        <v>0</v>
      </c>
      <c r="V195" s="11">
        <v>1</v>
      </c>
      <c r="W195" s="11">
        <v>0</v>
      </c>
      <c r="X195" s="11">
        <f t="shared" si="16"/>
        <v>5.25</v>
      </c>
    </row>
    <row r="196" spans="1:24" x14ac:dyDescent="0.2">
      <c r="A196" s="9" t="s">
        <v>571</v>
      </c>
      <c r="B196" s="9" t="s">
        <v>572</v>
      </c>
      <c r="C196" s="15">
        <f t="shared" si="17"/>
        <v>3.7296932278603125</v>
      </c>
      <c r="D196" s="9">
        <f t="shared" ref="D196:D255" si="18">TTEST(E196:H196,O196:R196,2,2)</f>
        <v>4.766450679234803E-2</v>
      </c>
      <c r="E196" s="10">
        <v>1.8880000000000001E-4</v>
      </c>
      <c r="F196" s="10">
        <v>9.1210000000000003E-5</v>
      </c>
      <c r="G196" s="10">
        <v>3.5299999999999997E-5</v>
      </c>
      <c r="H196" s="10">
        <v>7.1310000000000007E-5</v>
      </c>
      <c r="I196" s="10">
        <f t="shared" ref="I196:I255" si="19">AVERAGEIF(E196:H196,"&lt;&gt;0")</f>
        <v>9.6655000000000002E-5</v>
      </c>
      <c r="J196" s="10">
        <v>9</v>
      </c>
      <c r="K196" s="10">
        <v>6</v>
      </c>
      <c r="L196" s="10">
        <v>2</v>
      </c>
      <c r="M196" s="10">
        <v>4</v>
      </c>
      <c r="N196" s="10">
        <f t="shared" ref="N196:N255" si="20">AVERAGE(J196:M196)</f>
        <v>5.25</v>
      </c>
      <c r="O196" s="11">
        <v>2.1160000000000001E-5</v>
      </c>
      <c r="P196" s="11">
        <v>0</v>
      </c>
      <c r="Q196" s="11">
        <v>3.0670000000000003E-5</v>
      </c>
      <c r="R196" s="11">
        <v>0</v>
      </c>
      <c r="S196" s="11">
        <f t="shared" ref="S196:S255" si="21">AVERAGEIF(O196:R196,"&lt;&gt;0")</f>
        <v>2.5915000000000002E-5</v>
      </c>
      <c r="T196" s="11">
        <v>2</v>
      </c>
      <c r="U196" s="11">
        <v>0</v>
      </c>
      <c r="V196" s="11">
        <v>2</v>
      </c>
      <c r="W196" s="11">
        <v>0</v>
      </c>
      <c r="X196" s="11">
        <f t="shared" ref="X196:X255" si="22">AVERAGE(T196:W196)</f>
        <v>1</v>
      </c>
    </row>
    <row r="197" spans="1:24" x14ac:dyDescent="0.2">
      <c r="A197" s="9" t="s">
        <v>607</v>
      </c>
      <c r="B197" s="9" t="s">
        <v>608</v>
      </c>
      <c r="C197" s="15">
        <f t="shared" si="17"/>
        <v>3.7260896832862964</v>
      </c>
      <c r="D197" s="9">
        <f t="shared" si="18"/>
        <v>1.6446011405107392E-2</v>
      </c>
      <c r="E197" s="10">
        <v>6.3260000000000001E-5</v>
      </c>
      <c r="F197" s="10">
        <v>9.1669999999999995E-5</v>
      </c>
      <c r="G197" s="10">
        <v>2.1285E-4</v>
      </c>
      <c r="H197" s="10">
        <v>1.0752E-4</v>
      </c>
      <c r="I197" s="10">
        <f t="shared" si="19"/>
        <v>1.18825E-4</v>
      </c>
      <c r="J197" s="10">
        <v>1</v>
      </c>
      <c r="K197" s="10">
        <v>2</v>
      </c>
      <c r="L197" s="10">
        <v>4</v>
      </c>
      <c r="M197" s="10">
        <v>2</v>
      </c>
      <c r="N197" s="10">
        <f t="shared" si="20"/>
        <v>2.25</v>
      </c>
      <c r="O197" s="11">
        <v>3.1890000000000001E-5</v>
      </c>
      <c r="P197" s="11">
        <v>0</v>
      </c>
      <c r="Q197" s="11">
        <v>0</v>
      </c>
      <c r="R197" s="11">
        <v>0</v>
      </c>
      <c r="S197" s="11">
        <f t="shared" si="21"/>
        <v>3.1890000000000001E-5</v>
      </c>
      <c r="T197" s="11">
        <v>1</v>
      </c>
      <c r="U197" s="11">
        <v>0</v>
      </c>
      <c r="V197" s="11">
        <v>0</v>
      </c>
      <c r="W197" s="11">
        <v>0</v>
      </c>
      <c r="X197" s="11">
        <f t="shared" si="22"/>
        <v>0.25</v>
      </c>
    </row>
    <row r="198" spans="1:24" x14ac:dyDescent="0.2">
      <c r="A198" s="9" t="s">
        <v>337</v>
      </c>
      <c r="B198" s="9" t="s">
        <v>338</v>
      </c>
      <c r="C198" s="15">
        <f t="shared" si="17"/>
        <v>3.7116144780224785</v>
      </c>
      <c r="D198" s="9">
        <f t="shared" si="18"/>
        <v>4.6334049263031555E-5</v>
      </c>
      <c r="E198" s="10">
        <v>1.01504E-3</v>
      </c>
      <c r="F198" s="10">
        <v>1.0322300000000001E-3</v>
      </c>
      <c r="G198" s="10">
        <v>1.08679E-3</v>
      </c>
      <c r="H198" s="10">
        <v>9.4107000000000001E-4</v>
      </c>
      <c r="I198" s="10">
        <f t="shared" si="19"/>
        <v>1.0187824999999999E-3</v>
      </c>
      <c r="J198" s="10">
        <v>11</v>
      </c>
      <c r="K198" s="10">
        <v>15.4375</v>
      </c>
      <c r="L198" s="10">
        <v>14</v>
      </c>
      <c r="M198" s="10">
        <v>12</v>
      </c>
      <c r="N198" s="10">
        <f t="shared" si="20"/>
        <v>13.109375</v>
      </c>
      <c r="O198" s="11">
        <v>2.7917000000000003E-4</v>
      </c>
      <c r="P198" s="11">
        <v>0</v>
      </c>
      <c r="Q198" s="11">
        <v>2.698E-4</v>
      </c>
      <c r="R198" s="11">
        <v>0</v>
      </c>
      <c r="S198" s="11">
        <f t="shared" si="21"/>
        <v>2.7448499999999999E-4</v>
      </c>
      <c r="T198" s="11">
        <v>6</v>
      </c>
      <c r="U198" s="11">
        <v>0</v>
      </c>
      <c r="V198" s="11">
        <v>4</v>
      </c>
      <c r="W198" s="11">
        <v>0</v>
      </c>
      <c r="X198" s="11">
        <f t="shared" si="22"/>
        <v>2.5</v>
      </c>
    </row>
    <row r="199" spans="1:24" x14ac:dyDescent="0.2">
      <c r="A199" s="9" t="s">
        <v>209</v>
      </c>
      <c r="B199" s="9" t="s">
        <v>210</v>
      </c>
      <c r="C199" s="15">
        <f t="shared" si="17"/>
        <v>3.6833173996175903</v>
      </c>
      <c r="D199" s="9">
        <f t="shared" si="18"/>
        <v>1.8926481171869657E-3</v>
      </c>
      <c r="E199" s="10">
        <v>1.7964000000000001E-4</v>
      </c>
      <c r="F199" s="10">
        <v>3.4318E-4</v>
      </c>
      <c r="G199" s="10">
        <v>3.2972999999999998E-4</v>
      </c>
      <c r="H199" s="10">
        <v>2.7758999999999998E-4</v>
      </c>
      <c r="I199" s="10">
        <f t="shared" si="19"/>
        <v>2.8253499999999999E-4</v>
      </c>
      <c r="J199" s="10">
        <v>11</v>
      </c>
      <c r="K199" s="10">
        <v>29</v>
      </c>
      <c r="L199" s="10">
        <v>24</v>
      </c>
      <c r="M199" s="10">
        <v>20.000000000000004</v>
      </c>
      <c r="N199" s="10">
        <f t="shared" si="20"/>
        <v>21</v>
      </c>
      <c r="O199" s="11">
        <v>9.4699999999999998E-5</v>
      </c>
      <c r="P199" s="11">
        <v>0</v>
      </c>
      <c r="Q199" s="11">
        <v>8.3560000000000006E-5</v>
      </c>
      <c r="R199" s="11">
        <v>5.1860000000000002E-5</v>
      </c>
      <c r="S199" s="11">
        <f t="shared" si="21"/>
        <v>7.6706666666666675E-5</v>
      </c>
      <c r="T199" s="11">
        <v>11.5</v>
      </c>
      <c r="U199" s="11">
        <v>0</v>
      </c>
      <c r="V199" s="11">
        <v>7</v>
      </c>
      <c r="W199" s="11">
        <v>3.5</v>
      </c>
      <c r="X199" s="11">
        <f t="shared" si="22"/>
        <v>5.5</v>
      </c>
    </row>
    <row r="200" spans="1:24" x14ac:dyDescent="0.2">
      <c r="A200" s="9" t="s">
        <v>693</v>
      </c>
      <c r="B200" s="9" t="s">
        <v>694</v>
      </c>
      <c r="C200" s="15">
        <f t="shared" si="17"/>
        <v>3.6824220137074928</v>
      </c>
      <c r="D200" s="9">
        <f t="shared" si="18"/>
        <v>3.0383149116755136E-3</v>
      </c>
      <c r="E200" s="10">
        <v>1.5616600000000001E-3</v>
      </c>
      <c r="F200" s="10">
        <v>2.6890500000000001E-3</v>
      </c>
      <c r="G200" s="10">
        <v>1.5955100000000001E-3</v>
      </c>
      <c r="H200" s="10">
        <v>1.7241400000000001E-3</v>
      </c>
      <c r="I200" s="10">
        <f t="shared" si="19"/>
        <v>1.8925900000000002E-3</v>
      </c>
      <c r="J200" s="10">
        <v>25.78125</v>
      </c>
      <c r="K200" s="10">
        <v>61.264367816091955</v>
      </c>
      <c r="L200" s="10">
        <v>31.310649350649353</v>
      </c>
      <c r="M200" s="10">
        <v>33.492030492030494</v>
      </c>
      <c r="N200" s="10">
        <f t="shared" si="20"/>
        <v>37.96207441469295</v>
      </c>
      <c r="O200" s="11">
        <v>8.1890000000000001E-4</v>
      </c>
      <c r="P200" s="11">
        <v>4.6443E-4</v>
      </c>
      <c r="Q200" s="11">
        <v>4.4276E-4</v>
      </c>
      <c r="R200" s="11">
        <v>3.2971999999999998E-4</v>
      </c>
      <c r="S200" s="11">
        <f t="shared" si="21"/>
        <v>5.1395249999999998E-4</v>
      </c>
      <c r="T200" s="11">
        <v>26.811594202898551</v>
      </c>
      <c r="U200" s="11">
        <v>9.2727272727272734</v>
      </c>
      <c r="V200" s="11">
        <v>10</v>
      </c>
      <c r="W200" s="11">
        <v>6</v>
      </c>
      <c r="X200" s="11">
        <f t="shared" si="22"/>
        <v>13.021080368906457</v>
      </c>
    </row>
    <row r="201" spans="1:24" x14ac:dyDescent="0.2">
      <c r="A201" s="9" t="s">
        <v>721</v>
      </c>
      <c r="B201" s="9" t="s">
        <v>722</v>
      </c>
      <c r="C201" s="15">
        <f t="shared" si="17"/>
        <v>3.6771973599484871</v>
      </c>
      <c r="D201" s="9">
        <f t="shared" si="18"/>
        <v>9.6538159252680337E-3</v>
      </c>
      <c r="E201" s="10">
        <v>2.2156000000000001E-4</v>
      </c>
      <c r="F201" s="10">
        <v>1.6055E-4</v>
      </c>
      <c r="G201" s="10">
        <v>1.8639000000000001E-4</v>
      </c>
      <c r="H201" s="10">
        <v>3.4520999999999998E-4</v>
      </c>
      <c r="I201" s="10">
        <f t="shared" si="19"/>
        <v>2.2842749999999999E-4</v>
      </c>
      <c r="J201" s="10">
        <v>6</v>
      </c>
      <c r="K201" s="10">
        <v>6</v>
      </c>
      <c r="L201" s="10">
        <v>6</v>
      </c>
      <c r="M201" s="10">
        <v>11</v>
      </c>
      <c r="N201" s="10">
        <f t="shared" si="20"/>
        <v>7.25</v>
      </c>
      <c r="O201" s="11">
        <v>3.7240000000000003E-5</v>
      </c>
      <c r="P201" s="11">
        <v>1.2213E-4</v>
      </c>
      <c r="Q201" s="11">
        <v>2.6990000000000001E-5</v>
      </c>
      <c r="R201" s="11">
        <v>0</v>
      </c>
      <c r="S201" s="11">
        <f t="shared" si="21"/>
        <v>6.2119999999999995E-5</v>
      </c>
      <c r="T201" s="11">
        <v>2</v>
      </c>
      <c r="U201" s="11">
        <v>4</v>
      </c>
      <c r="V201" s="11">
        <v>1</v>
      </c>
      <c r="W201" s="11">
        <v>0</v>
      </c>
      <c r="X201" s="11">
        <f t="shared" si="22"/>
        <v>1.75</v>
      </c>
    </row>
    <row r="202" spans="1:24" x14ac:dyDescent="0.2">
      <c r="A202" s="9" t="s">
        <v>708</v>
      </c>
      <c r="B202" s="9" t="s">
        <v>709</v>
      </c>
      <c r="C202" s="15">
        <f t="shared" si="17"/>
        <v>3.618673333056984</v>
      </c>
      <c r="D202" s="9">
        <f t="shared" si="18"/>
        <v>1.1854917652035259E-6</v>
      </c>
      <c r="E202" s="10">
        <v>2.9612100000000001E-3</v>
      </c>
      <c r="F202" s="10">
        <v>2.8940900000000002E-3</v>
      </c>
      <c r="G202" s="10">
        <v>2.69448E-3</v>
      </c>
      <c r="H202" s="10">
        <v>2.7988499999999999E-3</v>
      </c>
      <c r="I202" s="10">
        <f t="shared" si="19"/>
        <v>2.8371575E-3</v>
      </c>
      <c r="J202" s="10">
        <v>45.169811320754718</v>
      </c>
      <c r="K202" s="10">
        <v>60.923076923076927</v>
      </c>
      <c r="L202" s="10">
        <v>48.857142857142854</v>
      </c>
      <c r="M202" s="10">
        <v>50.235294117647051</v>
      </c>
      <c r="N202" s="10">
        <f t="shared" si="20"/>
        <v>51.296331304655389</v>
      </c>
      <c r="O202" s="11">
        <v>9.9167000000000005E-4</v>
      </c>
      <c r="P202" s="11">
        <v>8.6729999999999999E-4</v>
      </c>
      <c r="Q202" s="11">
        <v>6.2295000000000004E-4</v>
      </c>
      <c r="R202" s="11">
        <v>6.5421000000000001E-4</v>
      </c>
      <c r="S202" s="11">
        <f t="shared" si="21"/>
        <v>7.8403250000000011E-4</v>
      </c>
      <c r="T202" s="11">
        <v>30</v>
      </c>
      <c r="U202" s="11">
        <v>16</v>
      </c>
      <c r="V202" s="11">
        <v>13</v>
      </c>
      <c r="W202" s="11">
        <v>11</v>
      </c>
      <c r="X202" s="11">
        <f t="shared" si="22"/>
        <v>17.5</v>
      </c>
    </row>
    <row r="203" spans="1:24" x14ac:dyDescent="0.2">
      <c r="A203" s="9" t="s">
        <v>868</v>
      </c>
      <c r="B203" s="9" t="s">
        <v>869</v>
      </c>
      <c r="C203" s="15">
        <f t="shared" si="17"/>
        <v>3.6125913590526411</v>
      </c>
      <c r="D203" s="9">
        <f t="shared" si="18"/>
        <v>2.141523416511831E-2</v>
      </c>
      <c r="E203" s="10">
        <v>9.6349999999999997E-5</v>
      </c>
      <c r="F203" s="10">
        <v>4.8873999999999999E-4</v>
      </c>
      <c r="G203" s="10">
        <v>5.6740999999999996E-4</v>
      </c>
      <c r="H203" s="10">
        <v>4.0944000000000001E-4</v>
      </c>
      <c r="I203" s="10">
        <f t="shared" si="19"/>
        <v>3.9048499999999999E-4</v>
      </c>
      <c r="J203" s="10">
        <v>1</v>
      </c>
      <c r="K203" s="10">
        <v>7</v>
      </c>
      <c r="L203" s="10">
        <v>7</v>
      </c>
      <c r="M203" s="10">
        <v>5</v>
      </c>
      <c r="N203" s="10">
        <f t="shared" si="20"/>
        <v>5</v>
      </c>
      <c r="O203" s="11">
        <v>1.4574999999999999E-4</v>
      </c>
      <c r="P203" s="11">
        <v>0</v>
      </c>
      <c r="Q203" s="11">
        <v>7.0430000000000002E-5</v>
      </c>
      <c r="R203" s="11">
        <v>0</v>
      </c>
      <c r="S203" s="11">
        <f t="shared" si="21"/>
        <v>1.0809E-4</v>
      </c>
      <c r="T203" s="11">
        <v>3</v>
      </c>
      <c r="U203" s="11">
        <v>0</v>
      </c>
      <c r="V203" s="11">
        <v>1</v>
      </c>
      <c r="W203" s="11">
        <v>0</v>
      </c>
      <c r="X203" s="11">
        <f t="shared" si="22"/>
        <v>1</v>
      </c>
    </row>
    <row r="204" spans="1:24" x14ac:dyDescent="0.2">
      <c r="A204" s="9" t="s">
        <v>611</v>
      </c>
      <c r="B204" s="9" t="s">
        <v>612</v>
      </c>
      <c r="C204" s="15">
        <f t="shared" si="17"/>
        <v>3.6057663125948407</v>
      </c>
      <c r="D204" s="9">
        <f t="shared" si="18"/>
        <v>1.9820192515171246E-2</v>
      </c>
      <c r="E204" s="10">
        <v>6.5350000000000003E-5</v>
      </c>
      <c r="F204" s="10">
        <v>1.8942000000000001E-4</v>
      </c>
      <c r="G204" s="10">
        <v>1.6493000000000001E-4</v>
      </c>
      <c r="H204" s="10">
        <v>5.554E-5</v>
      </c>
      <c r="I204" s="10">
        <f t="shared" si="19"/>
        <v>1.1881000000000001E-4</v>
      </c>
      <c r="J204" s="10">
        <v>1</v>
      </c>
      <c r="K204" s="10">
        <v>4</v>
      </c>
      <c r="L204" s="10">
        <v>3</v>
      </c>
      <c r="M204" s="10">
        <v>1</v>
      </c>
      <c r="N204" s="10">
        <f t="shared" si="20"/>
        <v>2.25</v>
      </c>
      <c r="O204" s="11">
        <v>3.2950000000000001E-5</v>
      </c>
      <c r="P204" s="11">
        <v>0</v>
      </c>
      <c r="Q204" s="11">
        <v>0</v>
      </c>
      <c r="R204" s="11">
        <v>0</v>
      </c>
      <c r="S204" s="11">
        <f t="shared" si="21"/>
        <v>3.2950000000000001E-5</v>
      </c>
      <c r="T204" s="11">
        <v>1</v>
      </c>
      <c r="U204" s="11">
        <v>0</v>
      </c>
      <c r="V204" s="11">
        <v>0</v>
      </c>
      <c r="W204" s="11">
        <v>0</v>
      </c>
      <c r="X204" s="11">
        <f t="shared" si="22"/>
        <v>0.25</v>
      </c>
    </row>
    <row r="205" spans="1:24" x14ac:dyDescent="0.2">
      <c r="A205" s="9" t="s">
        <v>420</v>
      </c>
      <c r="B205" s="9" t="s">
        <v>421</v>
      </c>
      <c r="C205" s="15">
        <f t="shared" si="17"/>
        <v>3.6042771315617443</v>
      </c>
      <c r="D205" s="9">
        <f t="shared" si="18"/>
        <v>2.1466959630679492E-2</v>
      </c>
      <c r="E205" s="10">
        <v>7.3634999999999998E-4</v>
      </c>
      <c r="F205" s="10">
        <v>9.4264999999999995E-4</v>
      </c>
      <c r="G205" s="10">
        <v>9.4983999999999997E-4</v>
      </c>
      <c r="H205" s="10">
        <v>2.00256E-3</v>
      </c>
      <c r="I205" s="10">
        <f t="shared" si="19"/>
        <v>1.15785E-3</v>
      </c>
      <c r="J205" s="10">
        <v>15</v>
      </c>
      <c r="K205" s="10">
        <v>26.5</v>
      </c>
      <c r="L205" s="10">
        <v>23</v>
      </c>
      <c r="M205" s="10">
        <v>48</v>
      </c>
      <c r="N205" s="10">
        <f t="shared" si="20"/>
        <v>28.125</v>
      </c>
      <c r="O205" s="11">
        <v>0</v>
      </c>
      <c r="P205" s="11">
        <v>3.2472000000000002E-4</v>
      </c>
      <c r="Q205" s="11">
        <v>3.0499999999999999E-4</v>
      </c>
      <c r="R205" s="11">
        <v>3.3400999999999998E-4</v>
      </c>
      <c r="S205" s="11">
        <f t="shared" si="21"/>
        <v>3.2124333333333335E-4</v>
      </c>
      <c r="T205" s="11">
        <v>0</v>
      </c>
      <c r="U205" s="11">
        <v>8</v>
      </c>
      <c r="V205" s="11">
        <v>8.5</v>
      </c>
      <c r="W205" s="11">
        <v>7.5</v>
      </c>
      <c r="X205" s="11">
        <f t="shared" si="22"/>
        <v>6</v>
      </c>
    </row>
    <row r="206" spans="1:24" x14ac:dyDescent="0.2">
      <c r="A206" s="9" t="s">
        <v>642</v>
      </c>
      <c r="B206" s="9" t="s">
        <v>643</v>
      </c>
      <c r="C206" s="15">
        <f t="shared" si="17"/>
        <v>3.5982322272307612</v>
      </c>
      <c r="D206" s="9">
        <f t="shared" si="18"/>
        <v>5.5449381367811933E-3</v>
      </c>
      <c r="E206" s="10">
        <v>5.9329999999999995E-4</v>
      </c>
      <c r="F206" s="10">
        <v>7.1653000000000005E-4</v>
      </c>
      <c r="G206" s="10">
        <v>4.1593000000000001E-4</v>
      </c>
      <c r="H206" s="10">
        <v>9.2440999999999997E-4</v>
      </c>
      <c r="I206" s="10">
        <f t="shared" si="19"/>
        <v>6.6254250000000008E-4</v>
      </c>
      <c r="J206" s="10">
        <v>6</v>
      </c>
      <c r="K206" s="10">
        <v>10</v>
      </c>
      <c r="L206" s="10">
        <v>5</v>
      </c>
      <c r="M206" s="10">
        <v>11</v>
      </c>
      <c r="N206" s="10">
        <f t="shared" si="20"/>
        <v>8</v>
      </c>
      <c r="O206" s="11">
        <v>2.9915999999999997E-4</v>
      </c>
      <c r="P206" s="11">
        <v>1.6352000000000001E-4</v>
      </c>
      <c r="Q206" s="11">
        <v>0</v>
      </c>
      <c r="R206" s="11">
        <v>8.9710000000000007E-5</v>
      </c>
      <c r="S206" s="11">
        <f t="shared" si="21"/>
        <v>1.8413000000000001E-4</v>
      </c>
      <c r="T206" s="11">
        <v>6</v>
      </c>
      <c r="U206" s="11">
        <v>2</v>
      </c>
      <c r="V206" s="11">
        <v>0</v>
      </c>
      <c r="W206" s="11">
        <v>1</v>
      </c>
      <c r="X206" s="11">
        <f t="shared" si="22"/>
        <v>2.25</v>
      </c>
    </row>
    <row r="207" spans="1:24" x14ac:dyDescent="0.2">
      <c r="A207" s="9" t="s">
        <v>970</v>
      </c>
      <c r="B207" s="9" t="s">
        <v>971</v>
      </c>
      <c r="C207" s="15">
        <f t="shared" si="17"/>
        <v>3.5868755600358422</v>
      </c>
      <c r="D207" s="9">
        <f t="shared" si="18"/>
        <v>1.450539791299778E-5</v>
      </c>
      <c r="E207" s="10">
        <v>6.3741999999999998E-4</v>
      </c>
      <c r="F207" s="10">
        <v>6.6717000000000002E-4</v>
      </c>
      <c r="G207" s="10">
        <v>6.5539000000000005E-4</v>
      </c>
      <c r="H207" s="10">
        <v>6.0190999999999999E-4</v>
      </c>
      <c r="I207" s="10">
        <f t="shared" si="19"/>
        <v>6.4047249999999996E-4</v>
      </c>
      <c r="J207" s="10">
        <v>9</v>
      </c>
      <c r="K207" s="10">
        <v>13</v>
      </c>
      <c r="L207" s="10">
        <v>11</v>
      </c>
      <c r="M207" s="10">
        <v>10</v>
      </c>
      <c r="N207" s="10">
        <f t="shared" si="20"/>
        <v>10.75</v>
      </c>
      <c r="O207" s="11">
        <v>1.7856E-4</v>
      </c>
      <c r="P207" s="11">
        <v>0</v>
      </c>
      <c r="Q207" s="11">
        <v>0</v>
      </c>
      <c r="R207" s="11">
        <v>0</v>
      </c>
      <c r="S207" s="11">
        <f t="shared" si="21"/>
        <v>1.7856E-4</v>
      </c>
      <c r="T207" s="11">
        <v>5</v>
      </c>
      <c r="U207" s="11">
        <v>0</v>
      </c>
      <c r="V207" s="11">
        <v>0</v>
      </c>
      <c r="W207" s="11">
        <v>0</v>
      </c>
      <c r="X207" s="11">
        <f t="shared" si="22"/>
        <v>1.25</v>
      </c>
    </row>
    <row r="208" spans="1:24" x14ac:dyDescent="0.2">
      <c r="A208" s="9" t="s">
        <v>215</v>
      </c>
      <c r="B208" s="9" t="s">
        <v>216</v>
      </c>
      <c r="C208" s="15">
        <f t="shared" si="17"/>
        <v>3.5792608955440075</v>
      </c>
      <c r="D208" s="9">
        <f t="shared" si="18"/>
        <v>9.0037313223339442E-6</v>
      </c>
      <c r="E208" s="10">
        <v>1.1972089999999999E-2</v>
      </c>
      <c r="F208" s="10">
        <v>1.4061840000000001E-2</v>
      </c>
      <c r="G208" s="10">
        <v>1.2159669999999999E-2</v>
      </c>
      <c r="H208" s="10">
        <v>1.1226150000000001E-2</v>
      </c>
      <c r="I208" s="10">
        <f t="shared" si="19"/>
        <v>1.23549375E-2</v>
      </c>
      <c r="J208" s="10">
        <v>191</v>
      </c>
      <c r="K208" s="10">
        <v>309.59712230215825</v>
      </c>
      <c r="L208" s="10">
        <v>230.6</v>
      </c>
      <c r="M208" s="10">
        <v>210.7391304347826</v>
      </c>
      <c r="N208" s="10">
        <f t="shared" si="20"/>
        <v>235.48406318423523</v>
      </c>
      <c r="O208" s="11">
        <v>4.1019000000000003E-3</v>
      </c>
      <c r="P208" s="11">
        <v>3.3805100000000002E-3</v>
      </c>
      <c r="Q208" s="11">
        <v>3.2768900000000002E-3</v>
      </c>
      <c r="R208" s="11">
        <v>3.0479499999999998E-3</v>
      </c>
      <c r="S208" s="11">
        <f t="shared" si="21"/>
        <v>3.4518125E-3</v>
      </c>
      <c r="T208" s="11">
        <v>129.78461538461539</v>
      </c>
      <c r="U208" s="11">
        <v>65.225806451612897</v>
      </c>
      <c r="V208" s="11">
        <v>71.521739130434781</v>
      </c>
      <c r="W208" s="11">
        <v>53.6</v>
      </c>
      <c r="X208" s="11">
        <f t="shared" si="22"/>
        <v>80.033040241665773</v>
      </c>
    </row>
    <row r="209" spans="1:24" x14ac:dyDescent="0.2">
      <c r="A209" s="9" t="s">
        <v>621</v>
      </c>
      <c r="B209" s="9" t="s">
        <v>622</v>
      </c>
      <c r="C209" s="15">
        <f t="shared" si="17"/>
        <v>3.5662974607785243</v>
      </c>
      <c r="D209" s="9">
        <f t="shared" si="18"/>
        <v>3.0970688210829076E-2</v>
      </c>
      <c r="E209" s="10">
        <v>1.0167399999999999E-3</v>
      </c>
      <c r="F209" s="10">
        <v>1.10512E-3</v>
      </c>
      <c r="G209" s="10">
        <v>6.4150000000000003E-4</v>
      </c>
      <c r="H209" s="10">
        <v>2.1602000000000001E-4</v>
      </c>
      <c r="I209" s="10">
        <f t="shared" si="19"/>
        <v>7.4484499999999995E-4</v>
      </c>
      <c r="J209" s="10">
        <v>4</v>
      </c>
      <c r="K209" s="10">
        <v>6</v>
      </c>
      <c r="L209" s="10">
        <v>3</v>
      </c>
      <c r="M209" s="10">
        <v>1</v>
      </c>
      <c r="N209" s="10">
        <f t="shared" si="20"/>
        <v>3.5</v>
      </c>
      <c r="O209" s="11">
        <v>0</v>
      </c>
      <c r="P209" s="11">
        <v>2.1017E-4</v>
      </c>
      <c r="Q209" s="11">
        <v>1.8579999999999999E-4</v>
      </c>
      <c r="R209" s="11">
        <v>2.3059999999999999E-4</v>
      </c>
      <c r="S209" s="11">
        <f t="shared" si="21"/>
        <v>2.0885666666666666E-4</v>
      </c>
      <c r="T209" s="11">
        <v>0</v>
      </c>
      <c r="U209" s="11">
        <v>1</v>
      </c>
      <c r="V209" s="11">
        <v>1</v>
      </c>
      <c r="W209" s="11">
        <v>1</v>
      </c>
      <c r="X209" s="11">
        <f t="shared" si="22"/>
        <v>0.75</v>
      </c>
    </row>
    <row r="210" spans="1:24" x14ac:dyDescent="0.2">
      <c r="A210" s="9" t="s">
        <v>814</v>
      </c>
      <c r="B210" s="9" t="s">
        <v>815</v>
      </c>
      <c r="C210" s="15">
        <f t="shared" si="17"/>
        <v>3.5524688878355257</v>
      </c>
      <c r="D210" s="9">
        <f t="shared" si="18"/>
        <v>2.3557954392591573E-2</v>
      </c>
      <c r="E210" s="10">
        <v>2.4972800000000002E-3</v>
      </c>
      <c r="F210" s="10">
        <v>9.0479000000000004E-4</v>
      </c>
      <c r="G210" s="10">
        <v>1.43239E-3</v>
      </c>
      <c r="H210" s="10">
        <v>1.06117E-3</v>
      </c>
      <c r="I210" s="10">
        <f t="shared" si="19"/>
        <v>1.4739075000000002E-3</v>
      </c>
      <c r="J210" s="10">
        <v>22</v>
      </c>
      <c r="K210" s="10">
        <v>11</v>
      </c>
      <c r="L210" s="10">
        <v>15</v>
      </c>
      <c r="M210" s="10">
        <v>11</v>
      </c>
      <c r="N210" s="10">
        <f t="shared" si="20"/>
        <v>14.75</v>
      </c>
      <c r="O210" s="11">
        <v>6.8683000000000004E-4</v>
      </c>
      <c r="P210" s="11">
        <v>0</v>
      </c>
      <c r="Q210" s="11">
        <v>2.4892000000000002E-4</v>
      </c>
      <c r="R210" s="11">
        <v>3.0894000000000001E-4</v>
      </c>
      <c r="S210" s="11">
        <f t="shared" si="21"/>
        <v>4.1489666666666669E-4</v>
      </c>
      <c r="T210" s="11">
        <v>12</v>
      </c>
      <c r="U210" s="11">
        <v>0</v>
      </c>
      <c r="V210" s="11">
        <v>3</v>
      </c>
      <c r="W210" s="11">
        <v>3</v>
      </c>
      <c r="X210" s="11">
        <f t="shared" si="22"/>
        <v>4.5</v>
      </c>
    </row>
    <row r="211" spans="1:24" x14ac:dyDescent="0.2">
      <c r="A211" s="9" t="s">
        <v>313</v>
      </c>
      <c r="B211" s="9" t="s">
        <v>314</v>
      </c>
      <c r="C211" s="15">
        <f t="shared" si="17"/>
        <v>3.5268323293172692</v>
      </c>
      <c r="D211" s="9">
        <f t="shared" si="18"/>
        <v>2.4381219776810487E-2</v>
      </c>
      <c r="E211" s="10">
        <v>4.4313000000000002E-4</v>
      </c>
      <c r="F211" s="10">
        <v>4.0137000000000001E-4</v>
      </c>
      <c r="G211" s="10">
        <v>1.11834E-3</v>
      </c>
      <c r="H211" s="10">
        <v>8.4734000000000003E-4</v>
      </c>
      <c r="I211" s="10">
        <f t="shared" si="19"/>
        <v>7.0254499999999995E-4</v>
      </c>
      <c r="J211" s="10">
        <v>4</v>
      </c>
      <c r="K211" s="10">
        <v>5</v>
      </c>
      <c r="L211" s="10">
        <v>12</v>
      </c>
      <c r="M211" s="10">
        <v>9</v>
      </c>
      <c r="N211" s="10">
        <f t="shared" si="20"/>
        <v>7.5</v>
      </c>
      <c r="O211" s="11">
        <v>3.3514999999999999E-4</v>
      </c>
      <c r="P211" s="11">
        <v>0</v>
      </c>
      <c r="Q211" s="11">
        <v>1.6195000000000001E-4</v>
      </c>
      <c r="R211" s="11">
        <v>1.005E-4</v>
      </c>
      <c r="S211" s="11">
        <f t="shared" si="21"/>
        <v>1.9919999999999999E-4</v>
      </c>
      <c r="T211" s="11">
        <v>6</v>
      </c>
      <c r="U211" s="11">
        <v>0</v>
      </c>
      <c r="V211" s="11">
        <v>2</v>
      </c>
      <c r="W211" s="11">
        <v>1</v>
      </c>
      <c r="X211" s="11">
        <f t="shared" si="22"/>
        <v>2.25</v>
      </c>
    </row>
    <row r="212" spans="1:24" x14ac:dyDescent="0.2">
      <c r="A212" s="9" t="s">
        <v>623</v>
      </c>
      <c r="B212" s="9" t="s">
        <v>624</v>
      </c>
      <c r="C212" s="15">
        <f t="shared" si="17"/>
        <v>3.5263468123725232</v>
      </c>
      <c r="D212" s="9">
        <f t="shared" si="18"/>
        <v>6.0538713508344827E-3</v>
      </c>
      <c r="E212" s="10">
        <v>1.0023899999999999E-3</v>
      </c>
      <c r="F212" s="10">
        <v>1.2105799999999999E-3</v>
      </c>
      <c r="G212" s="10">
        <v>5.6218000000000001E-4</v>
      </c>
      <c r="H212" s="10">
        <v>9.9387999999999994E-4</v>
      </c>
      <c r="I212" s="10">
        <f t="shared" si="19"/>
        <v>9.422574999999999E-4</v>
      </c>
      <c r="J212" s="10">
        <v>6</v>
      </c>
      <c r="K212" s="10">
        <v>10</v>
      </c>
      <c r="L212" s="10">
        <v>4</v>
      </c>
      <c r="M212" s="10">
        <v>7</v>
      </c>
      <c r="N212" s="10">
        <f t="shared" si="20"/>
        <v>6.75</v>
      </c>
      <c r="O212" s="11">
        <v>5.0542999999999996E-4</v>
      </c>
      <c r="P212" s="11">
        <v>1.3814E-4</v>
      </c>
      <c r="Q212" s="11">
        <v>1.2212E-4</v>
      </c>
      <c r="R212" s="11">
        <v>3.0312999999999998E-4</v>
      </c>
      <c r="S212" s="11">
        <f t="shared" si="21"/>
        <v>2.6720499999999996E-4</v>
      </c>
      <c r="T212" s="11">
        <v>6</v>
      </c>
      <c r="U212" s="11">
        <v>1</v>
      </c>
      <c r="V212" s="11">
        <v>1</v>
      </c>
      <c r="W212" s="11">
        <v>2</v>
      </c>
      <c r="X212" s="11">
        <f t="shared" si="22"/>
        <v>2.5</v>
      </c>
    </row>
    <row r="213" spans="1:24" x14ac:dyDescent="0.2">
      <c r="A213" s="9" t="s">
        <v>245</v>
      </c>
      <c r="B213" s="9" t="s">
        <v>246</v>
      </c>
      <c r="C213" s="15">
        <f t="shared" si="17"/>
        <v>3.5234349919743182</v>
      </c>
      <c r="D213" s="9">
        <f t="shared" si="18"/>
        <v>2.4970121125313736E-2</v>
      </c>
      <c r="E213" s="10">
        <v>2.6904000000000001E-4</v>
      </c>
      <c r="F213" s="10">
        <v>1.1697E-4</v>
      </c>
      <c r="G213" s="10">
        <v>1.8106E-4</v>
      </c>
      <c r="H213" s="10">
        <v>9.1459999999999995E-5</v>
      </c>
      <c r="I213" s="10">
        <f t="shared" si="19"/>
        <v>1.6463250000000001E-4</v>
      </c>
      <c r="J213" s="10">
        <v>5</v>
      </c>
      <c r="K213" s="10">
        <v>3</v>
      </c>
      <c r="L213" s="10">
        <v>4</v>
      </c>
      <c r="M213" s="10">
        <v>2</v>
      </c>
      <c r="N213" s="10">
        <f t="shared" si="20"/>
        <v>3.5</v>
      </c>
      <c r="O213" s="11">
        <v>5.4259999999999999E-5</v>
      </c>
      <c r="P213" s="11">
        <v>4.4490000000000003E-5</v>
      </c>
      <c r="Q213" s="11">
        <v>3.9329999999999998E-5</v>
      </c>
      <c r="R213" s="11">
        <v>4.8819999999999997E-5</v>
      </c>
      <c r="S213" s="11">
        <f t="shared" si="21"/>
        <v>4.6724999999999997E-5</v>
      </c>
      <c r="T213" s="11">
        <v>2</v>
      </c>
      <c r="U213" s="11">
        <v>1</v>
      </c>
      <c r="V213" s="11">
        <v>1</v>
      </c>
      <c r="W213" s="11">
        <v>1</v>
      </c>
      <c r="X213" s="11">
        <f t="shared" si="22"/>
        <v>1.25</v>
      </c>
    </row>
    <row r="214" spans="1:24" x14ac:dyDescent="0.2">
      <c r="A214" s="9" t="s">
        <v>195</v>
      </c>
      <c r="B214" s="9" t="s">
        <v>196</v>
      </c>
      <c r="C214" s="15">
        <f t="shared" si="17"/>
        <v>3.5183289159625728</v>
      </c>
      <c r="D214" s="9">
        <f t="shared" si="18"/>
        <v>1.6302046524251049E-3</v>
      </c>
      <c r="E214" s="10">
        <v>3.9459200000000003E-3</v>
      </c>
      <c r="F214" s="10">
        <v>2.9188500000000002E-3</v>
      </c>
      <c r="G214" s="10">
        <v>2.0747000000000001E-3</v>
      </c>
      <c r="H214" s="10">
        <v>3.0740400000000001E-3</v>
      </c>
      <c r="I214" s="10">
        <f t="shared" si="19"/>
        <v>3.0033775000000004E-3</v>
      </c>
      <c r="J214" s="10">
        <v>48</v>
      </c>
      <c r="K214" s="10">
        <v>49</v>
      </c>
      <c r="L214" s="10">
        <v>30</v>
      </c>
      <c r="M214" s="10">
        <v>44</v>
      </c>
      <c r="N214" s="10">
        <f t="shared" si="20"/>
        <v>42.75</v>
      </c>
      <c r="O214" s="11">
        <v>8.2901999999999997E-4</v>
      </c>
      <c r="P214" s="11">
        <v>1.08756E-3</v>
      </c>
      <c r="Q214" s="11">
        <v>9.0134000000000004E-4</v>
      </c>
      <c r="R214" s="11">
        <v>5.9663000000000001E-4</v>
      </c>
      <c r="S214" s="11">
        <f t="shared" si="21"/>
        <v>8.5363749999999993E-4</v>
      </c>
      <c r="T214" s="11">
        <v>20</v>
      </c>
      <c r="U214" s="11">
        <v>16</v>
      </c>
      <c r="V214" s="11">
        <v>15</v>
      </c>
      <c r="W214" s="11">
        <v>8</v>
      </c>
      <c r="X214" s="11">
        <f t="shared" si="22"/>
        <v>14.75</v>
      </c>
    </row>
    <row r="215" spans="1:24" x14ac:dyDescent="0.2">
      <c r="A215" s="9" t="s">
        <v>508</v>
      </c>
      <c r="B215" s="9" t="s">
        <v>509</v>
      </c>
      <c r="C215" s="15">
        <f t="shared" si="17"/>
        <v>3.5115583075335404</v>
      </c>
      <c r="D215" s="9">
        <f t="shared" si="18"/>
        <v>3.3214832196031802E-2</v>
      </c>
      <c r="E215" s="10">
        <v>1.2619000000000001E-4</v>
      </c>
      <c r="F215" s="10">
        <v>9.1440000000000005E-5</v>
      </c>
      <c r="G215" s="10">
        <v>1.7693E-4</v>
      </c>
      <c r="H215" s="10">
        <v>2.8598000000000002E-4</v>
      </c>
      <c r="I215" s="10">
        <f t="shared" si="19"/>
        <v>1.7013500000000002E-4</v>
      </c>
      <c r="J215" s="10">
        <v>3</v>
      </c>
      <c r="K215" s="10">
        <v>3</v>
      </c>
      <c r="L215" s="10">
        <v>5</v>
      </c>
      <c r="M215" s="10">
        <v>8</v>
      </c>
      <c r="N215" s="10">
        <f t="shared" si="20"/>
        <v>4.75</v>
      </c>
      <c r="O215" s="11">
        <v>2.1209999999999999E-5</v>
      </c>
      <c r="P215" s="11">
        <v>3.4780000000000002E-5</v>
      </c>
      <c r="Q215" s="11">
        <v>6.1489999999999996E-5</v>
      </c>
      <c r="R215" s="11">
        <v>7.6320000000000001E-5</v>
      </c>
      <c r="S215" s="11">
        <f t="shared" si="21"/>
        <v>4.8449999999999999E-5</v>
      </c>
      <c r="T215" s="11">
        <v>1</v>
      </c>
      <c r="U215" s="11">
        <v>1</v>
      </c>
      <c r="V215" s="11">
        <v>2</v>
      </c>
      <c r="W215" s="11">
        <v>2</v>
      </c>
      <c r="X215" s="11">
        <f t="shared" si="22"/>
        <v>1.5</v>
      </c>
    </row>
    <row r="216" spans="1:24" x14ac:dyDescent="0.2">
      <c r="A216" s="9" t="s">
        <v>265</v>
      </c>
      <c r="B216" s="9" t="s">
        <v>276</v>
      </c>
      <c r="C216" s="15">
        <f t="shared" si="17"/>
        <v>3.508961328369161</v>
      </c>
      <c r="D216" s="9">
        <f t="shared" si="18"/>
        <v>1.2839589319041252E-6</v>
      </c>
      <c r="E216" s="10">
        <v>1.29222E-3</v>
      </c>
      <c r="F216" s="10">
        <v>1.20096E-3</v>
      </c>
      <c r="G216" s="10">
        <v>1.3667200000000001E-3</v>
      </c>
      <c r="H216" s="10">
        <v>1.3048700000000001E-3</v>
      </c>
      <c r="I216" s="10">
        <f t="shared" si="19"/>
        <v>1.2911925000000002E-3</v>
      </c>
      <c r="J216" s="10">
        <v>55.266666666666652</v>
      </c>
      <c r="K216" s="10">
        <v>70.883333333333326</v>
      </c>
      <c r="L216" s="10">
        <v>69.483333333333348</v>
      </c>
      <c r="M216" s="10">
        <v>65.666666666666671</v>
      </c>
      <c r="N216" s="10">
        <f t="shared" si="20"/>
        <v>65.325000000000003</v>
      </c>
      <c r="O216" s="11">
        <v>4.3071E-4</v>
      </c>
      <c r="P216" s="11">
        <v>2.7711000000000001E-4</v>
      </c>
      <c r="Q216" s="11">
        <v>3.5890999999999999E-4</v>
      </c>
      <c r="R216" s="11">
        <v>4.0515000000000001E-4</v>
      </c>
      <c r="S216" s="11">
        <f t="shared" si="21"/>
        <v>3.6797000000000002E-4</v>
      </c>
      <c r="T216" s="11">
        <v>36.533333333333317</v>
      </c>
      <c r="U216" s="11">
        <v>14.333333333333334</v>
      </c>
      <c r="V216" s="11">
        <v>20.999999999999996</v>
      </c>
      <c r="W216" s="11">
        <v>19.099999999999994</v>
      </c>
      <c r="X216" s="11">
        <f t="shared" si="22"/>
        <v>22.74166666666666</v>
      </c>
    </row>
    <row r="217" spans="1:24" x14ac:dyDescent="0.2">
      <c r="A217" s="9" t="s">
        <v>934</v>
      </c>
      <c r="B217" s="9" t="s">
        <v>935</v>
      </c>
      <c r="C217" s="15">
        <f t="shared" si="17"/>
        <v>3.5067904803483145</v>
      </c>
      <c r="D217" s="9">
        <f t="shared" si="18"/>
        <v>1.508828444776124E-2</v>
      </c>
      <c r="E217" s="10">
        <v>1.3706899999999999E-3</v>
      </c>
      <c r="F217" s="10">
        <v>5.8690999999999995E-4</v>
      </c>
      <c r="G217" s="10">
        <v>6.8137000000000004E-4</v>
      </c>
      <c r="H217" s="10">
        <v>1.3237500000000001E-3</v>
      </c>
      <c r="I217" s="10">
        <f t="shared" si="19"/>
        <v>9.9068000000000008E-4</v>
      </c>
      <c r="J217" s="10">
        <v>22</v>
      </c>
      <c r="K217" s="10">
        <v>13</v>
      </c>
      <c r="L217" s="10">
        <v>13</v>
      </c>
      <c r="M217" s="10">
        <v>25</v>
      </c>
      <c r="N217" s="10">
        <f t="shared" si="20"/>
        <v>18.25</v>
      </c>
      <c r="O217" s="11">
        <v>4.7123E-4</v>
      </c>
      <c r="P217" s="11">
        <v>1.0302999999999999E-4</v>
      </c>
      <c r="Q217" s="11">
        <v>2.7325E-4</v>
      </c>
      <c r="R217" s="11">
        <v>0</v>
      </c>
      <c r="S217" s="11">
        <f t="shared" si="21"/>
        <v>2.8250333333333335E-4</v>
      </c>
      <c r="T217" s="11">
        <v>15</v>
      </c>
      <c r="U217" s="11">
        <v>2</v>
      </c>
      <c r="V217" s="11">
        <v>6</v>
      </c>
      <c r="W217" s="11">
        <v>0</v>
      </c>
      <c r="X217" s="11">
        <f t="shared" si="22"/>
        <v>5.75</v>
      </c>
    </row>
    <row r="218" spans="1:24" x14ac:dyDescent="0.2">
      <c r="A218" s="9" t="s">
        <v>265</v>
      </c>
      <c r="B218" s="9" t="s">
        <v>275</v>
      </c>
      <c r="C218" s="15">
        <f t="shared" si="17"/>
        <v>3.5040672908804926</v>
      </c>
      <c r="D218" s="9">
        <f t="shared" si="18"/>
        <v>1.8415671691214231E-6</v>
      </c>
      <c r="E218" s="10">
        <v>1.3099699999999999E-3</v>
      </c>
      <c r="F218" s="10">
        <v>1.18739E-3</v>
      </c>
      <c r="G218" s="10">
        <v>1.37053E-3</v>
      </c>
      <c r="H218" s="10">
        <v>1.3227899999999999E-3</v>
      </c>
      <c r="I218" s="10">
        <f t="shared" si="19"/>
        <v>1.2976699999999999E-3</v>
      </c>
      <c r="J218" s="10">
        <v>55.266666666666652</v>
      </c>
      <c r="K218" s="10">
        <v>69.133333333333326</v>
      </c>
      <c r="L218" s="10">
        <v>68.733333333333348</v>
      </c>
      <c r="M218" s="10">
        <v>65.666666666666671</v>
      </c>
      <c r="N218" s="10">
        <f t="shared" si="20"/>
        <v>64.7</v>
      </c>
      <c r="O218" s="11">
        <v>4.3663000000000003E-4</v>
      </c>
      <c r="P218" s="11">
        <v>2.8090999999999999E-4</v>
      </c>
      <c r="Q218" s="11">
        <v>3.6382999999999999E-4</v>
      </c>
      <c r="R218" s="11">
        <v>3.9995999999999999E-4</v>
      </c>
      <c r="S218" s="11">
        <f t="shared" si="21"/>
        <v>3.7033249999999997E-4</v>
      </c>
      <c r="T218" s="11">
        <v>36.533333333333317</v>
      </c>
      <c r="U218" s="11">
        <v>14.333333333333334</v>
      </c>
      <c r="V218" s="11">
        <v>20.999999999999996</v>
      </c>
      <c r="W218" s="11">
        <v>18.599999999999994</v>
      </c>
      <c r="X218" s="11">
        <f t="shared" si="22"/>
        <v>22.61666666666666</v>
      </c>
    </row>
    <row r="219" spans="1:24" x14ac:dyDescent="0.2">
      <c r="A219" s="9" t="s">
        <v>450</v>
      </c>
      <c r="B219" s="9" t="s">
        <v>451</v>
      </c>
      <c r="C219" s="15">
        <f t="shared" si="17"/>
        <v>3.4870817931949576</v>
      </c>
      <c r="D219" s="9">
        <f t="shared" si="18"/>
        <v>2.3282448005369755E-4</v>
      </c>
      <c r="E219" s="10">
        <v>4.9432000000000002E-4</v>
      </c>
      <c r="F219" s="10">
        <v>3.4583999999999998E-4</v>
      </c>
      <c r="G219" s="10">
        <v>4.8276999999999999E-4</v>
      </c>
      <c r="H219" s="10">
        <v>5.1668000000000005E-4</v>
      </c>
      <c r="I219" s="10">
        <f t="shared" si="19"/>
        <v>4.599025E-4</v>
      </c>
      <c r="J219" s="10">
        <v>21.75</v>
      </c>
      <c r="K219" s="10">
        <v>21</v>
      </c>
      <c r="L219" s="10">
        <v>25.25</v>
      </c>
      <c r="M219" s="10">
        <v>26.75</v>
      </c>
      <c r="N219" s="10">
        <f t="shared" si="20"/>
        <v>23.6875</v>
      </c>
      <c r="O219" s="11">
        <v>1.8049E-4</v>
      </c>
      <c r="P219" s="11">
        <v>1.0806000000000001E-4</v>
      </c>
      <c r="Q219" s="11">
        <v>1.2044000000000001E-4</v>
      </c>
      <c r="R219" s="11">
        <v>1.1856E-4</v>
      </c>
      <c r="S219" s="11">
        <f t="shared" si="21"/>
        <v>1.318875E-4</v>
      </c>
      <c r="T219" s="11">
        <v>15.75</v>
      </c>
      <c r="U219" s="11">
        <v>5.75</v>
      </c>
      <c r="V219" s="11">
        <v>7.25</v>
      </c>
      <c r="W219" s="11">
        <v>5.75</v>
      </c>
      <c r="X219" s="11">
        <f t="shared" si="22"/>
        <v>8.625</v>
      </c>
    </row>
    <row r="220" spans="1:24" x14ac:dyDescent="0.2">
      <c r="A220" s="9" t="s">
        <v>265</v>
      </c>
      <c r="B220" s="9" t="s">
        <v>266</v>
      </c>
      <c r="C220" s="15">
        <f t="shared" si="17"/>
        <v>3.4758901018230262</v>
      </c>
      <c r="D220" s="9">
        <f t="shared" si="18"/>
        <v>6.6416029366812899E-7</v>
      </c>
      <c r="E220" s="10">
        <v>1.25359E-3</v>
      </c>
      <c r="F220" s="10">
        <v>1.23255E-3</v>
      </c>
      <c r="G220" s="10">
        <v>1.35348E-3</v>
      </c>
      <c r="H220" s="10">
        <v>1.2740399999999999E-3</v>
      </c>
      <c r="I220" s="10">
        <f t="shared" si="19"/>
        <v>1.278415E-3</v>
      </c>
      <c r="J220" s="10">
        <v>53.09999999999998</v>
      </c>
      <c r="K220" s="10">
        <v>72.050000000000011</v>
      </c>
      <c r="L220" s="10">
        <v>68.150000000000006</v>
      </c>
      <c r="M220" s="10">
        <v>63.500000000000007</v>
      </c>
      <c r="N220" s="10">
        <f t="shared" si="20"/>
        <v>64.2</v>
      </c>
      <c r="O220" s="11">
        <v>4.0711000000000002E-4</v>
      </c>
      <c r="P220" s="11">
        <v>2.7327999999999999E-4</v>
      </c>
      <c r="Q220" s="11">
        <v>3.7101000000000001E-4</v>
      </c>
      <c r="R220" s="11">
        <v>4.1978000000000002E-4</v>
      </c>
      <c r="S220" s="11">
        <f t="shared" si="21"/>
        <v>3.6779500000000003E-4</v>
      </c>
      <c r="T220" s="11">
        <v>34.199999999999974</v>
      </c>
      <c r="U220" s="11">
        <v>14.000000000000002</v>
      </c>
      <c r="V220" s="11">
        <v>21.499999999999996</v>
      </c>
      <c r="W220" s="11">
        <v>19.599999999999994</v>
      </c>
      <c r="X220" s="11">
        <f t="shared" si="22"/>
        <v>22.324999999999992</v>
      </c>
    </row>
    <row r="221" spans="1:24" x14ac:dyDescent="0.2">
      <c r="A221" s="9" t="s">
        <v>689</v>
      </c>
      <c r="B221" s="9" t="s">
        <v>690</v>
      </c>
      <c r="C221" s="15">
        <f t="shared" si="17"/>
        <v>3.4693617257250597</v>
      </c>
      <c r="D221" s="9">
        <f t="shared" si="18"/>
        <v>2.6151456267473074E-3</v>
      </c>
      <c r="E221" s="10">
        <v>3.0835999999999998E-4</v>
      </c>
      <c r="F221" s="10">
        <v>5.4845000000000002E-4</v>
      </c>
      <c r="G221" s="10">
        <v>4.2447999999999997E-4</v>
      </c>
      <c r="H221" s="10">
        <v>5.9559999999999995E-4</v>
      </c>
      <c r="I221" s="10">
        <f t="shared" si="19"/>
        <v>4.692225E-4</v>
      </c>
      <c r="J221" s="10">
        <v>11</v>
      </c>
      <c r="K221" s="10">
        <v>27</v>
      </c>
      <c r="L221" s="10">
        <v>18</v>
      </c>
      <c r="M221" s="10">
        <v>25</v>
      </c>
      <c r="N221" s="10">
        <f t="shared" si="20"/>
        <v>20.25</v>
      </c>
      <c r="O221" s="11">
        <v>1.6961999999999999E-4</v>
      </c>
      <c r="P221" s="11">
        <v>1.6224999999999999E-4</v>
      </c>
      <c r="Q221" s="11">
        <v>8.1959999999999995E-5</v>
      </c>
      <c r="R221" s="11">
        <v>1.2716E-4</v>
      </c>
      <c r="S221" s="11">
        <f t="shared" si="21"/>
        <v>1.352475E-4</v>
      </c>
      <c r="T221" s="11">
        <v>12</v>
      </c>
      <c r="U221" s="11">
        <v>7</v>
      </c>
      <c r="V221" s="11">
        <v>4</v>
      </c>
      <c r="W221" s="11">
        <v>5</v>
      </c>
      <c r="X221" s="11">
        <f t="shared" si="22"/>
        <v>7</v>
      </c>
    </row>
    <row r="222" spans="1:24" x14ac:dyDescent="0.2">
      <c r="A222" s="9" t="s">
        <v>630</v>
      </c>
      <c r="B222" s="9" t="s">
        <v>631</v>
      </c>
      <c r="C222" s="15">
        <f t="shared" si="17"/>
        <v>3.458433867076113</v>
      </c>
      <c r="D222" s="9">
        <f t="shared" si="18"/>
        <v>2.8982886957254993E-2</v>
      </c>
      <c r="E222" s="10">
        <v>6.3907999999999999E-4</v>
      </c>
      <c r="F222" s="10">
        <v>3.4909999999999997E-4</v>
      </c>
      <c r="G222" s="10">
        <v>4.3424000000000002E-4</v>
      </c>
      <c r="H222" s="10">
        <v>3.1195000000000002E-4</v>
      </c>
      <c r="I222" s="10">
        <f t="shared" si="19"/>
        <v>4.3359250000000001E-4</v>
      </c>
      <c r="J222" s="10">
        <v>9.2857142857142865</v>
      </c>
      <c r="K222" s="10">
        <v>7</v>
      </c>
      <c r="L222" s="10">
        <v>7.5</v>
      </c>
      <c r="M222" s="10">
        <v>5.333333333333333</v>
      </c>
      <c r="N222" s="10">
        <f t="shared" si="20"/>
        <v>7.2797619047619042</v>
      </c>
      <c r="O222" s="11">
        <v>3.6305000000000002E-4</v>
      </c>
      <c r="P222" s="11">
        <v>5.6910000000000002E-5</v>
      </c>
      <c r="Q222" s="11">
        <v>5.0309999999999998E-5</v>
      </c>
      <c r="R222" s="11">
        <v>3.1220000000000003E-5</v>
      </c>
      <c r="S222" s="11">
        <f t="shared" si="21"/>
        <v>1.2537250000000001E-4</v>
      </c>
      <c r="T222" s="11">
        <v>10.46153846153846</v>
      </c>
      <c r="U222" s="11">
        <v>1</v>
      </c>
      <c r="V222" s="11">
        <v>1</v>
      </c>
      <c r="W222" s="11">
        <v>0.5</v>
      </c>
      <c r="X222" s="11">
        <f t="shared" si="22"/>
        <v>3.240384615384615</v>
      </c>
    </row>
    <row r="223" spans="1:24" x14ac:dyDescent="0.2">
      <c r="A223" s="9" t="s">
        <v>856</v>
      </c>
      <c r="B223" s="9" t="s">
        <v>857</v>
      </c>
      <c r="C223" s="15">
        <f t="shared" si="17"/>
        <v>3.4545548015628214</v>
      </c>
      <c r="D223" s="9">
        <f t="shared" si="18"/>
        <v>1.3081401712110108E-3</v>
      </c>
      <c r="E223" s="10">
        <v>9.0633E-4</v>
      </c>
      <c r="F223" s="10">
        <v>9.3820000000000004E-4</v>
      </c>
      <c r="G223" s="10">
        <v>1.3070600000000001E-3</v>
      </c>
      <c r="H223" s="10">
        <v>8.8029000000000004E-4</v>
      </c>
      <c r="I223" s="10">
        <f t="shared" si="19"/>
        <v>1.00797E-3</v>
      </c>
      <c r="J223" s="10">
        <v>7</v>
      </c>
      <c r="K223" s="10">
        <v>10</v>
      </c>
      <c r="L223" s="10">
        <v>12</v>
      </c>
      <c r="M223" s="10">
        <v>8</v>
      </c>
      <c r="N223" s="10">
        <f t="shared" si="20"/>
        <v>9.25</v>
      </c>
      <c r="O223" s="11">
        <v>4.5699E-4</v>
      </c>
      <c r="P223" s="11">
        <v>2.1410999999999999E-4</v>
      </c>
      <c r="Q223" s="11">
        <v>3.7856000000000001E-4</v>
      </c>
      <c r="R223" s="11">
        <v>1.1746E-4</v>
      </c>
      <c r="S223" s="11">
        <f t="shared" si="21"/>
        <v>2.9178E-4</v>
      </c>
      <c r="T223" s="11">
        <v>7</v>
      </c>
      <c r="U223" s="11">
        <v>2</v>
      </c>
      <c r="V223" s="11">
        <v>4</v>
      </c>
      <c r="W223" s="11">
        <v>1</v>
      </c>
      <c r="X223" s="11">
        <f t="shared" si="22"/>
        <v>3.5</v>
      </c>
    </row>
    <row r="224" spans="1:24" x14ac:dyDescent="0.2">
      <c r="A224" s="9" t="s">
        <v>361</v>
      </c>
      <c r="B224" s="9" t="s">
        <v>362</v>
      </c>
      <c r="C224" s="15">
        <f t="shared" si="17"/>
        <v>3.4452472982566853</v>
      </c>
      <c r="D224" s="9">
        <f t="shared" si="18"/>
        <v>4.3535402976621076E-5</v>
      </c>
      <c r="E224" s="10">
        <v>9.3106000000000005E-4</v>
      </c>
      <c r="F224" s="10">
        <v>1.0307300000000001E-3</v>
      </c>
      <c r="G224" s="10">
        <v>1.1748800000000001E-3</v>
      </c>
      <c r="H224" s="10">
        <v>1.23087E-3</v>
      </c>
      <c r="I224" s="10">
        <f t="shared" si="19"/>
        <v>1.0918850000000001E-3</v>
      </c>
      <c r="J224" s="10">
        <v>36</v>
      </c>
      <c r="K224" s="10">
        <v>55</v>
      </c>
      <c r="L224" s="10">
        <v>54</v>
      </c>
      <c r="M224" s="10">
        <v>56</v>
      </c>
      <c r="N224" s="10">
        <f t="shared" si="20"/>
        <v>50.25</v>
      </c>
      <c r="O224" s="11">
        <v>3.5209999999999999E-4</v>
      </c>
      <c r="P224" s="11">
        <v>2.5661999999999999E-4</v>
      </c>
      <c r="Q224" s="11">
        <v>2.8357000000000002E-4</v>
      </c>
      <c r="R224" s="11">
        <v>3.7541000000000001E-4</v>
      </c>
      <c r="S224" s="11">
        <f t="shared" si="21"/>
        <v>3.1692500000000002E-4</v>
      </c>
      <c r="T224" s="11">
        <v>27</v>
      </c>
      <c r="U224" s="11">
        <v>12</v>
      </c>
      <c r="V224" s="11">
        <v>15</v>
      </c>
      <c r="W224" s="11">
        <v>16</v>
      </c>
      <c r="X224" s="11">
        <f t="shared" si="22"/>
        <v>17.5</v>
      </c>
    </row>
    <row r="225" spans="1:24" x14ac:dyDescent="0.2">
      <c r="A225" s="9" t="s">
        <v>764</v>
      </c>
      <c r="B225" s="9" t="s">
        <v>765</v>
      </c>
      <c r="C225" s="15">
        <f t="shared" si="17"/>
        <v>3.4383906119027663</v>
      </c>
      <c r="D225" s="9">
        <f t="shared" si="18"/>
        <v>1.4702313183860808E-2</v>
      </c>
      <c r="E225" s="10">
        <v>1.6901000000000001E-4</v>
      </c>
      <c r="F225" s="10">
        <v>5.2490000000000001E-5</v>
      </c>
      <c r="G225" s="10">
        <v>9.7499999999999998E-5</v>
      </c>
      <c r="H225" s="10">
        <v>9.1199999999999994E-5</v>
      </c>
      <c r="I225" s="10">
        <f t="shared" si="19"/>
        <v>1.0255E-4</v>
      </c>
      <c r="J225" s="10">
        <v>7</v>
      </c>
      <c r="K225" s="10">
        <v>3</v>
      </c>
      <c r="L225" s="10">
        <v>4.8</v>
      </c>
      <c r="M225" s="10">
        <v>4.4444444444444446</v>
      </c>
      <c r="N225" s="10">
        <f t="shared" si="20"/>
        <v>4.8111111111111118</v>
      </c>
      <c r="O225" s="11">
        <v>2.4349999999999999E-5</v>
      </c>
      <c r="P225" s="11">
        <v>0</v>
      </c>
      <c r="Q225" s="11">
        <v>3.5299999999999997E-5</v>
      </c>
      <c r="R225" s="11">
        <v>0</v>
      </c>
      <c r="S225" s="11">
        <f t="shared" si="21"/>
        <v>2.9825E-5</v>
      </c>
      <c r="T225" s="11">
        <v>2</v>
      </c>
      <c r="U225" s="11">
        <v>0</v>
      </c>
      <c r="V225" s="11">
        <v>2</v>
      </c>
      <c r="W225" s="11">
        <v>0</v>
      </c>
      <c r="X225" s="11">
        <f t="shared" si="22"/>
        <v>1</v>
      </c>
    </row>
    <row r="226" spans="1:24" x14ac:dyDescent="0.2">
      <c r="A226" s="9" t="s">
        <v>430</v>
      </c>
      <c r="B226" s="9" t="s">
        <v>431</v>
      </c>
      <c r="C226" s="15">
        <f t="shared" si="17"/>
        <v>3.3746878987959827</v>
      </c>
      <c r="D226" s="9">
        <f t="shared" si="18"/>
        <v>2.269848950159796E-2</v>
      </c>
      <c r="E226" s="10">
        <v>5.3808000000000003E-4</v>
      </c>
      <c r="F226" s="10">
        <v>4.8737999999999999E-4</v>
      </c>
      <c r="G226" s="10">
        <v>9.9584999999999995E-4</v>
      </c>
      <c r="H226" s="10">
        <v>4.1156999999999999E-4</v>
      </c>
      <c r="I226" s="10">
        <f t="shared" si="19"/>
        <v>6.0822000000000003E-4</v>
      </c>
      <c r="J226" s="10">
        <v>10</v>
      </c>
      <c r="K226" s="10">
        <v>12.5</v>
      </c>
      <c r="L226" s="10">
        <v>22</v>
      </c>
      <c r="M226" s="10">
        <v>9</v>
      </c>
      <c r="N226" s="10">
        <f t="shared" si="20"/>
        <v>13.375</v>
      </c>
      <c r="O226" s="11">
        <v>3.2558000000000001E-4</v>
      </c>
      <c r="P226" s="11">
        <v>1.1123E-4</v>
      </c>
      <c r="Q226" s="11">
        <v>1.3766000000000001E-4</v>
      </c>
      <c r="R226" s="11">
        <v>1.4645000000000001E-4</v>
      </c>
      <c r="S226" s="11">
        <f t="shared" si="21"/>
        <v>1.8023000000000003E-4</v>
      </c>
      <c r="T226" s="11">
        <v>12</v>
      </c>
      <c r="U226" s="11">
        <v>2.5</v>
      </c>
      <c r="V226" s="11">
        <v>3.5</v>
      </c>
      <c r="W226" s="11">
        <v>3</v>
      </c>
      <c r="X226" s="11">
        <f t="shared" si="22"/>
        <v>5.25</v>
      </c>
    </row>
    <row r="227" spans="1:24" x14ac:dyDescent="0.2">
      <c r="A227" s="9" t="s">
        <v>545</v>
      </c>
      <c r="B227" s="9" t="s">
        <v>546</v>
      </c>
      <c r="C227" s="15">
        <f t="shared" si="17"/>
        <v>3.3665312824058065</v>
      </c>
      <c r="D227" s="9">
        <f t="shared" si="18"/>
        <v>1.0440453771595378E-2</v>
      </c>
      <c r="E227" s="10">
        <v>2.7231999999999999E-4</v>
      </c>
      <c r="F227" s="10">
        <v>1.1276E-4</v>
      </c>
      <c r="G227" s="10">
        <v>2.6182000000000001E-4</v>
      </c>
      <c r="H227" s="10">
        <v>1.3224999999999999E-4</v>
      </c>
      <c r="I227" s="10">
        <f t="shared" si="19"/>
        <v>1.9478749999999998E-4</v>
      </c>
      <c r="J227" s="10">
        <v>7</v>
      </c>
      <c r="K227" s="10">
        <v>4</v>
      </c>
      <c r="L227" s="10">
        <v>8</v>
      </c>
      <c r="M227" s="10">
        <v>4</v>
      </c>
      <c r="N227" s="10">
        <f t="shared" si="20"/>
        <v>5.75</v>
      </c>
      <c r="O227" s="11">
        <v>5.8850000000000001E-5</v>
      </c>
      <c r="P227" s="11">
        <v>0</v>
      </c>
      <c r="Q227" s="11">
        <v>5.6870000000000003E-5</v>
      </c>
      <c r="R227" s="11">
        <v>0</v>
      </c>
      <c r="S227" s="11">
        <f t="shared" si="21"/>
        <v>5.7860000000000005E-5</v>
      </c>
      <c r="T227" s="11">
        <v>3</v>
      </c>
      <c r="U227" s="11">
        <v>0</v>
      </c>
      <c r="V227" s="11">
        <v>2</v>
      </c>
      <c r="W227" s="11">
        <v>0</v>
      </c>
      <c r="X227" s="11">
        <f t="shared" si="22"/>
        <v>1.25</v>
      </c>
    </row>
    <row r="228" spans="1:24" x14ac:dyDescent="0.2">
      <c r="A228" s="9" t="s">
        <v>701</v>
      </c>
      <c r="B228" s="9" t="s">
        <v>702</v>
      </c>
      <c r="C228" s="15">
        <f t="shared" si="17"/>
        <v>3.3556437195405682</v>
      </c>
      <c r="D228" s="9">
        <f t="shared" si="18"/>
        <v>2.8870502334585074E-2</v>
      </c>
      <c r="E228" s="10">
        <v>4.2215999999999998E-4</v>
      </c>
      <c r="F228" s="10">
        <v>1.3109999999999999E-4</v>
      </c>
      <c r="G228" s="10">
        <v>3.0441000000000002E-4</v>
      </c>
      <c r="H228" s="10">
        <v>5.1254000000000002E-4</v>
      </c>
      <c r="I228" s="10">
        <f t="shared" si="19"/>
        <v>3.4255250000000004E-4</v>
      </c>
      <c r="J228" s="10">
        <v>7</v>
      </c>
      <c r="K228" s="10">
        <v>3</v>
      </c>
      <c r="L228" s="10">
        <v>6</v>
      </c>
      <c r="M228" s="10">
        <v>10</v>
      </c>
      <c r="N228" s="10">
        <f t="shared" si="20"/>
        <v>6.5</v>
      </c>
      <c r="O228" s="11">
        <v>1.2163999999999999E-4</v>
      </c>
      <c r="P228" s="11">
        <v>9.9729999999999996E-5</v>
      </c>
      <c r="Q228" s="11">
        <v>1.3224999999999999E-4</v>
      </c>
      <c r="R228" s="11">
        <v>5.4710000000000003E-5</v>
      </c>
      <c r="S228" s="11">
        <f t="shared" si="21"/>
        <v>1.020825E-4</v>
      </c>
      <c r="T228" s="11">
        <v>4</v>
      </c>
      <c r="U228" s="11">
        <v>2</v>
      </c>
      <c r="V228" s="11">
        <v>3</v>
      </c>
      <c r="W228" s="11">
        <v>1</v>
      </c>
      <c r="X228" s="11">
        <f t="shared" si="22"/>
        <v>2.5</v>
      </c>
    </row>
    <row r="229" spans="1:24" x14ac:dyDescent="0.2">
      <c r="A229" s="9" t="s">
        <v>717</v>
      </c>
      <c r="B229" s="9" t="s">
        <v>718</v>
      </c>
      <c r="C229" s="15">
        <f t="shared" si="17"/>
        <v>3.3520499923792109</v>
      </c>
      <c r="D229" s="9">
        <f t="shared" si="18"/>
        <v>2.0474628353788563E-3</v>
      </c>
      <c r="E229" s="10">
        <v>5.3118000000000002E-4</v>
      </c>
      <c r="F229" s="10">
        <v>7.6981E-4</v>
      </c>
      <c r="G229" s="10">
        <v>4.4685999999999999E-4</v>
      </c>
      <c r="H229" s="10">
        <v>4.5143000000000001E-4</v>
      </c>
      <c r="I229" s="10">
        <f t="shared" si="19"/>
        <v>5.4982000000000002E-4</v>
      </c>
      <c r="J229" s="10">
        <v>2</v>
      </c>
      <c r="K229" s="10">
        <v>4</v>
      </c>
      <c r="L229" s="10">
        <v>2</v>
      </c>
      <c r="M229" s="10">
        <v>2</v>
      </c>
      <c r="N229" s="10">
        <f t="shared" si="20"/>
        <v>2.5</v>
      </c>
      <c r="O229" s="11">
        <v>1.3391999999999999E-4</v>
      </c>
      <c r="P229" s="11">
        <v>0</v>
      </c>
      <c r="Q229" s="11">
        <v>1.9413000000000001E-4</v>
      </c>
      <c r="R229" s="11">
        <v>0</v>
      </c>
      <c r="S229" s="11">
        <f t="shared" si="21"/>
        <v>1.6402499999999999E-4</v>
      </c>
      <c r="T229" s="11">
        <v>1</v>
      </c>
      <c r="U229" s="11">
        <v>0</v>
      </c>
      <c r="V229" s="11">
        <v>1</v>
      </c>
      <c r="W229" s="11">
        <v>0</v>
      </c>
      <c r="X229" s="11">
        <f t="shared" si="22"/>
        <v>0.5</v>
      </c>
    </row>
    <row r="230" spans="1:24" x14ac:dyDescent="0.2">
      <c r="A230" s="9" t="s">
        <v>754</v>
      </c>
      <c r="B230" s="9" t="s">
        <v>755</v>
      </c>
      <c r="C230" s="15">
        <f t="shared" si="17"/>
        <v>3.3218194947120008</v>
      </c>
      <c r="D230" s="9">
        <f t="shared" si="18"/>
        <v>3.145321659242552E-3</v>
      </c>
      <c r="E230" s="10">
        <v>2.2074500000000001E-3</v>
      </c>
      <c r="F230" s="10">
        <v>1.5995600000000001E-3</v>
      </c>
      <c r="G230" s="10">
        <v>1.42848E-3</v>
      </c>
      <c r="H230" s="10">
        <v>2.3089600000000001E-3</v>
      </c>
      <c r="I230" s="10">
        <f t="shared" si="19"/>
        <v>1.8861125000000003E-3</v>
      </c>
      <c r="J230" s="10">
        <v>13</v>
      </c>
      <c r="K230" s="10">
        <v>13</v>
      </c>
      <c r="L230" s="10">
        <v>10</v>
      </c>
      <c r="M230" s="10">
        <v>16</v>
      </c>
      <c r="N230" s="10">
        <f t="shared" si="20"/>
        <v>13</v>
      </c>
      <c r="O230" s="11">
        <v>5.1371999999999995E-4</v>
      </c>
      <c r="P230" s="11">
        <v>9.8281999999999992E-4</v>
      </c>
      <c r="Q230" s="11">
        <v>6.2058999999999997E-4</v>
      </c>
      <c r="R230" s="11">
        <v>1.5405E-4</v>
      </c>
      <c r="S230" s="11">
        <f t="shared" si="21"/>
        <v>5.6779499999999995E-4</v>
      </c>
      <c r="T230" s="11">
        <v>6</v>
      </c>
      <c r="U230" s="11">
        <v>7</v>
      </c>
      <c r="V230" s="11">
        <v>5</v>
      </c>
      <c r="W230" s="11">
        <v>1</v>
      </c>
      <c r="X230" s="11">
        <f t="shared" si="22"/>
        <v>4.75</v>
      </c>
    </row>
    <row r="231" spans="1:24" x14ac:dyDescent="0.2">
      <c r="A231" s="9" t="s">
        <v>932</v>
      </c>
      <c r="B231" s="9" t="s">
        <v>933</v>
      </c>
      <c r="C231" s="15">
        <f t="shared" si="17"/>
        <v>3.3213475631034082</v>
      </c>
      <c r="D231" s="9">
        <f t="shared" si="18"/>
        <v>4.848387767031196E-2</v>
      </c>
      <c r="E231" s="10">
        <v>1.19352E-3</v>
      </c>
      <c r="F231" s="10">
        <v>3.7064999999999998E-4</v>
      </c>
      <c r="G231" s="10">
        <v>4.3030999999999999E-4</v>
      </c>
      <c r="H231" s="10">
        <v>2.8980999999999999E-4</v>
      </c>
      <c r="I231" s="10">
        <f t="shared" si="19"/>
        <v>5.710725E-4</v>
      </c>
      <c r="J231" s="10">
        <v>7</v>
      </c>
      <c r="K231" s="10">
        <v>3</v>
      </c>
      <c r="L231" s="10">
        <v>3</v>
      </c>
      <c r="M231" s="10">
        <v>2</v>
      </c>
      <c r="N231" s="10">
        <f t="shared" si="20"/>
        <v>3.75</v>
      </c>
      <c r="O231" s="11">
        <v>1.7194000000000001E-4</v>
      </c>
      <c r="P231" s="11">
        <v>0</v>
      </c>
      <c r="Q231" s="11">
        <v>0</v>
      </c>
      <c r="R231" s="11">
        <v>0</v>
      </c>
      <c r="S231" s="11">
        <f t="shared" si="21"/>
        <v>1.7194000000000001E-4</v>
      </c>
      <c r="T231" s="11">
        <v>2</v>
      </c>
      <c r="U231" s="11">
        <v>0</v>
      </c>
      <c r="V231" s="11">
        <v>0</v>
      </c>
      <c r="W231" s="11">
        <v>0</v>
      </c>
      <c r="X231" s="11">
        <f t="shared" si="22"/>
        <v>0.5</v>
      </c>
    </row>
    <row r="232" spans="1:24" x14ac:dyDescent="0.2">
      <c r="A232" s="9" t="s">
        <v>506</v>
      </c>
      <c r="B232" s="9" t="s">
        <v>507</v>
      </c>
      <c r="C232" s="15">
        <f t="shared" si="17"/>
        <v>3.3144664031620552</v>
      </c>
      <c r="D232" s="9">
        <f t="shared" si="18"/>
        <v>3.6079665605441555E-2</v>
      </c>
      <c r="E232" s="10">
        <v>3.3149999999999999E-5</v>
      </c>
      <c r="F232" s="10">
        <v>1.2009E-4</v>
      </c>
      <c r="G232" s="10">
        <v>1.5336000000000001E-4</v>
      </c>
      <c r="H232" s="10">
        <v>1.1268E-4</v>
      </c>
      <c r="I232" s="10">
        <f t="shared" si="19"/>
        <v>1.0481999999999999E-4</v>
      </c>
      <c r="J232" s="10">
        <v>1</v>
      </c>
      <c r="K232" s="10">
        <v>5</v>
      </c>
      <c r="L232" s="10">
        <v>5.5</v>
      </c>
      <c r="M232" s="10">
        <v>4</v>
      </c>
      <c r="N232" s="10">
        <f t="shared" si="20"/>
        <v>3.875</v>
      </c>
      <c r="O232" s="11">
        <v>5.8499999999999999E-5</v>
      </c>
      <c r="P232" s="11">
        <v>1.3699999999999999E-5</v>
      </c>
      <c r="Q232" s="11">
        <v>2.423E-5</v>
      </c>
      <c r="R232" s="11">
        <v>3.0069999999999998E-5</v>
      </c>
      <c r="S232" s="11">
        <f t="shared" si="21"/>
        <v>3.1624999999999996E-5</v>
      </c>
      <c r="T232" s="11">
        <v>3.5</v>
      </c>
      <c r="U232" s="11">
        <v>0.5</v>
      </c>
      <c r="V232" s="11">
        <v>1</v>
      </c>
      <c r="W232" s="11">
        <v>1</v>
      </c>
      <c r="X232" s="11">
        <f t="shared" si="22"/>
        <v>1.5</v>
      </c>
    </row>
    <row r="233" spans="1:24" x14ac:dyDescent="0.2">
      <c r="A233" s="9" t="s">
        <v>327</v>
      </c>
      <c r="B233" s="9" t="s">
        <v>328</v>
      </c>
      <c r="C233" s="15">
        <f t="shared" si="17"/>
        <v>3.292785859511469</v>
      </c>
      <c r="D233" s="9">
        <f t="shared" si="18"/>
        <v>9.9588208572319228E-3</v>
      </c>
      <c r="E233" s="10">
        <v>1.1957300000000001E-3</v>
      </c>
      <c r="F233" s="10">
        <v>6.0650999999999999E-4</v>
      </c>
      <c r="G233" s="10">
        <v>6.0355000000000001E-4</v>
      </c>
      <c r="H233" s="10">
        <v>6.6054000000000004E-4</v>
      </c>
      <c r="I233" s="10">
        <f t="shared" si="19"/>
        <v>7.6658249999999998E-4</v>
      </c>
      <c r="J233" s="10">
        <v>20</v>
      </c>
      <c r="K233" s="10">
        <v>14</v>
      </c>
      <c r="L233" s="10">
        <v>12</v>
      </c>
      <c r="M233" s="10">
        <v>13</v>
      </c>
      <c r="N233" s="10">
        <f t="shared" si="20"/>
        <v>14.75</v>
      </c>
      <c r="O233" s="11">
        <v>3.3160999999999998E-4</v>
      </c>
      <c r="P233" s="11">
        <v>1.483E-4</v>
      </c>
      <c r="Q233" s="11">
        <v>2.1850999999999999E-4</v>
      </c>
      <c r="R233" s="11">
        <v>0</v>
      </c>
      <c r="S233" s="11">
        <f t="shared" si="21"/>
        <v>2.3280666666666665E-4</v>
      </c>
      <c r="T233" s="11">
        <v>11</v>
      </c>
      <c r="U233" s="11">
        <v>3</v>
      </c>
      <c r="V233" s="11">
        <v>5</v>
      </c>
      <c r="W233" s="11">
        <v>0</v>
      </c>
      <c r="X233" s="11">
        <f t="shared" si="22"/>
        <v>4.75</v>
      </c>
    </row>
    <row r="234" spans="1:24" x14ac:dyDescent="0.2">
      <c r="A234" s="9" t="s">
        <v>800</v>
      </c>
      <c r="B234" s="9" t="s">
        <v>801</v>
      </c>
      <c r="C234" s="15">
        <f t="shared" si="17"/>
        <v>3.2909793571495896</v>
      </c>
      <c r="D234" s="9">
        <f t="shared" si="18"/>
        <v>8.6140753237715188E-3</v>
      </c>
      <c r="E234" s="10">
        <v>1.1906E-4</v>
      </c>
      <c r="F234" s="10">
        <v>1.5097999999999999E-4</v>
      </c>
      <c r="G234" s="10">
        <v>1.7527999999999999E-4</v>
      </c>
      <c r="H234" s="10">
        <v>2.5295999999999999E-4</v>
      </c>
      <c r="I234" s="10">
        <f t="shared" si="19"/>
        <v>1.7456999999999998E-4</v>
      </c>
      <c r="J234" s="10">
        <v>4</v>
      </c>
      <c r="K234" s="10">
        <v>7</v>
      </c>
      <c r="L234" s="10">
        <v>7</v>
      </c>
      <c r="M234" s="10">
        <v>10</v>
      </c>
      <c r="N234" s="10">
        <f t="shared" si="20"/>
        <v>7</v>
      </c>
      <c r="O234" s="11">
        <v>9.0049999999999993E-5</v>
      </c>
      <c r="P234" s="11">
        <v>2.461E-5</v>
      </c>
      <c r="Q234" s="11">
        <v>4.3510000000000002E-5</v>
      </c>
      <c r="R234" s="11">
        <v>5.401E-5</v>
      </c>
      <c r="S234" s="11">
        <f t="shared" si="21"/>
        <v>5.3044999999999998E-5</v>
      </c>
      <c r="T234" s="11">
        <v>6</v>
      </c>
      <c r="U234" s="11">
        <v>1</v>
      </c>
      <c r="V234" s="11">
        <v>2</v>
      </c>
      <c r="W234" s="11">
        <v>2</v>
      </c>
      <c r="X234" s="11">
        <f t="shared" si="22"/>
        <v>2.75</v>
      </c>
    </row>
    <row r="235" spans="1:24" x14ac:dyDescent="0.2">
      <c r="A235" s="9" t="s">
        <v>789</v>
      </c>
      <c r="B235" s="9" t="s">
        <v>790</v>
      </c>
      <c r="C235" s="15">
        <f t="shared" si="17"/>
        <v>3.2899501554978059</v>
      </c>
      <c r="D235" s="9">
        <f t="shared" si="18"/>
        <v>5.6530323262026351E-4</v>
      </c>
      <c r="E235" s="10">
        <v>6.9830000000000001E-4</v>
      </c>
      <c r="F235" s="10">
        <v>1.0119899999999999E-3</v>
      </c>
      <c r="G235" s="10">
        <v>5.8744000000000005E-4</v>
      </c>
      <c r="H235" s="10">
        <v>7.9126999999999995E-4</v>
      </c>
      <c r="I235" s="10">
        <f t="shared" si="19"/>
        <v>7.7224999999999993E-4</v>
      </c>
      <c r="J235" s="10">
        <v>3</v>
      </c>
      <c r="K235" s="10">
        <v>6</v>
      </c>
      <c r="L235" s="10">
        <v>3</v>
      </c>
      <c r="M235" s="10">
        <v>4</v>
      </c>
      <c r="N235" s="10">
        <f t="shared" si="20"/>
        <v>4</v>
      </c>
      <c r="O235" s="11">
        <v>2.3473E-4</v>
      </c>
      <c r="P235" s="11">
        <v>0</v>
      </c>
      <c r="Q235" s="11">
        <v>0</v>
      </c>
      <c r="R235" s="11">
        <v>0</v>
      </c>
      <c r="S235" s="11">
        <f t="shared" si="21"/>
        <v>2.3473E-4</v>
      </c>
      <c r="T235" s="11">
        <v>2</v>
      </c>
      <c r="U235" s="11">
        <v>0</v>
      </c>
      <c r="V235" s="11">
        <v>0</v>
      </c>
      <c r="W235" s="11">
        <v>0</v>
      </c>
      <c r="X235" s="11">
        <f t="shared" si="22"/>
        <v>0.5</v>
      </c>
    </row>
    <row r="236" spans="1:24" x14ac:dyDescent="0.2">
      <c r="A236" s="9" t="s">
        <v>768</v>
      </c>
      <c r="B236" s="9" t="s">
        <v>769</v>
      </c>
      <c r="C236" s="15">
        <f t="shared" si="17"/>
        <v>3.283771881536937</v>
      </c>
      <c r="D236" s="9">
        <f t="shared" si="18"/>
        <v>5.7461454005397969E-3</v>
      </c>
      <c r="E236" s="10">
        <v>1.8013999999999999E-4</v>
      </c>
      <c r="F236" s="10">
        <v>3.2633E-4</v>
      </c>
      <c r="G236" s="10">
        <v>2.2730999999999999E-4</v>
      </c>
      <c r="H236" s="10">
        <v>4.5928000000000001E-4</v>
      </c>
      <c r="I236" s="10">
        <f t="shared" si="19"/>
        <v>2.9826499999999998E-4</v>
      </c>
      <c r="J236" s="10">
        <v>2</v>
      </c>
      <c r="K236" s="10">
        <v>5</v>
      </c>
      <c r="L236" s="10">
        <v>3</v>
      </c>
      <c r="M236" s="10">
        <v>6</v>
      </c>
      <c r="N236" s="10">
        <f t="shared" si="20"/>
        <v>4</v>
      </c>
      <c r="O236" s="11">
        <v>9.0829999999999996E-5</v>
      </c>
      <c r="P236" s="11">
        <v>0</v>
      </c>
      <c r="Q236" s="11">
        <v>0</v>
      </c>
      <c r="R236" s="11">
        <v>0</v>
      </c>
      <c r="S236" s="11">
        <f t="shared" si="21"/>
        <v>9.0829999999999996E-5</v>
      </c>
      <c r="T236" s="11">
        <v>2</v>
      </c>
      <c r="U236" s="11">
        <v>0</v>
      </c>
      <c r="V236" s="11">
        <v>0</v>
      </c>
      <c r="W236" s="11">
        <v>0</v>
      </c>
      <c r="X236" s="11">
        <f t="shared" si="22"/>
        <v>0.5</v>
      </c>
    </row>
    <row r="237" spans="1:24" x14ac:dyDescent="0.2">
      <c r="A237" s="9" t="s">
        <v>950</v>
      </c>
      <c r="B237" s="9" t="s">
        <v>951</v>
      </c>
      <c r="C237" s="15">
        <f t="shared" si="17"/>
        <v>3.2650284517560175</v>
      </c>
      <c r="D237" s="9">
        <f t="shared" si="18"/>
        <v>6.9679060392785989E-3</v>
      </c>
      <c r="E237" s="10">
        <v>9.1394999999999996E-4</v>
      </c>
      <c r="F237" s="10">
        <v>1.76603E-3</v>
      </c>
      <c r="G237" s="10">
        <v>1.15329E-3</v>
      </c>
      <c r="H237" s="10">
        <v>9.0618000000000003E-4</v>
      </c>
      <c r="I237" s="10">
        <f t="shared" si="19"/>
        <v>1.1848625E-3</v>
      </c>
      <c r="J237" s="10">
        <v>6</v>
      </c>
      <c r="K237" s="10">
        <v>16</v>
      </c>
      <c r="L237" s="10">
        <v>9</v>
      </c>
      <c r="M237" s="10">
        <v>7</v>
      </c>
      <c r="N237" s="10">
        <f t="shared" si="20"/>
        <v>9.5</v>
      </c>
      <c r="O237" s="11">
        <v>6.1445E-4</v>
      </c>
      <c r="P237" s="11">
        <v>0</v>
      </c>
      <c r="Q237" s="11">
        <v>1.1134E-4</v>
      </c>
      <c r="R237" s="11">
        <v>0</v>
      </c>
      <c r="S237" s="11">
        <f t="shared" si="21"/>
        <v>3.6289500000000001E-4</v>
      </c>
      <c r="T237" s="11">
        <v>8</v>
      </c>
      <c r="U237" s="11">
        <v>0</v>
      </c>
      <c r="V237" s="11">
        <v>1</v>
      </c>
      <c r="W237" s="11">
        <v>0</v>
      </c>
      <c r="X237" s="11">
        <f t="shared" si="22"/>
        <v>2.25</v>
      </c>
    </row>
    <row r="238" spans="1:24" x14ac:dyDescent="0.2">
      <c r="A238" s="9" t="s">
        <v>357</v>
      </c>
      <c r="B238" s="9" t="s">
        <v>358</v>
      </c>
      <c r="C238" s="15">
        <f t="shared" si="17"/>
        <v>3.2485367067017266</v>
      </c>
      <c r="D238" s="9">
        <f t="shared" si="18"/>
        <v>2.0851552910798567E-2</v>
      </c>
      <c r="E238" s="10">
        <v>2.7168700000000001E-3</v>
      </c>
      <c r="F238" s="10">
        <v>3.9373699999999999E-3</v>
      </c>
      <c r="G238" s="10">
        <v>3.61882E-3</v>
      </c>
      <c r="H238" s="10">
        <v>1.15448E-3</v>
      </c>
      <c r="I238" s="10">
        <f t="shared" si="19"/>
        <v>2.856885E-3</v>
      </c>
      <c r="J238" s="10">
        <v>12</v>
      </c>
      <c r="K238" s="10">
        <v>24</v>
      </c>
      <c r="L238" s="10">
        <v>19</v>
      </c>
      <c r="M238" s="10">
        <v>6</v>
      </c>
      <c r="N238" s="10">
        <f t="shared" si="20"/>
        <v>15.25</v>
      </c>
      <c r="O238" s="11">
        <v>1.1416E-3</v>
      </c>
      <c r="P238" s="11">
        <v>5.6161000000000004E-4</v>
      </c>
      <c r="Q238" s="11">
        <v>9.9295000000000004E-4</v>
      </c>
      <c r="R238" s="11">
        <v>8.2158999999999997E-4</v>
      </c>
      <c r="S238" s="11">
        <f t="shared" si="21"/>
        <v>8.7943750000000012E-4</v>
      </c>
      <c r="T238" s="11">
        <v>10</v>
      </c>
      <c r="U238" s="11">
        <v>3</v>
      </c>
      <c r="V238" s="11">
        <v>6</v>
      </c>
      <c r="W238" s="11">
        <v>4</v>
      </c>
      <c r="X238" s="11">
        <f t="shared" si="22"/>
        <v>5.75</v>
      </c>
    </row>
    <row r="239" spans="1:24" x14ac:dyDescent="0.2">
      <c r="A239" s="9" t="s">
        <v>553</v>
      </c>
      <c r="B239" s="9" t="s">
        <v>554</v>
      </c>
      <c r="C239" s="15">
        <f t="shared" si="17"/>
        <v>3.2354962492333339</v>
      </c>
      <c r="D239" s="9">
        <f t="shared" si="18"/>
        <v>6.8964263555252139E-4</v>
      </c>
      <c r="E239" s="10">
        <v>5.8237999999999996E-4</v>
      </c>
      <c r="F239" s="10">
        <v>6.1381999999999995E-4</v>
      </c>
      <c r="G239" s="10">
        <v>8.3987999999999999E-4</v>
      </c>
      <c r="H239" s="10">
        <v>7.0706000000000002E-4</v>
      </c>
      <c r="I239" s="10">
        <f t="shared" si="19"/>
        <v>6.8578499999999995E-4</v>
      </c>
      <c r="J239" s="10">
        <v>7</v>
      </c>
      <c r="K239" s="10">
        <v>10.181818181818182</v>
      </c>
      <c r="L239" s="10">
        <v>12</v>
      </c>
      <c r="M239" s="10">
        <v>10</v>
      </c>
      <c r="N239" s="10">
        <f t="shared" si="20"/>
        <v>9.795454545454545</v>
      </c>
      <c r="O239" s="11">
        <v>2.0975E-4</v>
      </c>
      <c r="P239" s="11">
        <v>2.7516999999999998E-4</v>
      </c>
      <c r="Q239" s="11">
        <v>0</v>
      </c>
      <c r="R239" s="11">
        <v>1.5095000000000001E-4</v>
      </c>
      <c r="S239" s="11">
        <f t="shared" si="21"/>
        <v>2.1195666666666666E-4</v>
      </c>
      <c r="T239" s="11">
        <v>5</v>
      </c>
      <c r="U239" s="11">
        <v>4</v>
      </c>
      <c r="V239" s="11">
        <v>0</v>
      </c>
      <c r="W239" s="11">
        <v>2</v>
      </c>
      <c r="X239" s="11">
        <f t="shared" si="22"/>
        <v>2.75</v>
      </c>
    </row>
    <row r="240" spans="1:24" x14ac:dyDescent="0.2">
      <c r="A240" s="9" t="s">
        <v>426</v>
      </c>
      <c r="B240" s="9" t="s">
        <v>427</v>
      </c>
      <c r="C240" s="15">
        <f t="shared" si="17"/>
        <v>3.2303399691296955</v>
      </c>
      <c r="D240" s="9">
        <f t="shared" si="18"/>
        <v>2.8880244239506206E-3</v>
      </c>
      <c r="E240" s="10">
        <v>9.0209999999999997E-4</v>
      </c>
      <c r="F240" s="10">
        <v>1.21397E-3</v>
      </c>
      <c r="G240" s="10">
        <v>1.1383400000000001E-3</v>
      </c>
      <c r="H240" s="10">
        <v>1.64285E-3</v>
      </c>
      <c r="I240" s="10">
        <f t="shared" si="19"/>
        <v>1.2243150000000001E-3</v>
      </c>
      <c r="J240" s="10">
        <v>14</v>
      </c>
      <c r="K240" s="10">
        <v>26</v>
      </c>
      <c r="L240" s="10">
        <v>21</v>
      </c>
      <c r="M240" s="10">
        <v>30</v>
      </c>
      <c r="N240" s="10">
        <f t="shared" si="20"/>
        <v>22.75</v>
      </c>
      <c r="O240" s="11">
        <v>4.8735E-4</v>
      </c>
      <c r="P240" s="11">
        <v>1.5983999999999999E-4</v>
      </c>
      <c r="Q240" s="11">
        <v>5.1809000000000002E-4</v>
      </c>
      <c r="R240" s="11">
        <v>3.5073999999999999E-4</v>
      </c>
      <c r="S240" s="11">
        <f t="shared" si="21"/>
        <v>3.7900499999999997E-4</v>
      </c>
      <c r="T240" s="11">
        <v>15</v>
      </c>
      <c r="U240" s="11">
        <v>3</v>
      </c>
      <c r="V240" s="11">
        <v>11</v>
      </c>
      <c r="W240" s="11">
        <v>6</v>
      </c>
      <c r="X240" s="11">
        <f t="shared" si="22"/>
        <v>8.75</v>
      </c>
    </row>
    <row r="241" spans="1:24" x14ac:dyDescent="0.2">
      <c r="A241" s="9" t="s">
        <v>343</v>
      </c>
      <c r="B241" s="9" t="s">
        <v>344</v>
      </c>
      <c r="C241" s="15">
        <f t="shared" ref="C241:C255" si="23">I241/S241</f>
        <v>3.2237867603221582</v>
      </c>
      <c r="D241" s="9">
        <f t="shared" si="18"/>
        <v>7.1782370169910933E-4</v>
      </c>
      <c r="E241" s="10">
        <v>6.7745999999999995E-4</v>
      </c>
      <c r="F241" s="10">
        <v>6.9760000000000004E-4</v>
      </c>
      <c r="G241" s="10">
        <v>6.8990000000000002E-4</v>
      </c>
      <c r="H241" s="10">
        <v>9.0908000000000004E-4</v>
      </c>
      <c r="I241" s="10">
        <f t="shared" si="19"/>
        <v>7.4351000000000007E-4</v>
      </c>
      <c r="J241" s="10">
        <v>19</v>
      </c>
      <c r="K241" s="10">
        <v>27</v>
      </c>
      <c r="L241" s="10">
        <v>23</v>
      </c>
      <c r="M241" s="10">
        <v>30</v>
      </c>
      <c r="N241" s="10">
        <f t="shared" si="20"/>
        <v>24.75</v>
      </c>
      <c r="O241" s="11">
        <v>2.3372000000000001E-4</v>
      </c>
      <c r="P241" s="11">
        <v>3.8327000000000001E-4</v>
      </c>
      <c r="Q241" s="11">
        <v>2.085E-4</v>
      </c>
      <c r="R241" s="11">
        <v>9.7040000000000006E-5</v>
      </c>
      <c r="S241" s="11">
        <f t="shared" si="21"/>
        <v>2.3063249999999999E-4</v>
      </c>
      <c r="T241" s="11">
        <v>13</v>
      </c>
      <c r="U241" s="11">
        <v>13</v>
      </c>
      <c r="V241" s="11">
        <v>8</v>
      </c>
      <c r="W241" s="11">
        <v>3</v>
      </c>
      <c r="X241" s="11">
        <f t="shared" si="22"/>
        <v>9.25</v>
      </c>
    </row>
    <row r="242" spans="1:24" x14ac:dyDescent="0.2">
      <c r="A242" s="9" t="s">
        <v>649</v>
      </c>
      <c r="B242" s="9" t="s">
        <v>650</v>
      </c>
      <c r="C242" s="15">
        <f t="shared" si="23"/>
        <v>3.2177448942154827</v>
      </c>
      <c r="D242" s="9">
        <f t="shared" si="18"/>
        <v>6.4337782993587394E-3</v>
      </c>
      <c r="E242" s="10">
        <v>4.0539999999999999E-4</v>
      </c>
      <c r="F242" s="10">
        <v>2.3500999999999999E-4</v>
      </c>
      <c r="G242" s="10">
        <v>1.3642E-4</v>
      </c>
      <c r="H242" s="10">
        <v>2.7563000000000002E-4</v>
      </c>
      <c r="I242" s="10">
        <f t="shared" si="19"/>
        <v>2.6311500000000002E-4</v>
      </c>
      <c r="J242" s="10">
        <v>5</v>
      </c>
      <c r="K242" s="10">
        <v>4</v>
      </c>
      <c r="L242" s="10">
        <v>2</v>
      </c>
      <c r="M242" s="10">
        <v>4</v>
      </c>
      <c r="N242" s="10">
        <f t="shared" si="20"/>
        <v>3.75</v>
      </c>
      <c r="O242" s="11">
        <v>8.1769999999999998E-5</v>
      </c>
      <c r="P242" s="11">
        <v>0</v>
      </c>
      <c r="Q242" s="11">
        <v>0</v>
      </c>
      <c r="R242" s="11">
        <v>0</v>
      </c>
      <c r="S242" s="11">
        <f t="shared" si="21"/>
        <v>8.1769999999999998E-5</v>
      </c>
      <c r="T242" s="11">
        <v>2</v>
      </c>
      <c r="U242" s="11">
        <v>0</v>
      </c>
      <c r="V242" s="11">
        <v>0</v>
      </c>
      <c r="W242" s="11">
        <v>0</v>
      </c>
      <c r="X242" s="11">
        <f t="shared" si="22"/>
        <v>0.5</v>
      </c>
    </row>
    <row r="243" spans="1:24" x14ac:dyDescent="0.2">
      <c r="A243" s="9" t="s">
        <v>255</v>
      </c>
      <c r="B243" s="9" t="s">
        <v>256</v>
      </c>
      <c r="C243" s="15">
        <f t="shared" si="23"/>
        <v>3.1499908915655896</v>
      </c>
      <c r="D243" s="9">
        <f t="shared" si="18"/>
        <v>1.5813861691773687E-3</v>
      </c>
      <c r="E243" s="10">
        <v>2.7931800000000001E-3</v>
      </c>
      <c r="F243" s="10">
        <v>4.9756399999999999E-3</v>
      </c>
      <c r="G243" s="10">
        <v>4.4058200000000004E-3</v>
      </c>
      <c r="H243" s="10">
        <v>3.5607299999999998E-3</v>
      </c>
      <c r="I243" s="10">
        <f t="shared" si="19"/>
        <v>3.9338424999999996E-3</v>
      </c>
      <c r="J243" s="10">
        <v>24</v>
      </c>
      <c r="K243" s="10">
        <v>59</v>
      </c>
      <c r="L243" s="10">
        <v>45</v>
      </c>
      <c r="M243" s="10">
        <v>36</v>
      </c>
      <c r="N243" s="10">
        <f t="shared" si="20"/>
        <v>41</v>
      </c>
      <c r="O243" s="11">
        <v>1.5844399999999999E-3</v>
      </c>
      <c r="P243" s="11">
        <v>1.05854E-3</v>
      </c>
      <c r="Q243" s="11">
        <v>1.1909799999999999E-3</v>
      </c>
      <c r="R243" s="11">
        <v>1.1614100000000001E-3</v>
      </c>
      <c r="S243" s="11">
        <f t="shared" si="21"/>
        <v>1.2488425E-3</v>
      </c>
      <c r="T243" s="11">
        <v>27</v>
      </c>
      <c r="U243" s="11">
        <v>11</v>
      </c>
      <c r="V243" s="11">
        <v>14</v>
      </c>
      <c r="W243" s="11">
        <v>11</v>
      </c>
      <c r="X243" s="11">
        <f t="shared" si="22"/>
        <v>15.75</v>
      </c>
    </row>
    <row r="244" spans="1:24" x14ac:dyDescent="0.2">
      <c r="A244" s="9" t="s">
        <v>1046</v>
      </c>
      <c r="B244" s="9" t="s">
        <v>1047</v>
      </c>
      <c r="C244" s="15">
        <f t="shared" si="23"/>
        <v>3.112445215485756</v>
      </c>
      <c r="D244" s="9">
        <f t="shared" si="18"/>
        <v>4.0474400629334278E-3</v>
      </c>
      <c r="E244" s="10">
        <v>7.9679999999999996E-5</v>
      </c>
      <c r="F244" s="10">
        <v>5.7739999999999999E-5</v>
      </c>
      <c r="G244" s="10">
        <v>4.4690000000000001E-5</v>
      </c>
      <c r="H244" s="10">
        <v>4.5139999999999998E-5</v>
      </c>
      <c r="I244" s="10">
        <f t="shared" si="19"/>
        <v>5.6812499999999999E-5</v>
      </c>
      <c r="J244" s="10">
        <v>3</v>
      </c>
      <c r="K244" s="10">
        <v>3</v>
      </c>
      <c r="L244" s="10">
        <v>2</v>
      </c>
      <c r="M244" s="10">
        <v>2</v>
      </c>
      <c r="N244" s="10">
        <f t="shared" si="20"/>
        <v>2.5</v>
      </c>
      <c r="O244" s="11">
        <v>1.3390000000000001E-5</v>
      </c>
      <c r="P244" s="11">
        <v>2.196E-5</v>
      </c>
      <c r="Q244" s="11">
        <v>1.9409999999999999E-5</v>
      </c>
      <c r="R244" s="11">
        <v>0</v>
      </c>
      <c r="S244" s="11">
        <f t="shared" si="21"/>
        <v>1.8253333333333334E-5</v>
      </c>
      <c r="T244" s="11">
        <v>1</v>
      </c>
      <c r="U244" s="11">
        <v>1</v>
      </c>
      <c r="V244" s="11">
        <v>1</v>
      </c>
      <c r="W244" s="11">
        <v>0</v>
      </c>
      <c r="X244" s="11">
        <f t="shared" si="22"/>
        <v>0.75</v>
      </c>
    </row>
    <row r="245" spans="1:24" x14ac:dyDescent="0.2">
      <c r="A245" s="9" t="s">
        <v>644</v>
      </c>
      <c r="B245" s="9" t="s">
        <v>645</v>
      </c>
      <c r="C245" s="15">
        <f t="shared" si="23"/>
        <v>3.1043616345543086</v>
      </c>
      <c r="D245" s="9">
        <f t="shared" si="18"/>
        <v>3.4949426480724397E-2</v>
      </c>
      <c r="E245" s="10">
        <v>1.7085399999999999E-3</v>
      </c>
      <c r="F245" s="10">
        <v>5.1584999999999999E-4</v>
      </c>
      <c r="G245" s="10">
        <v>8.3843000000000003E-4</v>
      </c>
      <c r="H245" s="10">
        <v>8.4701999999999998E-4</v>
      </c>
      <c r="I245" s="10">
        <f t="shared" si="19"/>
        <v>9.7745999999999987E-4</v>
      </c>
      <c r="J245" s="10">
        <v>12</v>
      </c>
      <c r="K245" s="10">
        <v>5</v>
      </c>
      <c r="L245" s="10">
        <v>7</v>
      </c>
      <c r="M245" s="10">
        <v>7</v>
      </c>
      <c r="N245" s="10">
        <f t="shared" si="20"/>
        <v>7.75</v>
      </c>
      <c r="O245" s="11">
        <v>2.1536999999999999E-4</v>
      </c>
      <c r="P245" s="11">
        <v>4.7090000000000001E-4</v>
      </c>
      <c r="Q245" s="11">
        <v>0</v>
      </c>
      <c r="R245" s="11">
        <v>2.5832999999999997E-4</v>
      </c>
      <c r="S245" s="11">
        <f t="shared" si="21"/>
        <v>3.1486666666666666E-4</v>
      </c>
      <c r="T245" s="11">
        <v>3</v>
      </c>
      <c r="U245" s="11">
        <v>4</v>
      </c>
      <c r="V245" s="11">
        <v>0</v>
      </c>
      <c r="W245" s="11">
        <v>2</v>
      </c>
      <c r="X245" s="11">
        <f t="shared" si="22"/>
        <v>2.25</v>
      </c>
    </row>
    <row r="246" spans="1:24" x14ac:dyDescent="0.2">
      <c r="A246" s="9" t="s">
        <v>441</v>
      </c>
      <c r="B246" s="9" t="s">
        <v>442</v>
      </c>
      <c r="C246" s="15">
        <f t="shared" si="23"/>
        <v>3.071253611152402</v>
      </c>
      <c r="D246" s="9">
        <f t="shared" si="18"/>
        <v>7.495833544790858E-4</v>
      </c>
      <c r="E246" s="10">
        <v>9.7832999999999991E-4</v>
      </c>
      <c r="F246" s="10">
        <v>1.15646E-3</v>
      </c>
      <c r="G246" s="10">
        <v>1.5225900000000001E-3</v>
      </c>
      <c r="H246" s="10">
        <v>1.0947400000000001E-3</v>
      </c>
      <c r="I246" s="10">
        <f t="shared" si="19"/>
        <v>1.1880300000000001E-3</v>
      </c>
      <c r="J246" s="10">
        <v>60</v>
      </c>
      <c r="K246" s="10">
        <v>97.878787878787875</v>
      </c>
      <c r="L246" s="10">
        <v>111</v>
      </c>
      <c r="M246" s="10">
        <v>79</v>
      </c>
      <c r="N246" s="10">
        <f t="shared" si="20"/>
        <v>86.969696969696969</v>
      </c>
      <c r="O246" s="11">
        <v>5.2618999999999995E-4</v>
      </c>
      <c r="P246" s="11">
        <v>2.9660999999999999E-4</v>
      </c>
      <c r="Q246" s="11">
        <v>3.6947E-4</v>
      </c>
      <c r="R246" s="11">
        <v>3.5502E-4</v>
      </c>
      <c r="S246" s="11">
        <f t="shared" si="21"/>
        <v>3.868225E-4</v>
      </c>
      <c r="T246" s="11">
        <v>64</v>
      </c>
      <c r="U246" s="11">
        <v>22</v>
      </c>
      <c r="V246" s="11">
        <v>31</v>
      </c>
      <c r="W246" s="11">
        <v>24</v>
      </c>
      <c r="X246" s="11">
        <f t="shared" si="22"/>
        <v>35.25</v>
      </c>
    </row>
    <row r="247" spans="1:24" x14ac:dyDescent="0.2">
      <c r="A247" s="9" t="s">
        <v>673</v>
      </c>
      <c r="B247" s="9" t="s">
        <v>674</v>
      </c>
      <c r="C247" s="15">
        <f t="shared" si="23"/>
        <v>3.0644281757873721</v>
      </c>
      <c r="D247" s="9">
        <f t="shared" si="18"/>
        <v>1.6644402071994021E-2</v>
      </c>
      <c r="E247" s="10">
        <v>3.0977000000000001E-4</v>
      </c>
      <c r="F247" s="10">
        <v>5.6117000000000005E-4</v>
      </c>
      <c r="G247" s="10">
        <v>2.9316999999999999E-4</v>
      </c>
      <c r="H247" s="10">
        <v>2.6327000000000002E-4</v>
      </c>
      <c r="I247" s="10">
        <f t="shared" si="19"/>
        <v>3.5684500000000006E-4</v>
      </c>
      <c r="J247" s="10">
        <v>8</v>
      </c>
      <c r="K247" s="10">
        <v>20</v>
      </c>
      <c r="L247" s="10">
        <v>9</v>
      </c>
      <c r="M247" s="10">
        <v>8</v>
      </c>
      <c r="N247" s="10">
        <f t="shared" si="20"/>
        <v>11.25</v>
      </c>
      <c r="O247" s="11">
        <v>1.7572E-4</v>
      </c>
      <c r="P247" s="11">
        <v>1.2807000000000001E-4</v>
      </c>
      <c r="Q247" s="11">
        <v>5.6610000000000002E-5</v>
      </c>
      <c r="R247" s="11">
        <v>1.0539000000000001E-4</v>
      </c>
      <c r="S247" s="11">
        <f t="shared" si="21"/>
        <v>1.1644750000000001E-4</v>
      </c>
      <c r="T247" s="11">
        <v>9</v>
      </c>
      <c r="U247" s="11">
        <v>4</v>
      </c>
      <c r="V247" s="11">
        <v>2</v>
      </c>
      <c r="W247" s="11">
        <v>3</v>
      </c>
      <c r="X247" s="11">
        <f t="shared" si="22"/>
        <v>4.5</v>
      </c>
    </row>
    <row r="248" spans="1:24" x14ac:dyDescent="0.2">
      <c r="A248" s="9" t="s">
        <v>510</v>
      </c>
      <c r="B248" s="9" t="s">
        <v>511</v>
      </c>
      <c r="C248" s="15">
        <f t="shared" si="23"/>
        <v>3.0617454294584343</v>
      </c>
      <c r="D248" s="9">
        <f t="shared" si="18"/>
        <v>2.0149246426890361E-3</v>
      </c>
      <c r="E248" s="10">
        <v>2.0943000000000001E-4</v>
      </c>
      <c r="F248" s="10">
        <v>3.5409999999999999E-4</v>
      </c>
      <c r="G248" s="10">
        <v>2.6426999999999999E-4</v>
      </c>
      <c r="H248" s="10">
        <v>2.3732000000000001E-4</v>
      </c>
      <c r="I248" s="10">
        <f t="shared" si="19"/>
        <v>2.6628000000000003E-4</v>
      </c>
      <c r="J248" s="10">
        <v>6</v>
      </c>
      <c r="K248" s="10">
        <v>14</v>
      </c>
      <c r="L248" s="10">
        <v>9</v>
      </c>
      <c r="M248" s="10">
        <v>8</v>
      </c>
      <c r="N248" s="10">
        <f t="shared" si="20"/>
        <v>9.25</v>
      </c>
      <c r="O248" s="11">
        <v>7.0400000000000004E-5</v>
      </c>
      <c r="P248" s="11">
        <v>8.6580000000000001E-5</v>
      </c>
      <c r="Q248" s="11">
        <v>1.2757E-4</v>
      </c>
      <c r="R248" s="11">
        <v>6.3330000000000005E-5</v>
      </c>
      <c r="S248" s="11">
        <f t="shared" si="21"/>
        <v>8.6970000000000002E-5</v>
      </c>
      <c r="T248" s="11">
        <v>4</v>
      </c>
      <c r="U248" s="11">
        <v>3</v>
      </c>
      <c r="V248" s="11">
        <v>5</v>
      </c>
      <c r="W248" s="11">
        <v>2</v>
      </c>
      <c r="X248" s="11">
        <f t="shared" si="22"/>
        <v>3.5</v>
      </c>
    </row>
    <row r="249" spans="1:24" x14ac:dyDescent="0.2">
      <c r="A249" s="9" t="s">
        <v>954</v>
      </c>
      <c r="B249" s="9" t="s">
        <v>955</v>
      </c>
      <c r="C249" s="15">
        <f t="shared" si="23"/>
        <v>3.0555460717240299</v>
      </c>
      <c r="D249" s="9">
        <f t="shared" si="18"/>
        <v>3.3414192799287458E-2</v>
      </c>
      <c r="E249" s="10">
        <v>6.9830000000000001E-4</v>
      </c>
      <c r="F249" s="10">
        <v>8.4332999999999999E-4</v>
      </c>
      <c r="G249" s="10">
        <v>5.8744000000000005E-4</v>
      </c>
      <c r="H249" s="10">
        <v>1.9782E-4</v>
      </c>
      <c r="I249" s="10">
        <f t="shared" si="19"/>
        <v>5.8172250000000007E-4</v>
      </c>
      <c r="J249" s="10">
        <v>9</v>
      </c>
      <c r="K249" s="10">
        <v>15</v>
      </c>
      <c r="L249" s="10">
        <v>9</v>
      </c>
      <c r="M249" s="10">
        <v>3</v>
      </c>
      <c r="N249" s="10">
        <f t="shared" si="20"/>
        <v>9</v>
      </c>
      <c r="O249" s="11">
        <v>1.1737E-4</v>
      </c>
      <c r="P249" s="11">
        <v>1.9246000000000001E-4</v>
      </c>
      <c r="Q249" s="11">
        <v>1.7013999999999999E-4</v>
      </c>
      <c r="R249" s="11">
        <v>2.8155999999999998E-4</v>
      </c>
      <c r="S249" s="11">
        <f t="shared" si="21"/>
        <v>1.9038249999999999E-4</v>
      </c>
      <c r="T249" s="11">
        <v>3</v>
      </c>
      <c r="U249" s="11">
        <v>3</v>
      </c>
      <c r="V249" s="11">
        <v>3</v>
      </c>
      <c r="W249" s="11">
        <v>4</v>
      </c>
      <c r="X249" s="11">
        <f t="shared" si="22"/>
        <v>3.25</v>
      </c>
    </row>
    <row r="250" spans="1:24" x14ac:dyDescent="0.2">
      <c r="A250" s="9" t="s">
        <v>685</v>
      </c>
      <c r="B250" s="9" t="s">
        <v>686</v>
      </c>
      <c r="C250" s="15">
        <f t="shared" si="23"/>
        <v>3.0429976270877068</v>
      </c>
      <c r="D250" s="9">
        <f t="shared" si="18"/>
        <v>3.9300927035511517E-2</v>
      </c>
      <c r="E250" s="10">
        <v>1.3038100000000001E-3</v>
      </c>
      <c r="F250" s="10">
        <v>6.2984E-4</v>
      </c>
      <c r="G250" s="10">
        <v>4.8747999999999999E-4</v>
      </c>
      <c r="H250" s="10">
        <v>2.4624E-4</v>
      </c>
      <c r="I250" s="10">
        <f t="shared" si="19"/>
        <v>6.6684250000000002E-4</v>
      </c>
      <c r="J250" s="10">
        <v>9</v>
      </c>
      <c r="K250" s="10">
        <v>6</v>
      </c>
      <c r="L250" s="10">
        <v>4</v>
      </c>
      <c r="M250" s="10">
        <v>2</v>
      </c>
      <c r="N250" s="10">
        <f t="shared" si="20"/>
        <v>5.25</v>
      </c>
      <c r="O250" s="11">
        <v>2.1913999999999999E-4</v>
      </c>
      <c r="P250" s="11">
        <v>0</v>
      </c>
      <c r="Q250" s="11">
        <v>0</v>
      </c>
      <c r="R250" s="11">
        <v>0</v>
      </c>
      <c r="S250" s="11">
        <f t="shared" si="21"/>
        <v>2.1913999999999999E-4</v>
      </c>
      <c r="T250" s="11">
        <v>3</v>
      </c>
      <c r="U250" s="11">
        <v>0</v>
      </c>
      <c r="V250" s="11">
        <v>0</v>
      </c>
      <c r="W250" s="11">
        <v>0</v>
      </c>
      <c r="X250" s="11">
        <f t="shared" si="22"/>
        <v>0.75</v>
      </c>
    </row>
    <row r="251" spans="1:24" x14ac:dyDescent="0.2">
      <c r="A251" s="9" t="s">
        <v>980</v>
      </c>
      <c r="B251" s="9" t="s">
        <v>981</v>
      </c>
      <c r="C251" s="15">
        <f t="shared" si="23"/>
        <v>3.0407753411393426</v>
      </c>
      <c r="D251" s="9">
        <f t="shared" si="18"/>
        <v>8.2301390427352E-3</v>
      </c>
      <c r="E251" s="10">
        <v>7.6022000000000004E-4</v>
      </c>
      <c r="F251" s="10">
        <v>6.4267999999999997E-4</v>
      </c>
      <c r="G251" s="10">
        <v>3.1976999999999998E-4</v>
      </c>
      <c r="H251" s="10">
        <v>5.3841000000000002E-4</v>
      </c>
      <c r="I251" s="10">
        <f t="shared" si="19"/>
        <v>5.6526999999999999E-4</v>
      </c>
      <c r="J251" s="10">
        <v>6</v>
      </c>
      <c r="K251" s="10">
        <v>7</v>
      </c>
      <c r="L251" s="10">
        <v>3</v>
      </c>
      <c r="M251" s="10">
        <v>5</v>
      </c>
      <c r="N251" s="10">
        <f t="shared" si="20"/>
        <v>5.25</v>
      </c>
      <c r="O251" s="11">
        <v>2.5555E-4</v>
      </c>
      <c r="P251" s="11">
        <v>2.0953000000000001E-4</v>
      </c>
      <c r="Q251" s="11">
        <v>9.2609999999999996E-5</v>
      </c>
      <c r="R251" s="11">
        <v>0</v>
      </c>
      <c r="S251" s="11">
        <f t="shared" si="21"/>
        <v>1.8589666666666668E-4</v>
      </c>
      <c r="T251" s="11">
        <v>4</v>
      </c>
      <c r="U251" s="11">
        <v>2</v>
      </c>
      <c r="V251" s="11">
        <v>1</v>
      </c>
      <c r="W251" s="11">
        <v>0</v>
      </c>
      <c r="X251" s="11">
        <f t="shared" si="22"/>
        <v>1.75</v>
      </c>
    </row>
    <row r="252" spans="1:24" x14ac:dyDescent="0.2">
      <c r="A252" s="9" t="s">
        <v>199</v>
      </c>
      <c r="B252" s="9" t="s">
        <v>200</v>
      </c>
      <c r="C252" s="15">
        <f t="shared" si="23"/>
        <v>3.0172643746295207</v>
      </c>
      <c r="D252" s="9">
        <f t="shared" si="18"/>
        <v>1.9280181596481046E-2</v>
      </c>
      <c r="E252" s="10">
        <v>4.0734000000000001E-4</v>
      </c>
      <c r="F252" s="10">
        <v>4.2166000000000003E-4</v>
      </c>
      <c r="G252" s="10">
        <v>2.9372000000000003E-4</v>
      </c>
      <c r="H252" s="10">
        <v>9.891E-5</v>
      </c>
      <c r="I252" s="10">
        <f t="shared" si="19"/>
        <v>3.0540750000000006E-4</v>
      </c>
      <c r="J252" s="10">
        <v>7</v>
      </c>
      <c r="K252" s="10">
        <v>10</v>
      </c>
      <c r="L252" s="10">
        <v>6</v>
      </c>
      <c r="M252" s="10">
        <v>2</v>
      </c>
      <c r="N252" s="10">
        <f t="shared" si="20"/>
        <v>6.25</v>
      </c>
      <c r="O252" s="11">
        <v>1.1737E-4</v>
      </c>
      <c r="P252" s="11">
        <v>0</v>
      </c>
      <c r="Q252" s="11">
        <v>8.5069999999999997E-5</v>
      </c>
      <c r="R252" s="11">
        <v>0</v>
      </c>
      <c r="S252" s="11">
        <f t="shared" si="21"/>
        <v>1.0122E-4</v>
      </c>
      <c r="T252" s="11">
        <v>4</v>
      </c>
      <c r="U252" s="11">
        <v>0</v>
      </c>
      <c r="V252" s="11">
        <v>2</v>
      </c>
      <c r="W252" s="11">
        <v>0</v>
      </c>
      <c r="X252" s="11">
        <f t="shared" si="22"/>
        <v>1.5</v>
      </c>
    </row>
    <row r="253" spans="1:24" x14ac:dyDescent="0.2">
      <c r="A253" s="9" t="s">
        <v>615</v>
      </c>
      <c r="B253" s="9" t="s">
        <v>616</v>
      </c>
      <c r="C253" s="15">
        <f t="shared" si="23"/>
        <v>3.0115408580066005</v>
      </c>
      <c r="D253" s="9">
        <f t="shared" si="18"/>
        <v>4.8178388358545701E-3</v>
      </c>
      <c r="E253" s="10">
        <v>1.54598E-3</v>
      </c>
      <c r="F253" s="10">
        <v>1.79239E-3</v>
      </c>
      <c r="G253" s="10">
        <v>2.4710600000000002E-3</v>
      </c>
      <c r="H253" s="10">
        <v>2.8905100000000002E-3</v>
      </c>
      <c r="I253" s="10">
        <f t="shared" si="19"/>
        <v>2.1749850000000004E-3</v>
      </c>
      <c r="J253" s="10">
        <v>10</v>
      </c>
      <c r="K253" s="10">
        <v>16</v>
      </c>
      <c r="L253" s="10">
        <v>19</v>
      </c>
      <c r="M253" s="10">
        <v>22</v>
      </c>
      <c r="N253" s="10">
        <f t="shared" si="20"/>
        <v>16.75</v>
      </c>
      <c r="O253" s="11">
        <v>1.0133799999999999E-3</v>
      </c>
      <c r="P253" s="11">
        <v>0</v>
      </c>
      <c r="Q253" s="11">
        <v>4.5200999999999998E-4</v>
      </c>
      <c r="R253" s="11">
        <v>7.0125999999999999E-4</v>
      </c>
      <c r="S253" s="11">
        <f t="shared" si="21"/>
        <v>7.2221666666666667E-4</v>
      </c>
      <c r="T253" s="11">
        <v>13</v>
      </c>
      <c r="U253" s="11">
        <v>0</v>
      </c>
      <c r="V253" s="11">
        <v>4</v>
      </c>
      <c r="W253" s="11">
        <v>5</v>
      </c>
      <c r="X253" s="11">
        <f t="shared" si="22"/>
        <v>5.5</v>
      </c>
    </row>
    <row r="254" spans="1:24" x14ac:dyDescent="0.2">
      <c r="A254" s="9" t="s">
        <v>547</v>
      </c>
      <c r="B254" s="9" t="s">
        <v>548</v>
      </c>
      <c r="C254" s="15">
        <f t="shared" si="23"/>
        <v>3.0047076396348018</v>
      </c>
      <c r="D254" s="9">
        <f t="shared" si="18"/>
        <v>1.4988515383926719E-2</v>
      </c>
      <c r="E254" s="10">
        <v>1.8919E-4</v>
      </c>
      <c r="F254" s="10">
        <v>3.6557000000000001E-4</v>
      </c>
      <c r="G254" s="10">
        <v>4.2441000000000001E-4</v>
      </c>
      <c r="H254" s="10">
        <v>2.1437999999999999E-4</v>
      </c>
      <c r="I254" s="10">
        <f t="shared" si="19"/>
        <v>2.9838750000000001E-4</v>
      </c>
      <c r="J254" s="10">
        <v>3</v>
      </c>
      <c r="K254" s="10">
        <v>8</v>
      </c>
      <c r="L254" s="10">
        <v>8</v>
      </c>
      <c r="M254" s="10">
        <v>4</v>
      </c>
      <c r="N254" s="10">
        <f t="shared" si="20"/>
        <v>5.75</v>
      </c>
      <c r="O254" s="11">
        <v>9.5390000000000007E-5</v>
      </c>
      <c r="P254" s="11">
        <v>1.5642999999999999E-4</v>
      </c>
      <c r="Q254" s="11">
        <v>4.6100000000000002E-5</v>
      </c>
      <c r="R254" s="11">
        <v>0</v>
      </c>
      <c r="S254" s="11">
        <f t="shared" si="21"/>
        <v>9.9306666666666656E-5</v>
      </c>
      <c r="T254" s="11">
        <v>3</v>
      </c>
      <c r="U254" s="11">
        <v>3</v>
      </c>
      <c r="V254" s="11">
        <v>1</v>
      </c>
      <c r="W254" s="11">
        <v>0</v>
      </c>
      <c r="X254" s="11">
        <f t="shared" si="22"/>
        <v>1.75</v>
      </c>
    </row>
    <row r="255" spans="1:24" x14ac:dyDescent="0.2">
      <c r="A255" s="9" t="s">
        <v>226</v>
      </c>
      <c r="B255" s="9" t="s">
        <v>227</v>
      </c>
      <c r="C255" s="15">
        <f t="shared" si="23"/>
        <v>3.0022232975426024</v>
      </c>
      <c r="D255" s="9">
        <f t="shared" si="18"/>
        <v>6.5645189770364848E-3</v>
      </c>
      <c r="E255" s="10">
        <v>5.1504000000000003E-4</v>
      </c>
      <c r="F255" s="10">
        <v>3.5247000000000002E-4</v>
      </c>
      <c r="G255" s="10">
        <v>6.4992000000000001E-4</v>
      </c>
      <c r="H255" s="10">
        <v>7.7815999999999996E-4</v>
      </c>
      <c r="I255" s="10">
        <f t="shared" si="19"/>
        <v>5.7389750000000003E-4</v>
      </c>
      <c r="J255" s="10">
        <v>4.5</v>
      </c>
      <c r="K255" s="10">
        <v>4.25</v>
      </c>
      <c r="L255" s="10">
        <v>6.75</v>
      </c>
      <c r="M255" s="10">
        <v>8</v>
      </c>
      <c r="N255" s="10">
        <f t="shared" si="20"/>
        <v>5.875</v>
      </c>
      <c r="O255" s="11">
        <v>1.2985000000000001E-4</v>
      </c>
      <c r="P255" s="11">
        <v>2.1293000000000001E-4</v>
      </c>
      <c r="Q255" s="11">
        <v>1.8823000000000001E-4</v>
      </c>
      <c r="R255" s="11">
        <v>2.3362E-4</v>
      </c>
      <c r="S255" s="11">
        <f t="shared" si="21"/>
        <v>1.9115749999999999E-4</v>
      </c>
      <c r="T255" s="11">
        <v>2.25</v>
      </c>
      <c r="U255" s="11">
        <v>2.25</v>
      </c>
      <c r="V255" s="11">
        <v>2.25</v>
      </c>
      <c r="W255" s="11">
        <v>2.25</v>
      </c>
      <c r="X255" s="11">
        <f t="shared" si="22"/>
        <v>2.25</v>
      </c>
    </row>
    <row r="256" spans="1:24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</row>
    <row r="257" spans="1:24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</row>
    <row r="258" spans="1:24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</row>
    <row r="259" spans="1:24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</row>
    <row r="260" spans="1:24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</row>
    <row r="261" spans="1:24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</row>
    <row r="262" spans="1:24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</row>
    <row r="263" spans="1:24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</row>
    <row r="264" spans="1: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</row>
    <row r="265" spans="1:24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</row>
    <row r="266" spans="1:24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</row>
    <row r="267" spans="1:24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</row>
    <row r="268" spans="1:24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</row>
    <row r="269" spans="1:24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</row>
    <row r="270" spans="1:24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</row>
    <row r="271" spans="1:24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</row>
    <row r="272" spans="1:24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</row>
    <row r="273" spans="1:24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</row>
    <row r="274" spans="1:24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</row>
    <row r="275" spans="1:24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</row>
    <row r="277" spans="1:24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</row>
    <row r="278" spans="1:24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</row>
    <row r="279" spans="1:24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</row>
    <row r="280" spans="1:24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</row>
    <row r="281" spans="1:24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</row>
    <row r="282" spans="1:24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</row>
    <row r="283" spans="1:24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</row>
    <row r="284" spans="1:24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</row>
    <row r="285" spans="1:24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</row>
    <row r="286" spans="1:24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</row>
    <row r="287" spans="1:24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</row>
    <row r="288" spans="1:24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</row>
    <row r="289" spans="1:24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</row>
    <row r="290" spans="1:24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</row>
    <row r="291" spans="1:24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</row>
    <row r="292" spans="1:24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</row>
    <row r="293" spans="1:24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</row>
    <row r="294" spans="1:24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</row>
    <row r="295" spans="1:24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</row>
    <row r="296" spans="1:24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</row>
    <row r="297" spans="1:24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</row>
    <row r="298" spans="1:24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</row>
    <row r="299" spans="1:24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</row>
    <row r="301" spans="1:24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</row>
    <row r="302" spans="1:24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</row>
    <row r="303" spans="1:24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</row>
    <row r="304" spans="1:24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</row>
    <row r="305" spans="1:24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</row>
    <row r="306" spans="1:24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</row>
    <row r="307" spans="1:24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</row>
    <row r="308" spans="1:24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</row>
    <row r="309" spans="1:24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</row>
    <row r="310" spans="1:24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</row>
    <row r="311" spans="1:24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</row>
    <row r="312" spans="1:24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</row>
    <row r="313" spans="1:24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</row>
    <row r="314" spans="1:24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</row>
    <row r="315" spans="1:24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</row>
    <row r="316" spans="1:24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</row>
    <row r="317" spans="1:24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</row>
    <row r="318" spans="1:24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</row>
    <row r="319" spans="1:24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</row>
    <row r="320" spans="1:24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</row>
    <row r="321" spans="1:24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</row>
    <row r="322" spans="1:24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</row>
    <row r="323" spans="1:24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</row>
    <row r="324" spans="1:24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</row>
    <row r="326" spans="1:24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</row>
    <row r="327" spans="1:24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</row>
    <row r="328" spans="1:24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</row>
    <row r="329" spans="1:24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</row>
    <row r="330" spans="1:24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</row>
    <row r="331" spans="1:24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</row>
    <row r="332" spans="1:24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</row>
    <row r="333" spans="1:24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</row>
    <row r="334" spans="1:24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</row>
    <row r="335" spans="1:24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</row>
    <row r="336" spans="1:24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</row>
    <row r="337" spans="1:24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</row>
    <row r="338" spans="1:24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</row>
    <row r="339" spans="1:24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</row>
    <row r="340" spans="1:24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</row>
    <row r="341" spans="1:24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</row>
    <row r="342" spans="1:24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</row>
    <row r="343" spans="1:24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</row>
    <row r="344" spans="1:24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</row>
    <row r="345" spans="1:24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</row>
    <row r="346" spans="1: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</row>
    <row r="347" spans="1:24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</row>
    <row r="348" spans="1:24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</row>
    <row r="350" spans="1:24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</row>
    <row r="351" spans="1:24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</row>
    <row r="352" spans="1:24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</row>
    <row r="353" spans="1:24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</row>
    <row r="354" spans="1:24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</row>
    <row r="355" spans="1:24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</row>
    <row r="356" spans="1:24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</row>
    <row r="357" spans="1:24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</row>
    <row r="358" spans="1:24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</row>
    <row r="359" spans="1:24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</row>
    <row r="360" spans="1:24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</row>
    <row r="361" spans="1:24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</row>
    <row r="362" spans="1:24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</row>
    <row r="363" spans="1:24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</row>
    <row r="364" spans="1:24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</row>
    <row r="365" spans="1:24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</row>
    <row r="366" spans="1:24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</row>
    <row r="367" spans="1:24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</row>
    <row r="368" spans="1: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</row>
    <row r="369" spans="1:24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</row>
    <row r="370" spans="1:24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</row>
    <row r="371" spans="1:24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</row>
    <row r="372" spans="1:24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</row>
    <row r="373" spans="1:24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</row>
    <row r="375" spans="1:24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</row>
    <row r="376" spans="1: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</row>
    <row r="377" spans="1:24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</row>
    <row r="378" spans="1:24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</row>
    <row r="379" spans="1:24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</row>
    <row r="380" spans="1:24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</row>
    <row r="381" spans="1:24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</row>
    <row r="382" spans="1:24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</row>
    <row r="383" spans="1:24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</row>
    <row r="384" spans="1:24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</row>
    <row r="385" spans="1:24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</row>
    <row r="386" spans="1:24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</row>
    <row r="387" spans="1:24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</row>
    <row r="388" spans="1: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</row>
    <row r="389" spans="1:24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</row>
    <row r="390" spans="1:24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</row>
    <row r="391" spans="1:24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</row>
    <row r="392" spans="1:24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</row>
    <row r="393" spans="1: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</row>
    <row r="394" spans="1:24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</row>
    <row r="395" spans="1:24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</row>
    <row r="396" spans="1:24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</row>
    <row r="397" spans="1:24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</row>
    <row r="399" spans="1:24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</row>
    <row r="400" spans="1:24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</row>
    <row r="401" spans="1:24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</row>
    <row r="402" spans="1:24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</row>
    <row r="403" spans="1:24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</row>
    <row r="404" spans="1:24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</row>
    <row r="405" spans="1:24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</row>
    <row r="406" spans="1:24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</row>
    <row r="407" spans="1:24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</row>
    <row r="408" spans="1:24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</row>
    <row r="409" spans="1:24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</row>
    <row r="410" spans="1:24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</row>
    <row r="411" spans="1:24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</row>
    <row r="412" spans="1:24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</row>
    <row r="413" spans="1:24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</row>
    <row r="414" spans="1:24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</row>
    <row r="415" spans="1:24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</row>
    <row r="416" spans="1:24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</row>
    <row r="417" spans="1:24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</row>
    <row r="418" spans="1:24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</row>
    <row r="419" spans="1:24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</row>
    <row r="420" spans="1:24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</row>
    <row r="421" spans="1:24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</row>
    <row r="422" spans="1:24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</row>
    <row r="424" spans="1: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</row>
    <row r="425" spans="1:24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</row>
    <row r="426" spans="1: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</row>
    <row r="427" spans="1:24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</row>
    <row r="428" spans="1:24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</row>
    <row r="429" spans="1:24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</row>
    <row r="430" spans="1:24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</row>
    <row r="431" spans="1:24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</row>
    <row r="432" spans="1:24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</row>
    <row r="433" spans="1:24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</row>
    <row r="434" spans="1:24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</row>
    <row r="435" spans="1:24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</row>
    <row r="436" spans="1:24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</row>
    <row r="437" spans="1:24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</row>
    <row r="438" spans="1:24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</row>
    <row r="439" spans="1:24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</row>
    <row r="440" spans="1:24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</row>
    <row r="441" spans="1:24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</row>
    <row r="442" spans="1:24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</row>
    <row r="443" spans="1:24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</row>
    <row r="444" spans="1:24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</row>
    <row r="445" spans="1:24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</row>
    <row r="446" spans="1:24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</row>
    <row r="448" spans="1:24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</row>
    <row r="449" spans="1:24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</row>
    <row r="450" spans="1:24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</row>
    <row r="451" spans="1:24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</row>
    <row r="452" spans="1:24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</row>
    <row r="453" spans="1:24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</row>
    <row r="454" spans="1:24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</row>
    <row r="455" spans="1:24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</row>
    <row r="456" spans="1:24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</row>
    <row r="457" spans="1:24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</row>
    <row r="458" spans="1:24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</row>
    <row r="459" spans="1:24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</row>
    <row r="460" spans="1:24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</row>
    <row r="461" spans="1:24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</row>
    <row r="462" spans="1:24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</row>
    <row r="463" spans="1:24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</row>
    <row r="464" spans="1:24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</row>
    <row r="465" spans="1:24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</row>
    <row r="466" spans="1:24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</row>
    <row r="467" spans="1:24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</row>
    <row r="468" spans="1:24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</row>
    <row r="469" spans="1:24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</row>
    <row r="470" spans="1:24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</row>
    <row r="471" spans="1:24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</row>
    <row r="473" spans="1:24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</row>
    <row r="474" spans="1:24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</row>
    <row r="475" spans="1:24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</row>
    <row r="476" spans="1:24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</row>
    <row r="477" spans="1:24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</row>
    <row r="478" spans="1:24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</row>
    <row r="479" spans="1:24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</row>
    <row r="480" spans="1:24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</row>
    <row r="481" spans="1:24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</row>
    <row r="482" spans="1:24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</row>
    <row r="483" spans="1:24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</row>
    <row r="484" spans="1:24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</row>
    <row r="485" spans="1:24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</row>
    <row r="486" spans="1:24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</row>
    <row r="487" spans="1:24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</row>
    <row r="488" spans="1:24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</row>
    <row r="489" spans="1:24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</row>
    <row r="490" spans="1:24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</row>
    <row r="491" spans="1:24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</row>
    <row r="492" spans="1:24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</row>
    <row r="493" spans="1:24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</row>
    <row r="494" spans="1:24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</row>
    <row r="495" spans="1:24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</row>
    <row r="497" spans="1:24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</row>
    <row r="498" spans="1:24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</row>
    <row r="499" spans="1:24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</row>
    <row r="500" spans="1:24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</row>
    <row r="501" spans="1:24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</row>
    <row r="502" spans="1:24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</row>
    <row r="503" spans="1:24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</row>
    <row r="504" spans="1:24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</row>
    <row r="505" spans="1:24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</row>
    <row r="506" spans="1:24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</row>
    <row r="507" spans="1:24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</row>
    <row r="508" spans="1:24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</row>
    <row r="509" spans="1:24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</row>
    <row r="510" spans="1:24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</row>
    <row r="511" spans="1:24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</row>
    <row r="512" spans="1:24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</row>
    <row r="513" spans="1:24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</row>
    <row r="514" spans="1:24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</row>
    <row r="515" spans="1:24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</row>
    <row r="516" spans="1:24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</row>
    <row r="517" spans="1:24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</row>
    <row r="518" spans="1:24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</row>
    <row r="519" spans="1:24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</row>
    <row r="520" spans="1:24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</row>
    <row r="522" spans="1:24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</row>
    <row r="523" spans="1:24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</row>
    <row r="524" spans="1:24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</row>
    <row r="525" spans="1:24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</row>
    <row r="526" spans="1:24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</row>
    <row r="527" spans="1:24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</row>
    <row r="528" spans="1:24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</row>
    <row r="529" spans="1:24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</row>
    <row r="530" spans="1:24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</row>
    <row r="531" spans="1:24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</row>
    <row r="532" spans="1:24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</row>
    <row r="533" spans="1:24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</row>
    <row r="534" spans="1:24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</row>
    <row r="535" spans="1:24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</row>
    <row r="536" spans="1:24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</row>
    <row r="537" spans="1:24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</row>
    <row r="538" spans="1:24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</row>
    <row r="539" spans="1:24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</row>
    <row r="540" spans="1:24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</row>
    <row r="541" spans="1:24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</row>
    <row r="542" spans="1:24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</row>
    <row r="543" spans="1:24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</row>
    <row r="544" spans="1:24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</row>
    <row r="546" spans="1:24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</row>
    <row r="547" spans="1:24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</row>
    <row r="548" spans="1:24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</row>
    <row r="549" spans="1:24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</row>
    <row r="550" spans="1:24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</row>
    <row r="551" spans="1:24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</row>
    <row r="552" spans="1:24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</row>
    <row r="553" spans="1:24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</row>
    <row r="554" spans="1:24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</row>
    <row r="555" spans="1:24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</row>
    <row r="556" spans="1:24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</row>
    <row r="557" spans="1:24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</row>
    <row r="558" spans="1:24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</row>
    <row r="559" spans="1:24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</row>
    <row r="560" spans="1:24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</row>
    <row r="561" spans="1:24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</row>
    <row r="562" spans="1:24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</row>
    <row r="563" spans="1:24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</row>
    <row r="564" spans="1:24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</row>
    <row r="565" spans="1:24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</row>
    <row r="566" spans="1:24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</row>
    <row r="567" spans="1:24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</row>
    <row r="568" spans="1:24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</row>
    <row r="569" spans="1:24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</row>
    <row r="571" spans="1:24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</row>
    <row r="572" spans="1:24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</row>
    <row r="573" spans="1:24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</row>
    <row r="574" spans="1:24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</row>
    <row r="575" spans="1:24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</row>
    <row r="576" spans="1:24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</row>
    <row r="577" spans="1:24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</row>
    <row r="578" spans="1:24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</row>
    <row r="579" spans="1:24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</row>
    <row r="580" spans="1:24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</row>
    <row r="581" spans="1:24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</row>
    <row r="582" spans="1:24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</row>
    <row r="583" spans="1:24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</row>
    <row r="584" spans="1:24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</row>
    <row r="585" spans="1:24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</row>
    <row r="586" spans="1:24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</row>
    <row r="587" spans="1:24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</row>
    <row r="588" spans="1:24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</row>
    <row r="589" spans="1:24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</row>
    <row r="590" spans="1:24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</row>
    <row r="591" spans="1:24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</row>
    <row r="592" spans="1:24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</row>
    <row r="593" spans="1:24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</row>
    <row r="595" spans="1:24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</row>
    <row r="596" spans="1:24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</row>
    <row r="597" spans="1:24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</row>
    <row r="598" spans="1:24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</row>
    <row r="599" spans="1:24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</row>
    <row r="600" spans="1:24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</row>
    <row r="601" spans="1:24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</row>
    <row r="602" spans="1:24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</row>
    <row r="603" spans="1:24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</row>
    <row r="604" spans="1:24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</row>
    <row r="605" spans="1:24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</row>
    <row r="606" spans="1:24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</row>
    <row r="607" spans="1:24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</row>
    <row r="608" spans="1:24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</row>
    <row r="609" spans="1:24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</row>
    <row r="610" spans="1:24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</row>
    <row r="611" spans="1:24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</row>
    <row r="612" spans="1:24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</row>
    <row r="613" spans="1:24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</row>
    <row r="614" spans="1:24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</row>
    <row r="615" spans="1:24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</row>
    <row r="616" spans="1:24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</row>
    <row r="617" spans="1:24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</row>
    <row r="618" spans="1:24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</row>
    <row r="619" spans="1:24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4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</row>
    <row r="621" spans="1:24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</row>
    <row r="622" spans="1:24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</row>
    <row r="623" spans="1:24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</row>
    <row r="624" spans="1:24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</row>
    <row r="625" spans="1:24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</row>
    <row r="626" spans="1:24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</row>
    <row r="627" spans="1:24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</row>
    <row r="628" spans="1:24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</row>
    <row r="629" spans="1:24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</row>
    <row r="630" spans="1:24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</row>
    <row r="631" spans="1:24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</row>
    <row r="632" spans="1:24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</row>
    <row r="633" spans="1:24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</row>
    <row r="634" spans="1:24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</row>
    <row r="635" spans="1:24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</row>
    <row r="636" spans="1:24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</row>
    <row r="637" spans="1:24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</row>
    <row r="638" spans="1:24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</row>
    <row r="639" spans="1:24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</row>
    <row r="640" spans="1:24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</row>
    <row r="641" spans="1:24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</row>
    <row r="642" spans="1:24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</row>
    <row r="644" spans="1:24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</row>
    <row r="645" spans="1:24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</row>
    <row r="646" spans="1:24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</row>
    <row r="647" spans="1:24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</row>
    <row r="648" spans="1:24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</row>
    <row r="649" spans="1:24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</row>
    <row r="650" spans="1:24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</row>
    <row r="651" spans="1:24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</row>
    <row r="652" spans="1:24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</row>
    <row r="653" spans="1:24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</row>
    <row r="654" spans="1:24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</row>
    <row r="655" spans="1:24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</row>
    <row r="656" spans="1:24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</row>
    <row r="657" spans="1:24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</row>
    <row r="658" spans="1:24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</row>
    <row r="659" spans="1:24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</row>
    <row r="660" spans="1:24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</row>
    <row r="661" spans="1:24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</row>
    <row r="662" spans="1:24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</row>
    <row r="663" spans="1:24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</row>
    <row r="664" spans="1:24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</row>
    <row r="665" spans="1:24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</row>
    <row r="666" spans="1:24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</row>
    <row r="667" spans="1:24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</row>
    <row r="669" spans="1:24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</row>
    <row r="670" spans="1:24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</row>
    <row r="671" spans="1:24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</row>
    <row r="672" spans="1:24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</row>
    <row r="673" spans="1:24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</row>
    <row r="674" spans="1:24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</row>
    <row r="675" spans="1:24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</row>
    <row r="676" spans="1:24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</row>
    <row r="677" spans="1:24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</row>
    <row r="678" spans="1:24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</row>
    <row r="679" spans="1:24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</row>
    <row r="680" spans="1:24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</row>
    <row r="681" spans="1:24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</row>
    <row r="682" spans="1:24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</row>
    <row r="683" spans="1:24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</row>
    <row r="684" spans="1:24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</row>
    <row r="685" spans="1:24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</row>
    <row r="686" spans="1:24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</row>
    <row r="687" spans="1:24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</row>
    <row r="688" spans="1:24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</row>
    <row r="689" spans="1:24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</row>
    <row r="690" spans="1:24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</row>
    <row r="691" spans="1:24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</row>
    <row r="693" spans="1:24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</row>
    <row r="694" spans="1:24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</row>
    <row r="695" spans="1:24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</row>
    <row r="696" spans="1:24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</row>
    <row r="697" spans="1:24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</row>
    <row r="698" spans="1:24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</row>
    <row r="699" spans="1:24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</row>
    <row r="700" spans="1:24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</row>
    <row r="701" spans="1:24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</row>
    <row r="702" spans="1:24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</row>
    <row r="703" spans="1:24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</row>
    <row r="704" spans="1:24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</row>
    <row r="705" spans="1:24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</row>
    <row r="706" spans="1:24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</row>
    <row r="707" spans="1:24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</row>
    <row r="708" spans="1:24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</row>
    <row r="709" spans="1:24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</row>
    <row r="710" spans="1:24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</row>
    <row r="711" spans="1:24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</row>
    <row r="712" spans="1:24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</row>
    <row r="713" spans="1:24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</row>
    <row r="714" spans="1:24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</row>
    <row r="715" spans="1:24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</row>
    <row r="716" spans="1:24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</row>
    <row r="718" spans="1:24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</row>
    <row r="719" spans="1:24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</row>
    <row r="720" spans="1:24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</row>
    <row r="721" spans="1:24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</row>
    <row r="722" spans="1:24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</row>
    <row r="723" spans="1:24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</row>
    <row r="724" spans="1:24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</row>
    <row r="725" spans="1:24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</row>
    <row r="726" spans="1:24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</row>
    <row r="727" spans="1:24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</row>
    <row r="728" spans="1:24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</row>
    <row r="729" spans="1:24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</row>
    <row r="730" spans="1:24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</row>
    <row r="731" spans="1:24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</row>
    <row r="732" spans="1:24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</row>
    <row r="733" spans="1:24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</row>
    <row r="734" spans="1:24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</row>
    <row r="735" spans="1:24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</row>
    <row r="736" spans="1:24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</row>
    <row r="737" spans="1:24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</row>
    <row r="738" spans="1:24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</row>
    <row r="739" spans="1:24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</row>
    <row r="740" spans="1:24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</row>
    <row r="742" spans="1:24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</row>
    <row r="743" spans="1:24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</row>
    <row r="744" spans="1:24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</row>
    <row r="745" spans="1:24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</row>
    <row r="746" spans="1:24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</row>
    <row r="747" spans="1:24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</row>
    <row r="748" spans="1:24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</row>
    <row r="749" spans="1:24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</row>
    <row r="750" spans="1:24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</row>
    <row r="751" spans="1:24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</row>
    <row r="752" spans="1:24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</row>
    <row r="753" spans="1:24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</row>
    <row r="754" spans="1:24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</row>
    <row r="755" spans="1:24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</row>
    <row r="756" spans="1:24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</row>
    <row r="757" spans="1:24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</row>
    <row r="758" spans="1:24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</row>
    <row r="759" spans="1:24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</row>
    <row r="760" spans="1:24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</row>
    <row r="761" spans="1:24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</row>
    <row r="762" spans="1:24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</row>
    <row r="763" spans="1:24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</row>
    <row r="764" spans="1:24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</row>
    <row r="765" spans="1:24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</row>
    <row r="767" spans="1:24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</row>
    <row r="768" spans="1:24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</row>
    <row r="769" spans="1:24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</row>
    <row r="770" spans="1:24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</row>
    <row r="771" spans="1:24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</row>
    <row r="772" spans="1:24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</row>
    <row r="773" spans="1:24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</row>
    <row r="774" spans="1:24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</row>
    <row r="775" spans="1:24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</row>
    <row r="776" spans="1:24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</row>
    <row r="777" spans="1:24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</row>
    <row r="778" spans="1:24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</row>
    <row r="779" spans="1:24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</row>
    <row r="780" spans="1:24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</row>
    <row r="781" spans="1:24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</row>
    <row r="782" spans="1:24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</row>
    <row r="783" spans="1:24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</row>
    <row r="784" spans="1:24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</row>
    <row r="785" spans="1:24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</row>
    <row r="786" spans="1:24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</row>
    <row r="787" spans="1:24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</row>
    <row r="788" spans="1:24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</row>
    <row r="789" spans="1:24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</row>
    <row r="791" spans="1:24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</row>
    <row r="792" spans="1:24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</row>
    <row r="793" spans="1:24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</row>
    <row r="794" spans="1:24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</row>
    <row r="795" spans="1:24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</row>
    <row r="796" spans="1:24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</row>
    <row r="797" spans="1:24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</row>
    <row r="798" spans="1:24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</row>
    <row r="799" spans="1:24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</row>
    <row r="800" spans="1:24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</row>
    <row r="801" spans="1:24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</row>
    <row r="802" spans="1:24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</row>
    <row r="803" spans="1:24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</row>
    <row r="804" spans="1:24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</row>
    <row r="805" spans="1:24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</row>
    <row r="806" spans="1:24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</row>
    <row r="807" spans="1:24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</row>
    <row r="808" spans="1:24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</row>
    <row r="809" spans="1:24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</row>
    <row r="810" spans="1:24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</row>
    <row r="811" spans="1:24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</row>
    <row r="812" spans="1:24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</row>
    <row r="813" spans="1:24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</row>
    <row r="814" spans="1:24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</row>
    <row r="816" spans="1:24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</row>
    <row r="817" spans="1:24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</row>
    <row r="818" spans="1:24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</row>
    <row r="819" spans="1:24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</row>
    <row r="820" spans="1:24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</row>
    <row r="821" spans="1:24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</row>
    <row r="822" spans="1:24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</row>
    <row r="823" spans="1:24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</row>
    <row r="824" spans="1:24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</row>
    <row r="825" spans="1:24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</row>
    <row r="826" spans="1:24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</row>
    <row r="827" spans="1:24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</row>
    <row r="828" spans="1:24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</row>
    <row r="829" spans="1:24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</row>
    <row r="830" spans="1:24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</row>
    <row r="831" spans="1:24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</row>
    <row r="832" spans="1:24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</row>
    <row r="833" spans="1:24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</row>
    <row r="834" spans="1:24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</row>
    <row r="835" spans="1:24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</row>
    <row r="836" spans="1:24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</row>
    <row r="837" spans="1:24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</row>
    <row r="838" spans="1:24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</row>
    <row r="839" spans="1:24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</row>
    <row r="840" spans="1:24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</row>
    <row r="841" spans="1:24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</row>
    <row r="842" spans="1:24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</row>
    <row r="843" spans="1:24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</row>
    <row r="844" spans="1:24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</row>
    <row r="845" spans="1:24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</row>
    <row r="846" spans="1:24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</row>
    <row r="847" spans="1:24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</row>
    <row r="848" spans="1:24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</row>
    <row r="849" spans="1:24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</row>
    <row r="850" spans="1:24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</row>
    <row r="851" spans="1:24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</row>
    <row r="852" spans="1:24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</row>
    <row r="853" spans="1:24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</row>
    <row r="854" spans="1:24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</row>
    <row r="855" spans="1:24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</row>
    <row r="856" spans="1:24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</row>
    <row r="857" spans="1:24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</row>
    <row r="858" spans="1:24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</row>
    <row r="859" spans="1:24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</row>
    <row r="860" spans="1:24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</row>
    <row r="861" spans="1:24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</row>
    <row r="862" spans="1:24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</row>
    <row r="863" spans="1:24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</row>
    <row r="864" spans="1:24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</row>
    <row r="865" spans="1:24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</row>
    <row r="866" spans="1:24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</row>
    <row r="867" spans="1:24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</row>
    <row r="868" spans="1:24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</row>
    <row r="869" spans="1:24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</row>
    <row r="870" spans="1:24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</row>
    <row r="871" spans="1:24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</row>
    <row r="872" spans="1:24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</row>
    <row r="873" spans="1:24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</row>
    <row r="874" spans="1:24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</row>
    <row r="875" spans="1:24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</row>
    <row r="876" spans="1:24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</row>
    <row r="877" spans="1:24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</row>
    <row r="878" spans="1:24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</row>
    <row r="879" spans="1:24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</row>
    <row r="880" spans="1:24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</row>
    <row r="881" spans="1:24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</row>
    <row r="882" spans="1:24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</row>
    <row r="883" spans="1:24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</row>
    <row r="884" spans="1:24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</row>
    <row r="885" spans="1:24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</row>
    <row r="886" spans="1:24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</row>
    <row r="887" spans="1:24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</row>
    <row r="888" spans="1:24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</row>
    <row r="889" spans="1:24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</row>
    <row r="890" spans="1:24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</row>
    <row r="891" spans="1:24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</row>
    <row r="892" spans="1:24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</row>
    <row r="893" spans="1:24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</row>
    <row r="894" spans="1:24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</row>
    <row r="895" spans="1:24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</row>
    <row r="896" spans="1:24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</row>
    <row r="897" spans="1:24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</row>
    <row r="898" spans="1:24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</row>
    <row r="899" spans="1:24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</row>
    <row r="900" spans="1:24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</row>
    <row r="901" spans="1:24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</row>
    <row r="902" spans="1:24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</row>
    <row r="903" spans="1:24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</row>
    <row r="904" spans="1:24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</row>
    <row r="905" spans="1:24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</row>
    <row r="906" spans="1:24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</row>
    <row r="907" spans="1:24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</row>
    <row r="908" spans="1:24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</row>
    <row r="909" spans="1:24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</row>
    <row r="910" spans="1:24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</row>
    <row r="911" spans="1:24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</row>
    <row r="912" spans="1:24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</row>
    <row r="913" spans="1:24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</row>
    <row r="914" spans="1:24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</row>
    <row r="915" spans="1:24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</row>
    <row r="916" spans="1:24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</row>
    <row r="917" spans="1:24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</row>
    <row r="918" spans="1:24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</row>
    <row r="919" spans="1:24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</row>
    <row r="920" spans="1:24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</row>
    <row r="921" spans="1:24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</row>
    <row r="922" spans="1:24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</row>
    <row r="923" spans="1:24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</row>
    <row r="924" spans="1:24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</row>
    <row r="925" spans="1:24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</row>
    <row r="926" spans="1:24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</row>
    <row r="927" spans="1:24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</row>
    <row r="928" spans="1:24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</row>
    <row r="929" spans="1:24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</row>
    <row r="930" spans="1:24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</row>
    <row r="931" spans="1:24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</row>
    <row r="932" spans="1:24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</row>
    <row r="933" spans="1:24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</row>
    <row r="934" spans="1:24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</row>
    <row r="935" spans="1:24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</row>
    <row r="936" spans="1:24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</row>
    <row r="937" spans="1:24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</row>
    <row r="938" spans="1:24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</row>
    <row r="939" spans="1:24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</row>
    <row r="940" spans="1:24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</row>
    <row r="941" spans="1:24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</row>
    <row r="942" spans="1:24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</row>
    <row r="943" spans="1:24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</row>
    <row r="944" spans="1:24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</row>
    <row r="945" spans="1:24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</row>
    <row r="946" spans="1:24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</row>
    <row r="947" spans="1:24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</row>
    <row r="948" spans="1:24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</row>
    <row r="949" spans="1:24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</row>
    <row r="950" spans="1:24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</row>
    <row r="951" spans="1:24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</row>
    <row r="952" spans="1:24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</row>
    <row r="953" spans="1:24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</row>
    <row r="954" spans="1:24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</row>
    <row r="955" spans="1:24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</row>
    <row r="956" spans="1:24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</row>
    <row r="957" spans="1:24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</row>
    <row r="958" spans="1:24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</row>
    <row r="959" spans="1:24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</row>
    <row r="960" spans="1:24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</row>
    <row r="961" spans="1:24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</row>
    <row r="962" spans="1:24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</row>
    <row r="963" spans="1:24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</row>
    <row r="964" spans="1:24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</row>
    <row r="965" spans="1:24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</row>
    <row r="966" spans="1:24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</row>
    <row r="967" spans="1:24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</row>
    <row r="968" spans="1:24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</row>
    <row r="969" spans="1:24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</row>
    <row r="970" spans="1:24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</row>
    <row r="971" spans="1:24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</row>
    <row r="972" spans="1:24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</row>
    <row r="973" spans="1:24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</row>
    <row r="974" spans="1:24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</row>
    <row r="975" spans="1:24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</row>
    <row r="976" spans="1:24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</row>
    <row r="977" spans="1:24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</row>
    <row r="978" spans="1:24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</row>
    <row r="979" spans="1:24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</row>
    <row r="980" spans="1:24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</row>
    <row r="981" spans="1:24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</row>
    <row r="982" spans="1:24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</row>
    <row r="983" spans="1:24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</row>
    <row r="984" spans="1:24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</row>
    <row r="985" spans="1:24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</row>
    <row r="986" spans="1:24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</row>
    <row r="987" spans="1:24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</row>
    <row r="988" spans="1:24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</row>
    <row r="989" spans="1:24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</row>
    <row r="990" spans="1:24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</row>
    <row r="991" spans="1:24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</row>
    <row r="992" spans="1:24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</row>
    <row r="993" spans="1:24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</row>
    <row r="994" spans="1:24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</row>
    <row r="995" spans="1:24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</row>
    <row r="996" spans="1:24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</row>
    <row r="997" spans="1:24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</row>
    <row r="998" spans="1:24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</row>
    <row r="999" spans="1:24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</row>
    <row r="1000" spans="1:24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</row>
    <row r="1001" spans="1:24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</row>
    <row r="1002" spans="1:24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</row>
    <row r="1003" spans="1:24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</row>
    <row r="1004" spans="1:24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</row>
    <row r="1005" spans="1:24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</row>
    <row r="1006" spans="1:24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</row>
    <row r="1007" spans="1:24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</row>
    <row r="1008" spans="1:24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</row>
    <row r="1009" spans="1:24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</row>
    <row r="1010" spans="1:24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</row>
    <row r="1011" spans="1:24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</row>
    <row r="1012" spans="1:24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</row>
    <row r="1013" spans="1:24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</row>
    <row r="1014" spans="1:24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</row>
    <row r="1015" spans="1:24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</row>
    <row r="1016" spans="1:24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</row>
    <row r="1017" spans="1:24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</row>
    <row r="1018" spans="1:24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</row>
    <row r="1019" spans="1:24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</row>
    <row r="1020" spans="1:24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</row>
    <row r="1021" spans="1:24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</row>
    <row r="1022" spans="1:24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</row>
    <row r="1023" spans="1:24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</row>
    <row r="1024" spans="1:24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</row>
    <row r="1025" spans="1:24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</row>
    <row r="1026" spans="1:24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</row>
    <row r="1027" spans="1:24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</row>
    <row r="1028" spans="1:24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</row>
    <row r="1029" spans="1:24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</row>
    <row r="1030" spans="1:24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</row>
    <row r="1031" spans="1:24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</row>
    <row r="1032" spans="1:24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</row>
    <row r="1033" spans="1:24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</row>
    <row r="1034" spans="1:24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</row>
    <row r="1035" spans="1:24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</row>
    <row r="1036" spans="1:24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</row>
    <row r="1037" spans="1:24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</row>
    <row r="1038" spans="1:24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</row>
    <row r="1039" spans="1:24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</row>
    <row r="1040" spans="1:24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</row>
    <row r="1041" spans="1:24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</row>
    <row r="1042" spans="1:24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</row>
    <row r="1043" spans="1:24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</row>
    <row r="1044" spans="1:24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</row>
    <row r="1045" spans="1:24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</row>
    <row r="1046" spans="1:24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</row>
    <row r="1047" spans="1:24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</row>
    <row r="1048" spans="1:24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</row>
    <row r="1049" spans="1:24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</row>
    <row r="1050" spans="1:24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</row>
    <row r="1051" spans="1:24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</row>
    <row r="1052" spans="1:24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</row>
    <row r="1053" spans="1:24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</row>
    <row r="1054" spans="1:24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</row>
    <row r="1055" spans="1:24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</row>
    <row r="1056" spans="1:24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</row>
    <row r="1057" spans="1:24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</row>
    <row r="1058" spans="1:24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</row>
    <row r="1059" spans="1:24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</row>
    <row r="1060" spans="1:24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</row>
    <row r="1061" spans="1:24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</row>
    <row r="1062" spans="1:24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</row>
    <row r="1063" spans="1:24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</row>
    <row r="1064" spans="1:24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</row>
    <row r="1065" spans="1:24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</row>
    <row r="1066" spans="1:24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</row>
    <row r="1067" spans="1:24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</row>
    <row r="1068" spans="1:24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</row>
    <row r="1069" spans="1:24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</row>
    <row r="1070" spans="1:24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</row>
    <row r="1071" spans="1:24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</row>
    <row r="1072" spans="1:24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</row>
    <row r="1073" spans="1:24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</row>
    <row r="1074" spans="1:24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</row>
    <row r="1075" spans="1:24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</row>
    <row r="1076" spans="1:24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</row>
    <row r="1077" spans="1:24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</row>
    <row r="1078" spans="1:24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</row>
    <row r="1079" spans="1:24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</row>
    <row r="1080" spans="1:24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</row>
    <row r="1081" spans="1:24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</row>
    <row r="1082" spans="1:24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</row>
    <row r="1083" spans="1:24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</row>
    <row r="1084" spans="1:24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</row>
    <row r="1085" spans="1:24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</row>
    <row r="1086" spans="1:24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</row>
    <row r="1087" spans="1:24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</row>
    <row r="1088" spans="1:24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</row>
    <row r="1089" spans="1:24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</row>
    <row r="1090" spans="1:24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</row>
    <row r="1091" spans="1:24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</row>
    <row r="1092" spans="1:24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</row>
    <row r="1093" spans="1:24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</row>
    <row r="1094" spans="1:24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</row>
    <row r="1095" spans="1:24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</row>
    <row r="1096" spans="1:24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</row>
    <row r="1097" spans="1:24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</row>
    <row r="1098" spans="1:24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</row>
    <row r="1099" spans="1:24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</row>
    <row r="1100" spans="1:24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</row>
    <row r="1101" spans="1:24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</row>
    <row r="1102" spans="1:24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</row>
    <row r="1103" spans="1:24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</row>
    <row r="1104" spans="1:24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</row>
    <row r="1105" spans="1:24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</row>
    <row r="1106" spans="1:24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</row>
    <row r="1107" spans="1:24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</row>
    <row r="1108" spans="1:24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</row>
    <row r="1109" spans="1:24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</row>
    <row r="1110" spans="1:24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</row>
    <row r="1111" spans="1:24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</row>
    <row r="1112" spans="1:24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</row>
    <row r="1113" spans="1:24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</row>
    <row r="1114" spans="1:24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</row>
    <row r="1115" spans="1:24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</row>
    <row r="1116" spans="1:24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</row>
    <row r="1117" spans="1:24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</row>
    <row r="1118" spans="1:24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</row>
    <row r="1119" spans="1:24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</row>
    <row r="1120" spans="1:24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</row>
    <row r="1121" spans="1:24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</row>
    <row r="1122" spans="1:24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</row>
    <row r="1123" spans="1:24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</row>
    <row r="1124" spans="1:24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</row>
    <row r="1125" spans="1:24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</row>
    <row r="1126" spans="1:24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</row>
    <row r="1127" spans="1:24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</row>
    <row r="1128" spans="1:24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</row>
    <row r="1129" spans="1:24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</row>
    <row r="1130" spans="1:24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</row>
    <row r="1131" spans="1:24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</row>
    <row r="1132" spans="1:24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</row>
    <row r="1133" spans="1:24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</row>
    <row r="1134" spans="1:24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</row>
    <row r="1135" spans="1:24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</row>
    <row r="1136" spans="1:24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</row>
    <row r="1137" spans="1:24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</row>
    <row r="1138" spans="1:24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</row>
    <row r="1139" spans="1:24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</row>
    <row r="1140" spans="1:24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</row>
    <row r="1141" spans="1:24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</row>
    <row r="1142" spans="1:24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</row>
    <row r="1143" spans="1:24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</row>
    <row r="1144" spans="1:24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</row>
    <row r="1145" spans="1:24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</row>
    <row r="1146" spans="1:24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</row>
    <row r="1147" spans="1:24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</row>
    <row r="1148" spans="1:24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</row>
    <row r="1149" spans="1:24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</row>
    <row r="1150" spans="1:24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</row>
    <row r="1151" spans="1:24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</row>
    <row r="1152" spans="1:24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</row>
    <row r="1153" spans="1:24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</row>
    <row r="1154" spans="1:24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</row>
    <row r="1155" spans="1:24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</row>
    <row r="1156" spans="1:24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</row>
    <row r="1157" spans="1:24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</row>
    <row r="1158" spans="1:24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</row>
    <row r="1159" spans="1:24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</row>
    <row r="1160" spans="1:24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</row>
    <row r="1161" spans="1:24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</row>
    <row r="1162" spans="1:24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</row>
    <row r="1163" spans="1:24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</row>
    <row r="1164" spans="1:24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</row>
    <row r="1165" spans="1:24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</row>
    <row r="1166" spans="1:24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</row>
    <row r="1167" spans="1:24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</row>
    <row r="1168" spans="1:24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</row>
    <row r="1169" spans="1:24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</row>
    <row r="1170" spans="1:24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</row>
    <row r="1171" spans="1:24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</row>
    <row r="1172" spans="1:24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</row>
    <row r="1173" spans="1:24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</row>
    <row r="1174" spans="1:24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</row>
    <row r="1175" spans="1:24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</row>
    <row r="1176" spans="1:24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</row>
    <row r="1177" spans="1:24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</row>
    <row r="1178" spans="1:24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</row>
    <row r="1179" spans="1:24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</row>
    <row r="1180" spans="1:24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</row>
    <row r="1181" spans="1:24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</row>
    <row r="1182" spans="1:24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</row>
    <row r="1183" spans="1:24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</row>
    <row r="1184" spans="1:24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</row>
    <row r="1185" spans="1:24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</row>
    <row r="1186" spans="1:24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</row>
    <row r="1187" spans="1:24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</row>
    <row r="1188" spans="1:24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</row>
    <row r="1189" spans="1:24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</row>
    <row r="1190" spans="1:24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</row>
    <row r="1191" spans="1:24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</row>
    <row r="1192" spans="1:24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</row>
    <row r="1193" spans="1:24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</row>
    <row r="1194" spans="1:24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</row>
    <row r="1195" spans="1:24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</row>
    <row r="1196" spans="1:24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</row>
    <row r="1197" spans="1:24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</row>
    <row r="1198" spans="1:24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</row>
    <row r="1199" spans="1:24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</row>
    <row r="1200" spans="1:24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</row>
    <row r="1201" spans="1:24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</row>
    <row r="1202" spans="1:24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</row>
    <row r="1203" spans="1:24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</row>
    <row r="1204" spans="1:24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</row>
    <row r="1205" spans="1:24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</row>
    <row r="1206" spans="1:24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</row>
    <row r="1207" spans="1:24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</row>
    <row r="1208" spans="1:24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</row>
    <row r="1209" spans="1:24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</row>
    <row r="1210" spans="1:24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</row>
    <row r="1211" spans="1:24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</row>
    <row r="1212" spans="1:24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</row>
    <row r="1213" spans="1:24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</row>
    <row r="1214" spans="1:24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</row>
    <row r="1215" spans="1:24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</row>
    <row r="1216" spans="1:24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</row>
    <row r="1217" spans="1:24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</row>
    <row r="1218" spans="1:24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</row>
    <row r="1219" spans="1:24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</row>
    <row r="1220" spans="1:24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</row>
    <row r="1221" spans="1:24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</row>
    <row r="1222" spans="1:24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</row>
    <row r="1223" spans="1:24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</row>
    <row r="1224" spans="1:24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</row>
    <row r="1225" spans="1:24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</row>
    <row r="1226" spans="1:24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</row>
    <row r="1227" spans="1:24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</row>
    <row r="1228" spans="1:24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</row>
    <row r="1229" spans="1:24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</row>
    <row r="1230" spans="1:24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</row>
    <row r="1231" spans="1:24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</row>
    <row r="1232" spans="1:24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</row>
    <row r="1233" spans="1:24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</row>
    <row r="1234" spans="1:24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</row>
    <row r="1235" spans="1:24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</row>
    <row r="1236" spans="1:24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</row>
    <row r="1237" spans="1:24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</row>
    <row r="1238" spans="1:24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</row>
    <row r="1239" spans="1:24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</row>
    <row r="1240" spans="1:24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</row>
    <row r="1241" spans="1:24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</row>
    <row r="1242" spans="1:24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</row>
    <row r="1243" spans="1:24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</row>
    <row r="1244" spans="1:24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</row>
    <row r="1245" spans="1:24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</row>
    <row r="1246" spans="1:24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</row>
    <row r="1247" spans="1:24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</row>
    <row r="1248" spans="1:24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</row>
    <row r="1249" spans="1:24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</row>
    <row r="1250" spans="1:24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</row>
    <row r="1251" spans="1:24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</row>
    <row r="1252" spans="1:24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</row>
    <row r="1253" spans="1:24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</row>
    <row r="1254" spans="1:24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</row>
    <row r="1255" spans="1:24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</row>
    <row r="1256" spans="1:24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</row>
    <row r="1257" spans="1:24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</row>
    <row r="1258" spans="1:24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</row>
    <row r="1259" spans="1:24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</row>
    <row r="1260" spans="1:24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</row>
    <row r="1261" spans="1:24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</row>
    <row r="1262" spans="1:24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</row>
    <row r="1263" spans="1:24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</row>
    <row r="1264" spans="1:24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</row>
    <row r="1265" spans="1:24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</row>
    <row r="1266" spans="1:24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</row>
    <row r="1267" spans="1:24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</row>
    <row r="1268" spans="1:24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</row>
    <row r="1269" spans="1:24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</row>
    <row r="1270" spans="1:24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</row>
    <row r="1271" spans="1:24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</row>
    <row r="1272" spans="1:24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</row>
    <row r="1273" spans="1:24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</row>
    <row r="1274" spans="1:24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</row>
    <row r="1275" spans="1:24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</row>
    <row r="1276" spans="1:24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</row>
    <row r="1277" spans="1:24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</row>
    <row r="1278" spans="1:24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</row>
    <row r="1279" spans="1:24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</row>
    <row r="1280" spans="1:24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</row>
    <row r="1281" spans="1:24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</row>
    <row r="1282" spans="1:24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</row>
    <row r="1283" spans="1:24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</row>
    <row r="1284" spans="1:24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</row>
    <row r="1285" spans="1:24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</row>
    <row r="1286" spans="1:24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</row>
    <row r="1287" spans="1:24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</row>
    <row r="1288" spans="1:24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</row>
    <row r="1289" spans="1:24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</row>
    <row r="1290" spans="1:24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</row>
    <row r="1291" spans="1:24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</row>
    <row r="1292" spans="1:24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</row>
    <row r="1293" spans="1:24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</row>
    <row r="1294" spans="1:24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</row>
    <row r="1295" spans="1:24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</row>
    <row r="1296" spans="1:24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</row>
    <row r="1297" spans="1:24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</row>
    <row r="1298" spans="1:24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</row>
    <row r="1299" spans="1:24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</row>
    <row r="1300" spans="1:24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</row>
    <row r="1301" spans="1:24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</row>
    <row r="1302" spans="1:24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</row>
    <row r="1303" spans="1:24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</row>
    <row r="1304" spans="1:24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</row>
    <row r="1305" spans="1:24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</row>
    <row r="1306" spans="1:24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</row>
    <row r="1307" spans="1:24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</row>
    <row r="1308" spans="1:24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</row>
    <row r="1309" spans="1:24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</row>
    <row r="1310" spans="1:24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</row>
    <row r="1311" spans="1:24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</row>
    <row r="1312" spans="1:24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</row>
    <row r="1313" spans="1:24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</row>
    <row r="1314" spans="1:24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</row>
    <row r="1315" spans="1:24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</row>
    <row r="1316" spans="1:24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</row>
    <row r="1317" spans="1:24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</row>
    <row r="1318" spans="1:24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</row>
    <row r="1319" spans="1:24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</row>
    <row r="1320" spans="1:24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</row>
    <row r="1321" spans="1:24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</row>
    <row r="1322" spans="1:24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</row>
    <row r="1323" spans="1:24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</row>
    <row r="1324" spans="1:24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</row>
    <row r="1325" spans="1:24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</row>
    <row r="1326" spans="1:24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</row>
    <row r="1327" spans="1:24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</row>
    <row r="1328" spans="1:24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</row>
    <row r="1329" spans="1:24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</row>
    <row r="1330" spans="1:24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</row>
    <row r="1331" spans="1:24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</row>
    <row r="1332" spans="1:24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</row>
    <row r="1333" spans="1:24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</row>
    <row r="1334" spans="1:24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</row>
    <row r="1335" spans="1:24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</row>
    <row r="1336" spans="1:24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</row>
    <row r="1337" spans="1:24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</row>
    <row r="1338" spans="1:24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</row>
    <row r="1339" spans="1:24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</row>
    <row r="1340" spans="1:24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</row>
    <row r="1341" spans="1:24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</row>
    <row r="1342" spans="1:24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</row>
    <row r="1343" spans="1:24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</row>
    <row r="1344" spans="1:24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</row>
    <row r="1345" spans="1:24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</row>
    <row r="1346" spans="1:24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</row>
    <row r="1347" spans="1:24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</row>
    <row r="1348" spans="1:24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</row>
    <row r="1349" spans="1:24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</row>
    <row r="1350" spans="1:24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</row>
    <row r="1351" spans="1:24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</row>
    <row r="1352" spans="1:24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</row>
    <row r="1353" spans="1:24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</row>
    <row r="1354" spans="1:24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</row>
    <row r="1355" spans="1:24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</row>
    <row r="1356" spans="1:24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</row>
    <row r="1357" spans="1:24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</row>
    <row r="1358" spans="1:24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</row>
    <row r="1359" spans="1:24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</row>
    <row r="1360" spans="1:24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</row>
    <row r="1361" spans="1:24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</row>
    <row r="1362" spans="1:24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</row>
    <row r="1363" spans="1:24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</row>
    <row r="1364" spans="1:24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</row>
    <row r="1365" spans="1:24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</row>
    <row r="1366" spans="1:24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</row>
    <row r="1367" spans="1:24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</row>
    <row r="1368" spans="1:24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</row>
    <row r="1369" spans="1:24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</row>
    <row r="1370" spans="1:24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</row>
    <row r="1371" spans="1:24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</row>
    <row r="1372" spans="1:24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</row>
    <row r="1373" spans="1:24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</row>
    <row r="1374" spans="1:24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</row>
    <row r="1375" spans="1:24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</row>
    <row r="1376" spans="1:24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</row>
    <row r="1377" spans="1:24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</row>
    <row r="1378" spans="1:24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</row>
    <row r="1379" spans="1:24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</row>
    <row r="1380" spans="1:24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</row>
    <row r="1381" spans="1:24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</row>
    <row r="1382" spans="1:24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</row>
    <row r="1383" spans="1:24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</row>
    <row r="1384" spans="1:24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</row>
    <row r="1385" spans="1:24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</row>
    <row r="1386" spans="1:24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</row>
    <row r="1387" spans="1:24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</row>
    <row r="1388" spans="1:24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</row>
    <row r="1389" spans="1:24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</row>
    <row r="1390" spans="1:24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</row>
    <row r="1391" spans="1:24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</row>
    <row r="1392" spans="1:24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</row>
    <row r="1393" spans="1:24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</row>
    <row r="1394" spans="1:24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</row>
    <row r="1395" spans="1:24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</row>
    <row r="1396" spans="1:24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</row>
    <row r="1397" spans="1:24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</row>
    <row r="1398" spans="1:24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</row>
    <row r="1399" spans="1:24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</row>
    <row r="1400" spans="1:24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</row>
    <row r="1401" spans="1:24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</row>
    <row r="1402" spans="1:24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</row>
    <row r="1403" spans="1:24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</row>
    <row r="1404" spans="1:24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</row>
    <row r="1405" spans="1:24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</row>
    <row r="1406" spans="1:24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</row>
    <row r="1407" spans="1:24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</row>
    <row r="1408" spans="1:24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</row>
    <row r="1409" spans="1:24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</row>
    <row r="1410" spans="1:24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</row>
    <row r="1411" spans="1:24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</row>
    <row r="1412" spans="1:24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</row>
    <row r="1413" spans="1:24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</row>
    <row r="1414" spans="1:24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</row>
    <row r="1415" spans="1:24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</row>
    <row r="1416" spans="1:24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</row>
    <row r="1417" spans="1:24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</row>
    <row r="1418" spans="1:24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</row>
    <row r="1419" spans="1:24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</row>
    <row r="1420" spans="1:24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</row>
    <row r="1421" spans="1:24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</row>
    <row r="1422" spans="1:24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</row>
    <row r="1423" spans="1:24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</row>
    <row r="1424" spans="1:24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</row>
    <row r="1425" spans="1:24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</row>
    <row r="1426" spans="1:24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</row>
    <row r="1427" spans="1:24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</row>
    <row r="1428" spans="1:24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</row>
    <row r="1429" spans="1:24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</row>
    <row r="1430" spans="1:24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</row>
    <row r="1431" spans="1:24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</row>
    <row r="1432" spans="1:24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</row>
    <row r="1433" spans="1:24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</row>
    <row r="1434" spans="1:24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</row>
    <row r="1435" spans="1:24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</row>
    <row r="1436" spans="1:24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</row>
    <row r="1437" spans="1:24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</row>
    <row r="1438" spans="1:24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</row>
    <row r="1439" spans="1:24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</row>
    <row r="1440" spans="1:24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</row>
    <row r="1441" spans="1:24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</row>
    <row r="1442" spans="1:24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</row>
    <row r="1443" spans="1:24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</row>
    <row r="1444" spans="1:24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</row>
    <row r="1445" spans="1:24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</row>
    <row r="1446" spans="1:24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</row>
    <row r="1447" spans="1:24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</row>
    <row r="1448" spans="1:24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</row>
    <row r="1449" spans="1:24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</row>
    <row r="1450" spans="1:24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</row>
    <row r="1451" spans="1:24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</row>
    <row r="1452" spans="1:24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</row>
    <row r="1453" spans="1:24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</row>
    <row r="1454" spans="1:24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</row>
    <row r="1455" spans="1:24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</row>
    <row r="1456" spans="1:24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</row>
    <row r="1457" spans="1:24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</row>
    <row r="1458" spans="1:24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</row>
    <row r="1459" spans="1:24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</row>
    <row r="1460" spans="1:24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</row>
    <row r="1461" spans="1:24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</row>
    <row r="1462" spans="1:24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</row>
    <row r="1463" spans="1:24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</row>
    <row r="1464" spans="1:24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</row>
    <row r="1465" spans="1:24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</row>
    <row r="1466" spans="1:24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</row>
    <row r="1467" spans="1:24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</row>
    <row r="1468" spans="1:24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</row>
    <row r="1469" spans="1:24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</row>
    <row r="1470" spans="1:24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</row>
    <row r="1471" spans="1:24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</row>
    <row r="1472" spans="1:24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</row>
    <row r="1473" spans="1:24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</row>
    <row r="1474" spans="1:24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</row>
    <row r="1475" spans="1:24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</row>
    <row r="1476" spans="1:24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</row>
    <row r="1477" spans="1:24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</row>
    <row r="1478" spans="1:24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</row>
    <row r="1479" spans="1:24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</row>
    <row r="1480" spans="1:24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</row>
    <row r="1481" spans="1:24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</row>
    <row r="1482" spans="1:24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</row>
    <row r="1483" spans="1:24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</row>
    <row r="1484" spans="1:24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</row>
    <row r="1485" spans="1:24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</row>
    <row r="1486" spans="1:24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</row>
    <row r="1487" spans="1:24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</row>
    <row r="1488" spans="1:24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</row>
    <row r="1489" spans="1:24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</row>
    <row r="1490" spans="1:24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</row>
    <row r="1491" spans="1:24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</row>
    <row r="1492" spans="1:24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</row>
    <row r="1493" spans="1:24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</row>
    <row r="1494" spans="1:24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</row>
    <row r="1495" spans="1:24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</row>
    <row r="1496" spans="1:24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</row>
    <row r="1497" spans="1:24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</row>
    <row r="1498" spans="1:24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</row>
    <row r="1499" spans="1:24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</row>
    <row r="1500" spans="1:24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</row>
    <row r="1501" spans="1:24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</row>
    <row r="1502" spans="1:24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</row>
    <row r="1503" spans="1:24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</row>
    <row r="1504" spans="1:24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</row>
    <row r="1505" spans="1:24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</row>
    <row r="1506" spans="1:24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</row>
    <row r="1507" spans="1:24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</row>
    <row r="1508" spans="1:24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</row>
    <row r="1509" spans="1:24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</row>
    <row r="1510" spans="1:24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</row>
    <row r="1511" spans="1:24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</row>
    <row r="1512" spans="1:24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</row>
    <row r="1513" spans="1:24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</row>
    <row r="1514" spans="1:24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</row>
    <row r="1515" spans="1:24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</row>
    <row r="1516" spans="1:24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</row>
    <row r="1517" spans="1:24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</row>
    <row r="1518" spans="1:24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</row>
    <row r="1519" spans="1:24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</row>
    <row r="1520" spans="1:24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</row>
    <row r="1521" spans="1:24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</row>
    <row r="1522" spans="1:24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</row>
    <row r="1523" spans="1:24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</row>
    <row r="1524" spans="1:24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</row>
    <row r="1525" spans="1:24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</row>
    <row r="1526" spans="1:24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</row>
    <row r="1527" spans="1:24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</row>
    <row r="1528" spans="1:24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</row>
    <row r="1529" spans="1:24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</row>
    <row r="1530" spans="1:24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</row>
    <row r="1531" spans="1:24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</row>
    <row r="1532" spans="1:24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</row>
    <row r="1533" spans="1:24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</row>
    <row r="1534" spans="1:24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</row>
    <row r="1535" spans="1:24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</row>
    <row r="1536" spans="1:24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</row>
    <row r="1537" spans="1:24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</row>
    <row r="1538" spans="1:24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</row>
    <row r="1539" spans="1:24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</row>
    <row r="1540" spans="1:24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</row>
    <row r="1541" spans="1:24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</row>
    <row r="1542" spans="1:24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</row>
    <row r="1543" spans="1:24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</row>
    <row r="1544" spans="1:24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</row>
    <row r="1545" spans="1:24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</row>
    <row r="1546" spans="1:24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</row>
    <row r="1547" spans="1:24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</row>
    <row r="1548" spans="1:24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</row>
    <row r="1549" spans="1:24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</row>
    <row r="1550" spans="1:24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</row>
    <row r="1551" spans="1:24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</row>
    <row r="1552" spans="1:24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</row>
    <row r="1553" spans="1:24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</row>
    <row r="1554" spans="1:24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</row>
    <row r="1555" spans="1:24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</row>
    <row r="1556" spans="1:24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</row>
    <row r="1557" spans="1:24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</row>
    <row r="1558" spans="1:24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</row>
    <row r="1559" spans="1:24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</row>
    <row r="1560" spans="1:24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</row>
    <row r="1561" spans="1:24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</row>
    <row r="1562" spans="1:24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</row>
    <row r="1563" spans="1:24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</row>
    <row r="1564" spans="1:24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</row>
    <row r="1565" spans="1:24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</row>
    <row r="1566" spans="1:24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</row>
    <row r="1567" spans="1:24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</row>
    <row r="1568" spans="1:24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</row>
    <row r="1569" spans="1:24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</row>
    <row r="1570" spans="1:24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</row>
    <row r="1571" spans="1:24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</row>
    <row r="1572" spans="1:24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</row>
    <row r="1573" spans="1:24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</row>
    <row r="1574" spans="1:24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</row>
    <row r="1575" spans="1:24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</row>
    <row r="1576" spans="1:24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</row>
    <row r="1577" spans="1:24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</row>
    <row r="1578" spans="1:24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</row>
    <row r="1579" spans="1:24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</row>
    <row r="1580" spans="1:24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</row>
    <row r="1581" spans="1:24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</row>
    <row r="1582" spans="1:24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</row>
    <row r="1583" spans="1:24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</row>
    <row r="1584" spans="1:24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</row>
    <row r="1585" spans="1:24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</row>
    <row r="1586" spans="1:24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</row>
    <row r="1587" spans="1:24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</row>
    <row r="1588" spans="1:24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</row>
    <row r="1589" spans="1:24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</row>
    <row r="1590" spans="1:24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</row>
    <row r="1591" spans="1:24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</row>
    <row r="1592" spans="1:24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</row>
    <row r="1593" spans="1:24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</row>
    <row r="1594" spans="1:24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</row>
    <row r="1595" spans="1:24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</row>
    <row r="1596" spans="1:24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</row>
    <row r="1597" spans="1:24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</row>
    <row r="1598" spans="1:24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</row>
    <row r="1599" spans="1:24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</row>
    <row r="1600" spans="1:24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</row>
    <row r="1601" spans="1:24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</row>
    <row r="1602" spans="1:24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</row>
    <row r="1603" spans="1:24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</row>
    <row r="1604" spans="1:24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</row>
    <row r="1605" spans="1:24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</row>
    <row r="1606" spans="1:24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</row>
    <row r="1607" spans="1:24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</row>
    <row r="1608" spans="1:24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</row>
    <row r="1609" spans="1:24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</row>
    <row r="1610" spans="1:24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</row>
    <row r="1611" spans="1:24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</row>
    <row r="1612" spans="1:24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</row>
    <row r="1613" spans="1:24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</row>
    <row r="1614" spans="1:24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</row>
    <row r="1615" spans="1:24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</row>
    <row r="1616" spans="1:24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</row>
    <row r="1617" spans="1:24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</row>
    <row r="1618" spans="1:24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</row>
    <row r="1619" spans="1:24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</row>
    <row r="1620" spans="1:24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</row>
    <row r="1621" spans="1:24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</row>
    <row r="1622" spans="1:24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</row>
    <row r="1623" spans="1:24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</row>
    <row r="1624" spans="1:24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</row>
    <row r="1625" spans="1:24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</row>
    <row r="1626" spans="1:24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</row>
    <row r="1627" spans="1:24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</row>
    <row r="1628" spans="1:24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</row>
    <row r="1629" spans="1:24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</row>
    <row r="1630" spans="1:24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</row>
    <row r="1631" spans="1:24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</row>
    <row r="1632" spans="1:24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</row>
    <row r="1633" spans="1:24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</row>
    <row r="1634" spans="1:24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</row>
    <row r="1635" spans="1:24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</row>
    <row r="1636" spans="1:24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</row>
    <row r="1637" spans="1:24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</row>
    <row r="1638" spans="1:24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</row>
    <row r="1639" spans="1:24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</row>
    <row r="1640" spans="1:24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</row>
    <row r="1641" spans="1:24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</row>
    <row r="1642" spans="1:24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</row>
    <row r="1643" spans="1:24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</row>
    <row r="1644" spans="1:24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</row>
    <row r="1645" spans="1:24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</row>
    <row r="1646" spans="1:24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</row>
    <row r="1647" spans="1:24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</row>
    <row r="1648" spans="1:24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</row>
    <row r="1649" spans="1:24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</row>
    <row r="1650" spans="1:24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</row>
    <row r="1651" spans="1:24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</row>
  </sheetData>
  <sortState ref="A4:X255">
    <sortCondition descending="1" ref="C4:C255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  <pageSetup orientation="portrait" horizontalDpi="4294967292" verticalDpi="429496729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1630"/>
  <sheetViews>
    <sheetView workbookViewId="0">
      <selection activeCell="A4" sqref="A4"/>
    </sheetView>
  </sheetViews>
  <sheetFormatPr baseColWidth="10" defaultRowHeight="16" x14ac:dyDescent="0.2"/>
  <cols>
    <col min="1" max="4" width="12" style="9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1403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9" t="s">
        <v>1222</v>
      </c>
      <c r="B4" s="9" t="s">
        <v>1223</v>
      </c>
      <c r="C4" s="15" t="s">
        <v>1605</v>
      </c>
      <c r="D4" s="9">
        <f t="shared" ref="D4:D35" si="0">TTEST(E4:H4,O4:R4,2,2)</f>
        <v>7.2227112717571752E-5</v>
      </c>
      <c r="E4" s="10">
        <v>1.01453E-3</v>
      </c>
      <c r="F4" s="10">
        <v>8.1968000000000004E-4</v>
      </c>
      <c r="G4" s="10">
        <v>1.3281300000000001E-3</v>
      </c>
      <c r="H4" s="10">
        <v>1.2378300000000001E-3</v>
      </c>
      <c r="I4" s="10">
        <f t="shared" ref="I4:I35" si="1">AVERAGEIF(E4:H4,"&lt;&gt;0")</f>
        <v>1.1000425E-3</v>
      </c>
      <c r="J4" s="10">
        <v>21</v>
      </c>
      <c r="K4" s="10">
        <v>19</v>
      </c>
      <c r="L4" s="10">
        <v>18</v>
      </c>
      <c r="M4" s="10">
        <v>20</v>
      </c>
      <c r="N4" s="10">
        <f t="shared" ref="N4:N35" si="2">AVERAGE(J4:M4)</f>
        <v>19.5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35" si="3">AVERAGE(T4:W4)</f>
        <v>0</v>
      </c>
    </row>
    <row r="5" spans="1:24" x14ac:dyDescent="0.2">
      <c r="A5" s="9" t="s">
        <v>1406</v>
      </c>
      <c r="B5" s="9" t="s">
        <v>1407</v>
      </c>
      <c r="C5" s="45" t="s">
        <v>1605</v>
      </c>
      <c r="D5" s="9">
        <f t="shared" si="0"/>
        <v>3.0185098726173152E-3</v>
      </c>
      <c r="E5" s="10">
        <v>6.0629E-4</v>
      </c>
      <c r="F5" s="10">
        <v>2.1656E-4</v>
      </c>
      <c r="G5" s="10">
        <v>7.4078000000000002E-4</v>
      </c>
      <c r="H5" s="10">
        <v>6.2137E-4</v>
      </c>
      <c r="I5" s="10">
        <f t="shared" si="1"/>
        <v>5.4624999999999997E-4</v>
      </c>
      <c r="J5" s="10">
        <v>5</v>
      </c>
      <c r="K5" s="10">
        <v>2</v>
      </c>
      <c r="L5" s="10">
        <v>4</v>
      </c>
      <c r="M5" s="10">
        <v>4</v>
      </c>
      <c r="N5" s="10">
        <f t="shared" si="2"/>
        <v>3.75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9" t="s">
        <v>1242</v>
      </c>
      <c r="B6" s="9" t="s">
        <v>1244</v>
      </c>
      <c r="C6" s="45" t="s">
        <v>1605</v>
      </c>
      <c r="D6" s="9">
        <f t="shared" si="0"/>
        <v>2.5246118643329318E-2</v>
      </c>
      <c r="E6" s="10">
        <v>5.9705999999999995E-4</v>
      </c>
      <c r="F6" s="10">
        <v>0</v>
      </c>
      <c r="G6" s="10">
        <v>4.9100999999999995E-4</v>
      </c>
      <c r="H6" s="10">
        <v>5.2955000000000005E-4</v>
      </c>
      <c r="I6" s="10">
        <f t="shared" si="1"/>
        <v>5.3920666666666672E-4</v>
      </c>
      <c r="J6" s="10">
        <v>6.5</v>
      </c>
      <c r="K6" s="10">
        <v>0</v>
      </c>
      <c r="L6" s="10">
        <v>3.5</v>
      </c>
      <c r="M6" s="10">
        <v>4.5</v>
      </c>
      <c r="N6" s="10">
        <f t="shared" si="2"/>
        <v>3.625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9" t="s">
        <v>1242</v>
      </c>
      <c r="B7" s="9" t="s">
        <v>1243</v>
      </c>
      <c r="C7" s="45" t="s">
        <v>1605</v>
      </c>
      <c r="D7" s="9">
        <f t="shared" si="0"/>
        <v>2.5643107991480042E-2</v>
      </c>
      <c r="E7" s="10">
        <v>5.9506999999999995E-4</v>
      </c>
      <c r="F7" s="10">
        <v>1.6350500000000001E-3</v>
      </c>
      <c r="G7" s="10">
        <v>4.8937999999999998E-4</v>
      </c>
      <c r="H7" s="10">
        <v>5.2778000000000005E-4</v>
      </c>
      <c r="I7" s="10">
        <f t="shared" si="1"/>
        <v>8.1181999999999999E-4</v>
      </c>
      <c r="J7" s="10">
        <v>6.5</v>
      </c>
      <c r="K7" s="10">
        <v>20</v>
      </c>
      <c r="L7" s="10">
        <v>3.5</v>
      </c>
      <c r="M7" s="10">
        <v>4.5</v>
      </c>
      <c r="N7" s="10">
        <f t="shared" si="2"/>
        <v>8.625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9" t="s">
        <v>20</v>
      </c>
      <c r="B8" s="9" t="s">
        <v>21</v>
      </c>
      <c r="C8" s="45" t="s">
        <v>1605</v>
      </c>
      <c r="D8" s="9">
        <f t="shared" si="0"/>
        <v>3.2120317637834269E-3</v>
      </c>
      <c r="E8" s="10">
        <v>1.25358E-3</v>
      </c>
      <c r="F8" s="10">
        <v>6.1059999999999999E-4</v>
      </c>
      <c r="G8" s="10">
        <v>5.2216000000000003E-4</v>
      </c>
      <c r="H8" s="10">
        <v>1.1679800000000001E-3</v>
      </c>
      <c r="I8" s="10">
        <f t="shared" si="1"/>
        <v>8.8857999999999993E-4</v>
      </c>
      <c r="J8" s="10">
        <v>11</v>
      </c>
      <c r="K8" s="10">
        <v>6</v>
      </c>
      <c r="L8" s="10">
        <v>3</v>
      </c>
      <c r="M8" s="10">
        <v>8</v>
      </c>
      <c r="N8" s="10">
        <f t="shared" si="2"/>
        <v>7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9" t="s">
        <v>1224</v>
      </c>
      <c r="B9" s="9" t="s">
        <v>1225</v>
      </c>
      <c r="C9" s="45" t="s">
        <v>1605</v>
      </c>
      <c r="D9" s="9">
        <f t="shared" si="0"/>
        <v>9.4465688996533681E-3</v>
      </c>
      <c r="E9" s="10">
        <v>3.5901999999999999E-4</v>
      </c>
      <c r="F9" s="10">
        <v>2.5648000000000001E-4</v>
      </c>
      <c r="G9" s="10">
        <v>8.7732000000000001E-4</v>
      </c>
      <c r="H9" s="10">
        <v>7.3590000000000005E-4</v>
      </c>
      <c r="I9" s="10">
        <f t="shared" si="1"/>
        <v>5.5718E-4</v>
      </c>
      <c r="J9" s="10">
        <v>5</v>
      </c>
      <c r="K9" s="10">
        <v>4</v>
      </c>
      <c r="L9" s="10">
        <v>8</v>
      </c>
      <c r="M9" s="10">
        <v>8</v>
      </c>
      <c r="N9" s="10">
        <f t="shared" si="2"/>
        <v>6.25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f t="shared" si="3"/>
        <v>0</v>
      </c>
    </row>
    <row r="10" spans="1:24" x14ac:dyDescent="0.2">
      <c r="A10" s="9" t="s">
        <v>1404</v>
      </c>
      <c r="B10" s="9" t="s">
        <v>1405</v>
      </c>
      <c r="C10" s="45" t="s">
        <v>1605</v>
      </c>
      <c r="D10" s="9">
        <f t="shared" si="0"/>
        <v>1.1746955339627302E-7</v>
      </c>
      <c r="E10" s="10">
        <v>5.9144000000000004E-4</v>
      </c>
      <c r="F10" s="10">
        <v>5.9416000000000004E-4</v>
      </c>
      <c r="G10" s="10">
        <v>5.6455999999999998E-4</v>
      </c>
      <c r="H10" s="10">
        <v>6.6297999999999997E-4</v>
      </c>
      <c r="I10" s="10">
        <f t="shared" si="1"/>
        <v>6.0328500000000006E-4</v>
      </c>
      <c r="J10" s="10">
        <v>8</v>
      </c>
      <c r="K10" s="10">
        <v>9</v>
      </c>
      <c r="L10" s="10">
        <v>5</v>
      </c>
      <c r="M10" s="10">
        <v>7</v>
      </c>
      <c r="N10" s="10">
        <f t="shared" si="2"/>
        <v>7.25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f t="shared" si="3"/>
        <v>0</v>
      </c>
    </row>
    <row r="11" spans="1:24" x14ac:dyDescent="0.2">
      <c r="A11" s="9" t="s">
        <v>1311</v>
      </c>
      <c r="B11" s="9" t="s">
        <v>1315</v>
      </c>
      <c r="C11" s="45" t="s">
        <v>1605</v>
      </c>
      <c r="D11" s="9">
        <f t="shared" si="0"/>
        <v>1.5803003866376068E-2</v>
      </c>
      <c r="E11" s="10">
        <v>3.9379999999999999E-5</v>
      </c>
      <c r="F11" s="10">
        <v>1.7581000000000001E-4</v>
      </c>
      <c r="G11" s="10">
        <v>3.0069E-4</v>
      </c>
      <c r="H11" s="10">
        <v>2.0178000000000001E-4</v>
      </c>
      <c r="I11" s="10">
        <f t="shared" si="1"/>
        <v>1.7941500000000002E-4</v>
      </c>
      <c r="J11" s="10">
        <v>1</v>
      </c>
      <c r="K11" s="10">
        <v>5</v>
      </c>
      <c r="L11" s="10">
        <v>5</v>
      </c>
      <c r="M11" s="10">
        <v>4</v>
      </c>
      <c r="N11" s="10">
        <f t="shared" si="2"/>
        <v>3.75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f t="shared" si="3"/>
        <v>0</v>
      </c>
    </row>
    <row r="12" spans="1:24" x14ac:dyDescent="0.2">
      <c r="A12" s="9" t="s">
        <v>1207</v>
      </c>
      <c r="B12" s="9" t="s">
        <v>1208</v>
      </c>
      <c r="C12" s="45" t="s">
        <v>1605</v>
      </c>
      <c r="D12" s="9">
        <f t="shared" si="0"/>
        <v>4.8501837110637269E-2</v>
      </c>
      <c r="E12" s="10">
        <v>1.641E-4</v>
      </c>
      <c r="F12" s="10">
        <v>2.3686000000000001E-4</v>
      </c>
      <c r="G12" s="10">
        <v>0</v>
      </c>
      <c r="H12" s="10">
        <v>3.8034000000000001E-4</v>
      </c>
      <c r="I12" s="10">
        <f t="shared" si="1"/>
        <v>2.6043333333333334E-4</v>
      </c>
      <c r="J12" s="10">
        <v>3.2950819672131146</v>
      </c>
      <c r="K12" s="10">
        <v>5.3260869565217392</v>
      </c>
      <c r="L12" s="10">
        <v>0</v>
      </c>
      <c r="M12" s="10">
        <v>5.9615384615384626</v>
      </c>
      <c r="N12" s="10">
        <f t="shared" si="2"/>
        <v>3.6456768463183291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f t="shared" si="3"/>
        <v>0</v>
      </c>
    </row>
    <row r="13" spans="1:24" x14ac:dyDescent="0.2">
      <c r="A13" s="9" t="s">
        <v>1401</v>
      </c>
      <c r="B13" s="9" t="s">
        <v>1402</v>
      </c>
      <c r="C13" s="45" t="s">
        <v>1605</v>
      </c>
      <c r="D13" s="9">
        <f t="shared" si="0"/>
        <v>3.7574676532444257E-2</v>
      </c>
      <c r="E13" s="10">
        <v>4.6737999999999999E-4</v>
      </c>
      <c r="F13" s="10">
        <v>2.7606000000000001E-4</v>
      </c>
      <c r="G13" s="10">
        <v>0</v>
      </c>
      <c r="H13" s="10">
        <v>2.8050999999999998E-4</v>
      </c>
      <c r="I13" s="10">
        <f t="shared" si="1"/>
        <v>3.4131666666666668E-4</v>
      </c>
      <c r="J13" s="10">
        <v>8.1428571428571423</v>
      </c>
      <c r="K13" s="10">
        <v>5.3858661663539715</v>
      </c>
      <c r="L13" s="10">
        <v>0</v>
      </c>
      <c r="M13" s="10">
        <v>3.8148148148148149</v>
      </c>
      <c r="N13" s="10">
        <f t="shared" si="2"/>
        <v>4.3358845310064815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f t="shared" si="3"/>
        <v>0</v>
      </c>
    </row>
    <row r="14" spans="1:24" x14ac:dyDescent="0.2">
      <c r="A14" s="9" t="s">
        <v>1240</v>
      </c>
      <c r="B14" s="9" t="s">
        <v>1241</v>
      </c>
      <c r="C14" s="45" t="s">
        <v>1605</v>
      </c>
      <c r="D14" s="9">
        <f t="shared" si="0"/>
        <v>7.9324916657207006E-3</v>
      </c>
      <c r="E14" s="10">
        <v>1.7246000000000001E-4</v>
      </c>
      <c r="F14" s="10">
        <v>5.4602999999999997E-4</v>
      </c>
      <c r="G14" s="10">
        <v>3.9510000000000001E-4</v>
      </c>
      <c r="H14" s="10">
        <v>2.2094000000000001E-4</v>
      </c>
      <c r="I14" s="10">
        <f t="shared" si="1"/>
        <v>3.336325E-4</v>
      </c>
      <c r="J14" s="10">
        <v>2</v>
      </c>
      <c r="K14" s="10">
        <v>7.0909090909090908</v>
      </c>
      <c r="L14" s="10">
        <v>3</v>
      </c>
      <c r="M14" s="10">
        <v>2</v>
      </c>
      <c r="N14" s="10">
        <f t="shared" si="2"/>
        <v>3.5227272727272725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f t="shared" si="3"/>
        <v>0</v>
      </c>
    </row>
    <row r="15" spans="1:24" x14ac:dyDescent="0.2">
      <c r="A15" s="9" t="s">
        <v>1203</v>
      </c>
      <c r="B15" s="9" t="s">
        <v>1204</v>
      </c>
      <c r="C15" s="45" t="s">
        <v>1605</v>
      </c>
      <c r="D15" s="9">
        <f t="shared" si="0"/>
        <v>5.9854369725931531E-5</v>
      </c>
      <c r="E15" s="10">
        <v>3.0917E-4</v>
      </c>
      <c r="F15" s="10">
        <v>4.1413000000000002E-4</v>
      </c>
      <c r="G15" s="10">
        <v>3.1480000000000001E-4</v>
      </c>
      <c r="H15" s="10">
        <v>4.6210000000000001E-4</v>
      </c>
      <c r="I15" s="10">
        <f t="shared" si="1"/>
        <v>3.7505000000000004E-4</v>
      </c>
      <c r="J15" s="10">
        <v>6</v>
      </c>
      <c r="K15" s="10">
        <v>9</v>
      </c>
      <c r="L15" s="10">
        <v>4</v>
      </c>
      <c r="M15" s="10">
        <v>7</v>
      </c>
      <c r="N15" s="10">
        <f t="shared" si="2"/>
        <v>6.5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f t="shared" si="3"/>
        <v>0</v>
      </c>
    </row>
    <row r="16" spans="1:24" x14ac:dyDescent="0.2">
      <c r="A16" s="9" t="s">
        <v>1228</v>
      </c>
      <c r="B16" s="9" t="s">
        <v>1229</v>
      </c>
      <c r="C16" s="45" t="s">
        <v>1605</v>
      </c>
      <c r="D16" s="9">
        <f t="shared" si="0"/>
        <v>4.3071462326328053E-2</v>
      </c>
      <c r="E16" s="10">
        <v>3.3513999999999999E-4</v>
      </c>
      <c r="F16" s="10">
        <v>1.10732E-3</v>
      </c>
      <c r="G16" s="10">
        <v>3.0710999999999998E-4</v>
      </c>
      <c r="H16" s="10">
        <v>2.8980999999999999E-4</v>
      </c>
      <c r="I16" s="10">
        <f t="shared" si="1"/>
        <v>5.0984499999999998E-4</v>
      </c>
      <c r="J16" s="10">
        <v>10</v>
      </c>
      <c r="K16" s="10">
        <v>37</v>
      </c>
      <c r="L16" s="10">
        <v>6</v>
      </c>
      <c r="M16" s="10">
        <v>6.75</v>
      </c>
      <c r="N16" s="10">
        <f t="shared" si="2"/>
        <v>14.9375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f t="shared" si="3"/>
        <v>0</v>
      </c>
    </row>
    <row r="17" spans="1:24" x14ac:dyDescent="0.2">
      <c r="A17" s="9" t="s">
        <v>1334</v>
      </c>
      <c r="B17" s="9" t="s">
        <v>1335</v>
      </c>
      <c r="C17" s="45" t="s">
        <v>1605</v>
      </c>
      <c r="D17" s="9">
        <f t="shared" si="0"/>
        <v>3.1922277209591042E-3</v>
      </c>
      <c r="E17" s="10">
        <v>3.4047E-4</v>
      </c>
      <c r="F17" s="10">
        <v>5.0673000000000005E-4</v>
      </c>
      <c r="G17" s="10">
        <v>1.7333E-4</v>
      </c>
      <c r="H17" s="10">
        <v>2.9079000000000003E-4</v>
      </c>
      <c r="I17" s="10">
        <f t="shared" si="1"/>
        <v>3.2782999999999998E-4</v>
      </c>
      <c r="J17" s="10">
        <v>3</v>
      </c>
      <c r="K17" s="10">
        <v>5</v>
      </c>
      <c r="L17" s="10">
        <v>1</v>
      </c>
      <c r="M17" s="10">
        <v>2</v>
      </c>
      <c r="N17" s="10">
        <f t="shared" si="2"/>
        <v>2.75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f t="shared" si="3"/>
        <v>0</v>
      </c>
    </row>
    <row r="18" spans="1:24" x14ac:dyDescent="0.2">
      <c r="A18" s="23" t="s">
        <v>1448</v>
      </c>
      <c r="B18" s="9" t="s">
        <v>432</v>
      </c>
      <c r="C18" s="15">
        <f t="shared" ref="C18:C49" si="4">I18/S18</f>
        <v>177.39947425670772</v>
      </c>
      <c r="D18" s="9">
        <f t="shared" si="0"/>
        <v>1.2398527789546926E-4</v>
      </c>
      <c r="E18" s="10">
        <v>5.5563380000000002E-2</v>
      </c>
      <c r="F18" s="10">
        <v>7.6474479999999997E-2</v>
      </c>
      <c r="G18" s="10">
        <v>9.8643869999999995E-2</v>
      </c>
      <c r="H18" s="10">
        <v>8.2449629999999996E-2</v>
      </c>
      <c r="I18" s="10">
        <f t="shared" si="1"/>
        <v>7.8282839999999992E-2</v>
      </c>
      <c r="J18" s="10">
        <v>736.40052700922263</v>
      </c>
      <c r="K18" s="10">
        <v>1135</v>
      </c>
      <c r="L18" s="10">
        <v>856</v>
      </c>
      <c r="M18" s="10">
        <v>852.95945945945948</v>
      </c>
      <c r="N18" s="10">
        <f t="shared" si="2"/>
        <v>895.08999661717053</v>
      </c>
      <c r="O18" s="11">
        <v>4.5915000000000002E-4</v>
      </c>
      <c r="P18" s="11">
        <v>6.1174999999999999E-4</v>
      </c>
      <c r="Q18" s="11">
        <v>3.3280000000000001E-4</v>
      </c>
      <c r="R18" s="11">
        <v>3.6141999999999999E-4</v>
      </c>
      <c r="S18" s="11">
        <f t="shared" ref="S18:S35" si="5">AVERAGEIF(O18:R18,"&lt;&gt;0")</f>
        <v>4.4128000000000006E-4</v>
      </c>
      <c r="T18" s="11">
        <v>16</v>
      </c>
      <c r="U18" s="11">
        <v>13</v>
      </c>
      <c r="V18" s="11">
        <v>8</v>
      </c>
      <c r="W18" s="11">
        <v>7</v>
      </c>
      <c r="X18" s="11">
        <f t="shared" si="3"/>
        <v>11</v>
      </c>
    </row>
    <row r="19" spans="1:24" x14ac:dyDescent="0.2">
      <c r="A19" s="9" t="s">
        <v>938</v>
      </c>
      <c r="B19" s="9" t="s">
        <v>941</v>
      </c>
      <c r="C19" s="15">
        <f t="shared" si="4"/>
        <v>79.033674250330478</v>
      </c>
      <c r="D19" s="9">
        <f t="shared" si="0"/>
        <v>7.6930976398453843E-6</v>
      </c>
      <c r="E19" s="10">
        <v>6.5603399999999996E-3</v>
      </c>
      <c r="F19" s="10">
        <v>5.8950199999999999E-3</v>
      </c>
      <c r="G19" s="10">
        <v>4.6463099999999998E-3</v>
      </c>
      <c r="H19" s="10">
        <v>5.6173500000000001E-3</v>
      </c>
      <c r="I19" s="10">
        <f t="shared" si="1"/>
        <v>5.6797549999999999E-3</v>
      </c>
      <c r="J19" s="10">
        <v>137.70491803278688</v>
      </c>
      <c r="K19" s="10">
        <v>138.56786850477204</v>
      </c>
      <c r="L19" s="10">
        <v>63.857142857142847</v>
      </c>
      <c r="M19" s="10">
        <v>92.038461538461547</v>
      </c>
      <c r="N19" s="10">
        <f t="shared" si="2"/>
        <v>108.04209773329082</v>
      </c>
      <c r="O19" s="11">
        <v>1.0870999999999999E-4</v>
      </c>
      <c r="P19" s="11">
        <v>0</v>
      </c>
      <c r="Q19" s="11">
        <v>3.502E-5</v>
      </c>
      <c r="R19" s="11">
        <v>0</v>
      </c>
      <c r="S19" s="11">
        <f t="shared" si="5"/>
        <v>7.1865000000000004E-5</v>
      </c>
      <c r="T19" s="11">
        <v>6</v>
      </c>
      <c r="U19" s="11">
        <v>0</v>
      </c>
      <c r="V19" s="11">
        <v>1.3333333333333333</v>
      </c>
      <c r="W19" s="11">
        <v>0</v>
      </c>
      <c r="X19" s="11">
        <f t="shared" si="3"/>
        <v>1.8333333333333333</v>
      </c>
    </row>
    <row r="20" spans="1:24" x14ac:dyDescent="0.2">
      <c r="A20" s="9" t="s">
        <v>1048</v>
      </c>
      <c r="B20" s="9" t="s">
        <v>1049</v>
      </c>
      <c r="C20" s="15">
        <f t="shared" si="4"/>
        <v>53.734473133286812</v>
      </c>
      <c r="D20" s="9">
        <f t="shared" si="0"/>
        <v>2.8941819466821162E-4</v>
      </c>
      <c r="E20" s="10">
        <v>1.6953599999999999E-3</v>
      </c>
      <c r="F20" s="10">
        <v>1.9176499999999999E-3</v>
      </c>
      <c r="G20" s="10">
        <v>3.0208499999999998E-3</v>
      </c>
      <c r="H20" s="10">
        <v>2.6063200000000001E-3</v>
      </c>
      <c r="I20" s="10">
        <f t="shared" si="1"/>
        <v>2.3100450000000002E-3</v>
      </c>
      <c r="J20" s="10">
        <v>30</v>
      </c>
      <c r="K20" s="10">
        <v>38</v>
      </c>
      <c r="L20" s="10">
        <v>35</v>
      </c>
      <c r="M20" s="10">
        <v>36</v>
      </c>
      <c r="N20" s="10">
        <f t="shared" si="2"/>
        <v>34.75</v>
      </c>
      <c r="O20" s="11">
        <v>4.299E-5</v>
      </c>
      <c r="P20" s="11">
        <v>0</v>
      </c>
      <c r="Q20" s="11">
        <v>0</v>
      </c>
      <c r="R20" s="11">
        <v>0</v>
      </c>
      <c r="S20" s="11">
        <f t="shared" si="5"/>
        <v>4.299E-5</v>
      </c>
      <c r="T20" s="11">
        <v>2</v>
      </c>
      <c r="U20" s="11">
        <v>0</v>
      </c>
      <c r="V20" s="11">
        <v>0</v>
      </c>
      <c r="W20" s="11">
        <v>0</v>
      </c>
      <c r="X20" s="11">
        <f t="shared" si="3"/>
        <v>0.5</v>
      </c>
    </row>
    <row r="21" spans="1:24" x14ac:dyDescent="0.2">
      <c r="A21" s="9" t="s">
        <v>892</v>
      </c>
      <c r="B21" s="9" t="s">
        <v>893</v>
      </c>
      <c r="C21" s="15">
        <f t="shared" si="4"/>
        <v>40.705995313110279</v>
      </c>
      <c r="D21" s="9">
        <f t="shared" si="0"/>
        <v>2.6700018310216053E-4</v>
      </c>
      <c r="E21" s="10">
        <v>2.7234899999999999E-3</v>
      </c>
      <c r="F21" s="10">
        <v>4.03069E-3</v>
      </c>
      <c r="G21" s="10">
        <v>2.2200200000000001E-3</v>
      </c>
      <c r="H21" s="10">
        <v>3.5323099999999999E-3</v>
      </c>
      <c r="I21" s="10">
        <f t="shared" si="1"/>
        <v>3.1266275E-3</v>
      </c>
      <c r="J21" s="10">
        <v>35.599472990777336</v>
      </c>
      <c r="K21" s="10">
        <v>59</v>
      </c>
      <c r="L21" s="10">
        <v>19</v>
      </c>
      <c r="M21" s="10">
        <v>36.04054054054054</v>
      </c>
      <c r="N21" s="10">
        <f t="shared" si="2"/>
        <v>37.410003382829473</v>
      </c>
      <c r="O21" s="11">
        <v>5.8189999999999997E-5</v>
      </c>
      <c r="P21" s="11">
        <v>9.5429999999999999E-5</v>
      </c>
      <c r="Q21" s="11">
        <v>0</v>
      </c>
      <c r="R21" s="11">
        <v>0</v>
      </c>
      <c r="S21" s="11">
        <f t="shared" si="5"/>
        <v>7.6809999999999991E-5</v>
      </c>
      <c r="T21" s="11">
        <v>2</v>
      </c>
      <c r="U21" s="11">
        <v>2</v>
      </c>
      <c r="V21" s="11">
        <v>0</v>
      </c>
      <c r="W21" s="11">
        <v>0</v>
      </c>
      <c r="X21" s="11">
        <f t="shared" si="3"/>
        <v>1</v>
      </c>
    </row>
    <row r="22" spans="1:24" x14ac:dyDescent="0.2">
      <c r="A22" s="9" t="s">
        <v>1074</v>
      </c>
      <c r="B22" s="9" t="s">
        <v>1075</v>
      </c>
      <c r="C22" s="15">
        <f t="shared" si="4"/>
        <v>27.045189818809316</v>
      </c>
      <c r="D22" s="9">
        <f t="shared" si="0"/>
        <v>3.6697333525009257E-3</v>
      </c>
      <c r="E22" s="10">
        <v>9.6628000000000003E-4</v>
      </c>
      <c r="F22" s="10">
        <v>8.6288000000000001E-4</v>
      </c>
      <c r="G22" s="10">
        <v>2.0434099999999998E-3</v>
      </c>
      <c r="H22" s="10">
        <v>1.14269E-3</v>
      </c>
      <c r="I22" s="10">
        <f t="shared" si="1"/>
        <v>1.2538149999999999E-3</v>
      </c>
      <c r="J22" s="10">
        <v>13</v>
      </c>
      <c r="K22" s="10">
        <v>13</v>
      </c>
      <c r="L22" s="10">
        <v>18</v>
      </c>
      <c r="M22" s="10">
        <v>12</v>
      </c>
      <c r="N22" s="10">
        <f t="shared" si="2"/>
        <v>14</v>
      </c>
      <c r="O22" s="11">
        <v>0</v>
      </c>
      <c r="P22" s="11">
        <v>4.6360000000000003E-5</v>
      </c>
      <c r="Q22" s="11">
        <v>0</v>
      </c>
      <c r="R22" s="11">
        <v>0</v>
      </c>
      <c r="S22" s="11">
        <f t="shared" si="5"/>
        <v>4.6360000000000003E-5</v>
      </c>
      <c r="T22" s="11">
        <v>0</v>
      </c>
      <c r="U22" s="11">
        <v>1</v>
      </c>
      <c r="V22" s="11">
        <v>0</v>
      </c>
      <c r="W22" s="11">
        <v>0</v>
      </c>
      <c r="X22" s="11">
        <f t="shared" si="3"/>
        <v>0.25</v>
      </c>
    </row>
    <row r="23" spans="1:24" x14ac:dyDescent="0.2">
      <c r="A23" s="9" t="s">
        <v>1036</v>
      </c>
      <c r="B23" s="9" t="s">
        <v>1037</v>
      </c>
      <c r="C23" s="15">
        <f t="shared" si="4"/>
        <v>21.721006646254949</v>
      </c>
      <c r="D23" s="9">
        <f t="shared" si="0"/>
        <v>8.2573098811462929E-4</v>
      </c>
      <c r="E23" s="10">
        <v>2.1126700000000001E-3</v>
      </c>
      <c r="F23" s="10">
        <v>2.6884000000000001E-3</v>
      </c>
      <c r="G23" s="10">
        <v>4.1946700000000002E-3</v>
      </c>
      <c r="H23" s="10">
        <v>2.6389E-3</v>
      </c>
      <c r="I23" s="10">
        <f t="shared" si="1"/>
        <v>2.90866E-3</v>
      </c>
      <c r="J23" s="10">
        <v>40</v>
      </c>
      <c r="K23" s="10">
        <v>57</v>
      </c>
      <c r="L23" s="10">
        <v>52</v>
      </c>
      <c r="M23" s="10">
        <v>39</v>
      </c>
      <c r="N23" s="10">
        <f t="shared" si="2"/>
        <v>47</v>
      </c>
      <c r="O23" s="11">
        <v>1.607E-4</v>
      </c>
      <c r="P23" s="11">
        <v>9.8820000000000006E-5</v>
      </c>
      <c r="Q23" s="11">
        <v>2.0384E-4</v>
      </c>
      <c r="R23" s="11">
        <v>7.2280000000000006E-5</v>
      </c>
      <c r="S23" s="11">
        <f t="shared" si="5"/>
        <v>1.3391E-4</v>
      </c>
      <c r="T23" s="11">
        <v>8</v>
      </c>
      <c r="U23" s="11">
        <v>3</v>
      </c>
      <c r="V23" s="11">
        <v>7</v>
      </c>
      <c r="W23" s="11">
        <v>2</v>
      </c>
      <c r="X23" s="11">
        <f t="shared" si="3"/>
        <v>5</v>
      </c>
    </row>
    <row r="24" spans="1:24" x14ac:dyDescent="0.2">
      <c r="A24" s="9" t="s">
        <v>1019</v>
      </c>
      <c r="B24" s="9" t="s">
        <v>1020</v>
      </c>
      <c r="C24" s="15">
        <f t="shared" si="4"/>
        <v>13.081920821257453</v>
      </c>
      <c r="D24" s="9">
        <f t="shared" si="0"/>
        <v>4.7203807064859628E-4</v>
      </c>
      <c r="E24" s="10">
        <v>6.9365E-3</v>
      </c>
      <c r="F24" s="10">
        <v>5.0223400000000001E-3</v>
      </c>
      <c r="G24" s="10">
        <v>5.7265099999999998E-3</v>
      </c>
      <c r="H24" s="10">
        <v>9.1265700000000005E-3</v>
      </c>
      <c r="I24" s="10">
        <f t="shared" si="1"/>
        <v>6.7029799999999999E-3</v>
      </c>
      <c r="J24" s="10">
        <v>37</v>
      </c>
      <c r="K24" s="10">
        <v>30</v>
      </c>
      <c r="L24" s="10">
        <v>20</v>
      </c>
      <c r="M24" s="10">
        <v>38</v>
      </c>
      <c r="N24" s="10">
        <f t="shared" si="2"/>
        <v>31.25</v>
      </c>
      <c r="O24" s="11">
        <v>6.4170999999999998E-4</v>
      </c>
      <c r="P24" s="11">
        <v>5.8460999999999995E-4</v>
      </c>
      <c r="Q24" s="11">
        <v>3.1008000000000001E-4</v>
      </c>
      <c r="R24" s="11">
        <v>5.1314000000000004E-4</v>
      </c>
      <c r="S24" s="11">
        <f t="shared" si="5"/>
        <v>5.1238499999999997E-4</v>
      </c>
      <c r="T24" s="11">
        <v>9</v>
      </c>
      <c r="U24" s="11">
        <v>5</v>
      </c>
      <c r="V24" s="11">
        <v>3</v>
      </c>
      <c r="W24" s="11">
        <v>4</v>
      </c>
      <c r="X24" s="11">
        <f t="shared" si="3"/>
        <v>5.25</v>
      </c>
    </row>
    <row r="25" spans="1:24" x14ac:dyDescent="0.2">
      <c r="A25" s="9" t="s">
        <v>209</v>
      </c>
      <c r="B25" s="9" t="s">
        <v>210</v>
      </c>
      <c r="C25" s="15">
        <f t="shared" si="4"/>
        <v>9.6436207196245434</v>
      </c>
      <c r="D25" s="9">
        <f t="shared" si="0"/>
        <v>4.2485883572228239E-2</v>
      </c>
      <c r="E25" s="10">
        <v>8.8771E-4</v>
      </c>
      <c r="F25" s="10">
        <v>6.3803999999999998E-4</v>
      </c>
      <c r="G25" s="10">
        <v>0</v>
      </c>
      <c r="H25" s="10">
        <v>6.9344000000000003E-4</v>
      </c>
      <c r="I25" s="10">
        <f t="shared" si="1"/>
        <v>7.3973000000000007E-4</v>
      </c>
      <c r="J25" s="10">
        <v>41</v>
      </c>
      <c r="K25" s="10">
        <v>33</v>
      </c>
      <c r="L25" s="10">
        <v>0</v>
      </c>
      <c r="M25" s="10">
        <v>25</v>
      </c>
      <c r="N25" s="10">
        <f t="shared" si="2"/>
        <v>24.75</v>
      </c>
      <c r="O25" s="11">
        <v>9.4699999999999998E-5</v>
      </c>
      <c r="P25" s="11">
        <v>0</v>
      </c>
      <c r="Q25" s="11">
        <v>8.3560000000000006E-5</v>
      </c>
      <c r="R25" s="11">
        <v>5.1860000000000002E-5</v>
      </c>
      <c r="S25" s="11">
        <f t="shared" si="5"/>
        <v>7.6706666666666675E-5</v>
      </c>
      <c r="T25" s="11">
        <v>11.5</v>
      </c>
      <c r="U25" s="11">
        <v>0</v>
      </c>
      <c r="V25" s="11">
        <v>7</v>
      </c>
      <c r="W25" s="11">
        <v>3.5</v>
      </c>
      <c r="X25" s="11">
        <f t="shared" si="3"/>
        <v>5.5</v>
      </c>
    </row>
    <row r="26" spans="1:24" x14ac:dyDescent="0.2">
      <c r="A26" s="9" t="s">
        <v>472</v>
      </c>
      <c r="B26" s="9" t="s">
        <v>473</v>
      </c>
      <c r="C26" s="15">
        <f t="shared" si="4"/>
        <v>8.5284811726055079</v>
      </c>
      <c r="D26" s="9">
        <f t="shared" si="0"/>
        <v>4.7334165543939568E-3</v>
      </c>
      <c r="E26" s="10">
        <v>1.05489E-3</v>
      </c>
      <c r="F26" s="10">
        <v>1.0092899999999999E-3</v>
      </c>
      <c r="G26" s="10">
        <v>3.4524000000000002E-4</v>
      </c>
      <c r="H26" s="10">
        <v>9.6529999999999999E-4</v>
      </c>
      <c r="I26" s="10">
        <f t="shared" si="1"/>
        <v>8.4367999999999997E-4</v>
      </c>
      <c r="J26" s="10">
        <v>14</v>
      </c>
      <c r="K26" s="10">
        <v>15</v>
      </c>
      <c r="L26" s="10">
        <v>3</v>
      </c>
      <c r="M26" s="10">
        <v>10</v>
      </c>
      <c r="N26" s="10">
        <f t="shared" si="2"/>
        <v>10.5</v>
      </c>
      <c r="O26" s="11">
        <v>1.1463000000000001E-4</v>
      </c>
      <c r="P26" s="11">
        <v>1.8797E-4</v>
      </c>
      <c r="Q26" s="11">
        <v>4.1539999999999999E-5</v>
      </c>
      <c r="R26" s="11">
        <v>5.1560000000000001E-5</v>
      </c>
      <c r="S26" s="11">
        <f t="shared" si="5"/>
        <v>9.8925000000000006E-5</v>
      </c>
      <c r="T26" s="11">
        <v>4</v>
      </c>
      <c r="U26" s="11">
        <v>4</v>
      </c>
      <c r="V26" s="11">
        <v>1</v>
      </c>
      <c r="W26" s="11">
        <v>1</v>
      </c>
      <c r="X26" s="11">
        <f t="shared" si="3"/>
        <v>2.5</v>
      </c>
    </row>
    <row r="27" spans="1:24" x14ac:dyDescent="0.2">
      <c r="A27" s="9" t="s">
        <v>508</v>
      </c>
      <c r="B27" s="9" t="s">
        <v>509</v>
      </c>
      <c r="C27" s="15">
        <f t="shared" si="4"/>
        <v>8.4075335397316824</v>
      </c>
      <c r="D27" s="9">
        <f t="shared" si="0"/>
        <v>8.4956140740164267E-4</v>
      </c>
      <c r="E27" s="10">
        <v>3.346E-4</v>
      </c>
      <c r="F27" s="10">
        <v>4.9797999999999997E-4</v>
      </c>
      <c r="G27" s="10">
        <v>5.1102999999999999E-4</v>
      </c>
      <c r="H27" s="10">
        <v>2.8577000000000002E-4</v>
      </c>
      <c r="I27" s="10">
        <f t="shared" si="1"/>
        <v>4.0734499999999998E-4</v>
      </c>
      <c r="J27" s="10">
        <v>6</v>
      </c>
      <c r="K27" s="10">
        <v>10</v>
      </c>
      <c r="L27" s="10">
        <v>6</v>
      </c>
      <c r="M27" s="10">
        <v>4</v>
      </c>
      <c r="N27" s="10">
        <f t="shared" si="2"/>
        <v>6.5</v>
      </c>
      <c r="O27" s="11">
        <v>2.1209999999999999E-5</v>
      </c>
      <c r="P27" s="11">
        <v>3.4780000000000002E-5</v>
      </c>
      <c r="Q27" s="11">
        <v>6.1489999999999996E-5</v>
      </c>
      <c r="R27" s="11">
        <v>7.6320000000000001E-5</v>
      </c>
      <c r="S27" s="11">
        <f t="shared" si="5"/>
        <v>4.8449999999999999E-5</v>
      </c>
      <c r="T27" s="11">
        <v>1</v>
      </c>
      <c r="U27" s="11">
        <v>1</v>
      </c>
      <c r="V27" s="11">
        <v>2</v>
      </c>
      <c r="W27" s="11">
        <v>2</v>
      </c>
      <c r="X27" s="11">
        <f t="shared" si="3"/>
        <v>1.5</v>
      </c>
    </row>
    <row r="28" spans="1:24" x14ac:dyDescent="0.2">
      <c r="A28" s="9" t="s">
        <v>64</v>
      </c>
      <c r="B28" s="9" t="s">
        <v>65</v>
      </c>
      <c r="C28" s="15">
        <f t="shared" si="4"/>
        <v>8.2968352077970327</v>
      </c>
      <c r="D28" s="9">
        <f t="shared" si="0"/>
        <v>2.3354914398436032E-5</v>
      </c>
      <c r="E28" s="10">
        <v>1.6328099999999999E-3</v>
      </c>
      <c r="F28" s="10">
        <v>1.27115E-3</v>
      </c>
      <c r="G28" s="10">
        <v>1.40675E-3</v>
      </c>
      <c r="H28" s="10">
        <v>1.7163600000000001E-3</v>
      </c>
      <c r="I28" s="10">
        <f t="shared" si="1"/>
        <v>1.5067675E-3</v>
      </c>
      <c r="J28" s="10">
        <v>39</v>
      </c>
      <c r="K28" s="10">
        <v>34</v>
      </c>
      <c r="L28" s="10">
        <v>22</v>
      </c>
      <c r="M28" s="10">
        <v>32</v>
      </c>
      <c r="N28" s="10">
        <f t="shared" si="2"/>
        <v>31.75</v>
      </c>
      <c r="O28" s="11">
        <v>7.962E-5</v>
      </c>
      <c r="P28" s="11">
        <v>3.1334000000000001E-4</v>
      </c>
      <c r="Q28" s="11">
        <v>1.6158000000000001E-4</v>
      </c>
      <c r="R28" s="11">
        <v>1.7189000000000001E-4</v>
      </c>
      <c r="S28" s="11">
        <f t="shared" si="5"/>
        <v>1.8160750000000003E-4</v>
      </c>
      <c r="T28" s="11">
        <v>5</v>
      </c>
      <c r="U28" s="11">
        <v>12</v>
      </c>
      <c r="V28" s="11">
        <v>7</v>
      </c>
      <c r="W28" s="11">
        <v>6</v>
      </c>
      <c r="X28" s="11">
        <f t="shared" si="3"/>
        <v>7.5</v>
      </c>
    </row>
    <row r="29" spans="1:24" x14ac:dyDescent="0.2">
      <c r="A29" s="9" t="s">
        <v>638</v>
      </c>
      <c r="B29" s="9" t="s">
        <v>639</v>
      </c>
      <c r="C29" s="15">
        <f t="shared" si="4"/>
        <v>7.5519462719298254</v>
      </c>
      <c r="D29" s="9">
        <f t="shared" si="0"/>
        <v>1.0358376227184482E-2</v>
      </c>
      <c r="E29" s="10">
        <v>1.9837000000000001E-4</v>
      </c>
      <c r="F29" s="10">
        <v>1.1272E-4</v>
      </c>
      <c r="G29" s="10">
        <v>5.5080000000000001E-5</v>
      </c>
      <c r="H29" s="10">
        <v>1.8482000000000001E-4</v>
      </c>
      <c r="I29" s="10">
        <f t="shared" si="1"/>
        <v>1.377475E-4</v>
      </c>
      <c r="J29" s="10">
        <v>5.5</v>
      </c>
      <c r="K29" s="10">
        <v>3.5</v>
      </c>
      <c r="L29" s="10">
        <v>1</v>
      </c>
      <c r="M29" s="10">
        <v>4</v>
      </c>
      <c r="N29" s="10">
        <f t="shared" si="2"/>
        <v>3.5</v>
      </c>
      <c r="O29" s="11">
        <v>0</v>
      </c>
      <c r="P29" s="11">
        <v>2.249E-5</v>
      </c>
      <c r="Q29" s="11">
        <v>1.9890000000000001E-5</v>
      </c>
      <c r="R29" s="11">
        <v>1.234E-5</v>
      </c>
      <c r="S29" s="11">
        <f t="shared" si="5"/>
        <v>1.8239999999999998E-5</v>
      </c>
      <c r="T29" s="11">
        <v>0</v>
      </c>
      <c r="U29" s="11">
        <v>1</v>
      </c>
      <c r="V29" s="11">
        <v>1</v>
      </c>
      <c r="W29" s="11">
        <v>0.5</v>
      </c>
      <c r="X29" s="11">
        <f t="shared" si="3"/>
        <v>0.625</v>
      </c>
    </row>
    <row r="30" spans="1:24" x14ac:dyDescent="0.2">
      <c r="A30" s="9" t="s">
        <v>630</v>
      </c>
      <c r="B30" s="9" t="s">
        <v>631</v>
      </c>
      <c r="C30" s="15">
        <f t="shared" si="4"/>
        <v>7.0665815868711235</v>
      </c>
      <c r="D30" s="9">
        <f t="shared" si="0"/>
        <v>4.8236620331696444E-3</v>
      </c>
      <c r="E30" s="10">
        <v>6.8433999999999997E-4</v>
      </c>
      <c r="F30" s="10">
        <v>1.34443E-3</v>
      </c>
      <c r="G30" s="10">
        <v>6.9678999999999997E-4</v>
      </c>
      <c r="H30" s="10">
        <v>8.1826000000000002E-4</v>
      </c>
      <c r="I30" s="10">
        <f t="shared" si="1"/>
        <v>8.8595500000000001E-4</v>
      </c>
      <c r="J30" s="10">
        <v>7.5</v>
      </c>
      <c r="K30" s="10">
        <v>16.5</v>
      </c>
      <c r="L30" s="10">
        <v>5</v>
      </c>
      <c r="M30" s="10">
        <v>7</v>
      </c>
      <c r="N30" s="10">
        <f t="shared" si="2"/>
        <v>9</v>
      </c>
      <c r="O30" s="11">
        <v>3.6305000000000002E-4</v>
      </c>
      <c r="P30" s="11">
        <v>5.6910000000000002E-5</v>
      </c>
      <c r="Q30" s="11">
        <v>5.0309999999999998E-5</v>
      </c>
      <c r="R30" s="11">
        <v>3.1220000000000003E-5</v>
      </c>
      <c r="S30" s="11">
        <f t="shared" si="5"/>
        <v>1.2537250000000001E-4</v>
      </c>
      <c r="T30" s="11">
        <v>10.46153846153846</v>
      </c>
      <c r="U30" s="11">
        <v>1</v>
      </c>
      <c r="V30" s="11">
        <v>1</v>
      </c>
      <c r="W30" s="11">
        <v>0.5</v>
      </c>
      <c r="X30" s="11">
        <f t="shared" si="3"/>
        <v>3.240384615384615</v>
      </c>
    </row>
    <row r="31" spans="1:24" x14ac:dyDescent="0.2">
      <c r="A31" s="9" t="s">
        <v>518</v>
      </c>
      <c r="B31" s="9" t="s">
        <v>519</v>
      </c>
      <c r="C31" s="15">
        <f t="shared" si="4"/>
        <v>6.7531277150304083</v>
      </c>
      <c r="D31" s="9">
        <f t="shared" si="0"/>
        <v>1.5871336931001415E-2</v>
      </c>
      <c r="E31" s="10">
        <v>4.5396E-4</v>
      </c>
      <c r="F31" s="10">
        <v>6.7564000000000003E-4</v>
      </c>
      <c r="G31" s="10">
        <v>2.3111E-4</v>
      </c>
      <c r="H31" s="10">
        <v>1.9385999999999999E-4</v>
      </c>
      <c r="I31" s="10">
        <f t="shared" si="1"/>
        <v>3.8864250000000003E-4</v>
      </c>
      <c r="J31" s="10">
        <v>3</v>
      </c>
      <c r="K31" s="10">
        <v>5</v>
      </c>
      <c r="L31" s="10">
        <v>1</v>
      </c>
      <c r="M31" s="10">
        <v>1</v>
      </c>
      <c r="N31" s="10">
        <f t="shared" si="2"/>
        <v>2.5</v>
      </c>
      <c r="O31" s="11">
        <v>5.7550000000000003E-5</v>
      </c>
      <c r="P31" s="11">
        <v>0</v>
      </c>
      <c r="Q31" s="11">
        <v>0</v>
      </c>
      <c r="R31" s="11">
        <v>0</v>
      </c>
      <c r="S31" s="11">
        <f t="shared" si="5"/>
        <v>5.7550000000000003E-5</v>
      </c>
      <c r="T31" s="11">
        <v>1</v>
      </c>
      <c r="U31" s="11">
        <v>0</v>
      </c>
      <c r="V31" s="11">
        <v>0</v>
      </c>
      <c r="W31" s="11">
        <v>0</v>
      </c>
      <c r="X31" s="11">
        <f t="shared" si="3"/>
        <v>0.25</v>
      </c>
    </row>
    <row r="32" spans="1:24" x14ac:dyDescent="0.2">
      <c r="A32" s="9" t="s">
        <v>796</v>
      </c>
      <c r="B32" s="9" t="s">
        <v>797</v>
      </c>
      <c r="C32" s="15">
        <f t="shared" si="4"/>
        <v>6.5861529712823419</v>
      </c>
      <c r="D32" s="9">
        <f t="shared" si="0"/>
        <v>1.1574269946869364E-2</v>
      </c>
      <c r="E32" s="10">
        <v>3.4047E-4</v>
      </c>
      <c r="F32" s="10">
        <v>2.5336999999999999E-4</v>
      </c>
      <c r="G32" s="10">
        <v>2.5999999999999998E-4</v>
      </c>
      <c r="H32" s="10">
        <v>7.2700000000000005E-5</v>
      </c>
      <c r="I32" s="10">
        <f t="shared" si="1"/>
        <v>2.31635E-4</v>
      </c>
      <c r="J32" s="10">
        <v>6</v>
      </c>
      <c r="K32" s="10">
        <v>5</v>
      </c>
      <c r="L32" s="10">
        <v>3</v>
      </c>
      <c r="M32" s="10">
        <v>1</v>
      </c>
      <c r="N32" s="10">
        <f t="shared" si="2"/>
        <v>3.75</v>
      </c>
      <c r="O32" s="11">
        <v>0</v>
      </c>
      <c r="P32" s="11">
        <v>3.5389999999999998E-5</v>
      </c>
      <c r="Q32" s="11">
        <v>3.129E-5</v>
      </c>
      <c r="R32" s="11">
        <v>3.8829999999999999E-5</v>
      </c>
      <c r="S32" s="11">
        <f t="shared" si="5"/>
        <v>3.5170000000000004E-5</v>
      </c>
      <c r="T32" s="11">
        <v>0</v>
      </c>
      <c r="U32" s="11">
        <v>1</v>
      </c>
      <c r="V32" s="11">
        <v>1</v>
      </c>
      <c r="W32" s="11">
        <v>1</v>
      </c>
      <c r="X32" s="11">
        <f t="shared" si="3"/>
        <v>0.75</v>
      </c>
    </row>
    <row r="33" spans="1:24" x14ac:dyDescent="0.2">
      <c r="A33" s="9" t="s">
        <v>96</v>
      </c>
      <c r="B33" s="9" t="s">
        <v>97</v>
      </c>
      <c r="C33" s="15">
        <f t="shared" si="4"/>
        <v>6.5104754230459312</v>
      </c>
      <c r="D33" s="9">
        <f t="shared" si="0"/>
        <v>3.9207159208743594E-3</v>
      </c>
      <c r="E33" s="10">
        <v>6.5240000000000006E-5</v>
      </c>
      <c r="F33" s="10">
        <v>1.1650999999999999E-4</v>
      </c>
      <c r="G33" s="10">
        <v>9.9640000000000001E-5</v>
      </c>
      <c r="H33" s="10">
        <v>4.1789999999999998E-5</v>
      </c>
      <c r="I33" s="10">
        <f t="shared" si="1"/>
        <v>8.0795000000000001E-5</v>
      </c>
      <c r="J33" s="10">
        <v>2</v>
      </c>
      <c r="K33" s="10">
        <v>4</v>
      </c>
      <c r="L33" s="10">
        <v>2</v>
      </c>
      <c r="M33" s="10">
        <v>1</v>
      </c>
      <c r="N33" s="10">
        <f t="shared" si="2"/>
        <v>2.25</v>
      </c>
      <c r="O33" s="11">
        <v>1.241E-5</v>
      </c>
      <c r="P33" s="11">
        <v>0</v>
      </c>
      <c r="Q33" s="11">
        <v>0</v>
      </c>
      <c r="R33" s="11">
        <v>0</v>
      </c>
      <c r="S33" s="11">
        <f t="shared" si="5"/>
        <v>1.241E-5</v>
      </c>
      <c r="T33" s="11">
        <v>1</v>
      </c>
      <c r="U33" s="11">
        <v>0</v>
      </c>
      <c r="V33" s="11">
        <v>0</v>
      </c>
      <c r="W33" s="11">
        <v>0</v>
      </c>
      <c r="X33" s="11">
        <f t="shared" si="3"/>
        <v>0.25</v>
      </c>
    </row>
    <row r="34" spans="1:24" x14ac:dyDescent="0.2">
      <c r="A34" s="9" t="s">
        <v>603</v>
      </c>
      <c r="B34" s="9" t="s">
        <v>604</v>
      </c>
      <c r="C34" s="15">
        <f t="shared" si="4"/>
        <v>6.2208942921903985</v>
      </c>
      <c r="D34" s="9">
        <f t="shared" si="0"/>
        <v>3.8165620154153791E-2</v>
      </c>
      <c r="E34" s="10">
        <v>3.5089000000000002E-4</v>
      </c>
      <c r="F34" s="10">
        <v>2.2787999999999999E-4</v>
      </c>
      <c r="G34" s="10">
        <v>0</v>
      </c>
      <c r="H34" s="10">
        <v>3.2693000000000002E-4</v>
      </c>
      <c r="I34" s="10">
        <f t="shared" si="1"/>
        <v>3.0190000000000002E-4</v>
      </c>
      <c r="J34" s="10">
        <v>11</v>
      </c>
      <c r="K34" s="10">
        <v>8</v>
      </c>
      <c r="L34" s="10">
        <v>0</v>
      </c>
      <c r="M34" s="10">
        <v>8</v>
      </c>
      <c r="N34" s="10">
        <f t="shared" si="2"/>
        <v>6.75</v>
      </c>
      <c r="O34" s="11">
        <v>4.8529999999999998E-5</v>
      </c>
      <c r="P34" s="11">
        <v>0</v>
      </c>
      <c r="Q34" s="11">
        <v>0</v>
      </c>
      <c r="R34" s="11">
        <v>0</v>
      </c>
      <c r="S34" s="11">
        <f t="shared" si="5"/>
        <v>4.8529999999999998E-5</v>
      </c>
      <c r="T34" s="11">
        <v>4</v>
      </c>
      <c r="U34" s="11">
        <v>0</v>
      </c>
      <c r="V34" s="11">
        <v>0</v>
      </c>
      <c r="W34" s="11">
        <v>0</v>
      </c>
      <c r="X34" s="11">
        <f t="shared" si="3"/>
        <v>1</v>
      </c>
    </row>
    <row r="35" spans="1:24" x14ac:dyDescent="0.2">
      <c r="A35" s="9" t="s">
        <v>305</v>
      </c>
      <c r="B35" s="9" t="s">
        <v>306</v>
      </c>
      <c r="C35" s="15">
        <f t="shared" si="4"/>
        <v>6.2046298384066141</v>
      </c>
      <c r="D35" s="9">
        <f t="shared" si="0"/>
        <v>4.2345351879413971E-4</v>
      </c>
      <c r="E35" s="10">
        <v>7.8098999999999996E-4</v>
      </c>
      <c r="F35" s="10">
        <v>1.0848699999999999E-3</v>
      </c>
      <c r="G35" s="10">
        <v>9.2772999999999998E-4</v>
      </c>
      <c r="H35" s="10">
        <v>1.3340400000000001E-3</v>
      </c>
      <c r="I35" s="10">
        <f t="shared" si="1"/>
        <v>1.0319075E-3</v>
      </c>
      <c r="J35" s="10">
        <v>9</v>
      </c>
      <c r="K35" s="10">
        <v>14</v>
      </c>
      <c r="L35" s="10">
        <v>7</v>
      </c>
      <c r="M35" s="10">
        <v>12</v>
      </c>
      <c r="N35" s="10">
        <f t="shared" si="2"/>
        <v>10.5</v>
      </c>
      <c r="O35" s="11">
        <v>1.9802E-4</v>
      </c>
      <c r="P35" s="11">
        <v>2.1647999999999999E-4</v>
      </c>
      <c r="Q35" s="11">
        <v>1.9137000000000001E-4</v>
      </c>
      <c r="R35" s="11">
        <v>5.9379999999999997E-5</v>
      </c>
      <c r="S35" s="11">
        <f t="shared" si="5"/>
        <v>1.6631250000000001E-4</v>
      </c>
      <c r="T35" s="11">
        <v>6</v>
      </c>
      <c r="U35" s="11">
        <v>4</v>
      </c>
      <c r="V35" s="11">
        <v>4</v>
      </c>
      <c r="W35" s="11">
        <v>1</v>
      </c>
      <c r="X35" s="11">
        <f t="shared" si="3"/>
        <v>3.75</v>
      </c>
    </row>
    <row r="36" spans="1:24" x14ac:dyDescent="0.2">
      <c r="A36" s="9" t="s">
        <v>504</v>
      </c>
      <c r="B36" s="9" t="s">
        <v>505</v>
      </c>
      <c r="C36" s="15">
        <f t="shared" si="4"/>
        <v>5.9931105138903318</v>
      </c>
      <c r="D36" s="9">
        <f t="shared" ref="D36:D67" si="6">TTEST(E36:H36,O36:R36,2,2)</f>
        <v>3.2855697585005435E-3</v>
      </c>
      <c r="E36" s="10">
        <v>6.8274000000000004E-4</v>
      </c>
      <c r="F36" s="10">
        <v>9.4222999999999996E-4</v>
      </c>
      <c r="G36" s="10">
        <v>9.0054999999999996E-4</v>
      </c>
      <c r="H36" s="10">
        <v>1.51078E-3</v>
      </c>
      <c r="I36" s="10">
        <f t="shared" ref="I36:I67" si="7">AVERAGEIF(E36:H36,"&lt;&gt;0")</f>
        <v>1.0090749999999999E-3</v>
      </c>
      <c r="J36" s="10">
        <v>22</v>
      </c>
      <c r="K36" s="10">
        <v>34</v>
      </c>
      <c r="L36" s="10">
        <v>19</v>
      </c>
      <c r="M36" s="10">
        <v>38</v>
      </c>
      <c r="N36" s="10">
        <f t="shared" ref="N36:N67" si="8">AVERAGE(J36:M36)</f>
        <v>28.25</v>
      </c>
      <c r="O36" s="11">
        <v>2.2426E-4</v>
      </c>
      <c r="P36" s="11">
        <v>1.5484E-4</v>
      </c>
      <c r="Q36" s="11">
        <v>1.8820999999999999E-4</v>
      </c>
      <c r="R36" s="11">
        <v>1.0618E-4</v>
      </c>
      <c r="S36" s="11">
        <f t="shared" ref="S36:S67" si="9">AVERAGEIF(O36:R36,"&lt;&gt;0")</f>
        <v>1.683725E-4</v>
      </c>
      <c r="T36" s="11">
        <v>19</v>
      </c>
      <c r="U36" s="11">
        <v>8</v>
      </c>
      <c r="V36" s="11">
        <v>11</v>
      </c>
      <c r="W36" s="11">
        <v>5</v>
      </c>
      <c r="X36" s="11">
        <f t="shared" ref="X36:X67" si="10">AVERAGE(T36:W36)</f>
        <v>10.75</v>
      </c>
    </row>
    <row r="37" spans="1:24" x14ac:dyDescent="0.2">
      <c r="A37" s="9" t="s">
        <v>826</v>
      </c>
      <c r="B37" s="9" t="s">
        <v>827</v>
      </c>
      <c r="C37" s="15">
        <f t="shared" si="4"/>
        <v>5.9373152378392913</v>
      </c>
      <c r="D37" s="9">
        <f t="shared" si="6"/>
        <v>6.8420143242594192E-3</v>
      </c>
      <c r="E37" s="10">
        <v>2.7649E-4</v>
      </c>
      <c r="F37" s="10">
        <v>6.5841000000000001E-4</v>
      </c>
      <c r="G37" s="10">
        <v>2.8152E-4</v>
      </c>
      <c r="H37" s="10">
        <v>5.5099999999999995E-4</v>
      </c>
      <c r="I37" s="10">
        <f t="shared" si="7"/>
        <v>4.41855E-4</v>
      </c>
      <c r="J37" s="10">
        <v>9</v>
      </c>
      <c r="K37" s="10">
        <v>24</v>
      </c>
      <c r="L37" s="10">
        <v>6</v>
      </c>
      <c r="M37" s="10">
        <v>14</v>
      </c>
      <c r="N37" s="10">
        <f t="shared" si="8"/>
        <v>13.25</v>
      </c>
      <c r="O37" s="11">
        <v>0</v>
      </c>
      <c r="P37" s="11">
        <v>1.1496E-4</v>
      </c>
      <c r="Q37" s="11">
        <v>3.3880000000000001E-5</v>
      </c>
      <c r="R37" s="11">
        <v>0</v>
      </c>
      <c r="S37" s="11">
        <f t="shared" si="9"/>
        <v>7.4419999999999996E-5</v>
      </c>
      <c r="T37" s="11">
        <v>0</v>
      </c>
      <c r="U37" s="11">
        <v>6</v>
      </c>
      <c r="V37" s="11">
        <v>2</v>
      </c>
      <c r="W37" s="11">
        <v>0</v>
      </c>
      <c r="X37" s="11">
        <f t="shared" si="10"/>
        <v>2</v>
      </c>
    </row>
    <row r="38" spans="1:24" x14ac:dyDescent="0.2">
      <c r="A38" s="9" t="s">
        <v>228</v>
      </c>
      <c r="B38" s="9" t="s">
        <v>229</v>
      </c>
      <c r="C38" s="15">
        <f t="shared" si="4"/>
        <v>5.4989238456427847</v>
      </c>
      <c r="D38" s="9">
        <f t="shared" si="6"/>
        <v>4.2774943395001633E-4</v>
      </c>
      <c r="E38" s="10">
        <v>2.4647900000000001E-3</v>
      </c>
      <c r="F38" s="10">
        <v>3.0871599999999998E-3</v>
      </c>
      <c r="G38" s="10">
        <v>2.93334E-3</v>
      </c>
      <c r="H38" s="10">
        <v>2.1090100000000001E-3</v>
      </c>
      <c r="I38" s="10">
        <f t="shared" si="7"/>
        <v>2.6485749999999998E-3</v>
      </c>
      <c r="J38" s="10">
        <v>12.833333333333334</v>
      </c>
      <c r="K38" s="10">
        <v>18</v>
      </c>
      <c r="L38" s="10">
        <v>10</v>
      </c>
      <c r="M38" s="10">
        <v>8.5714285714285712</v>
      </c>
      <c r="N38" s="10">
        <f t="shared" si="8"/>
        <v>12.351190476190476</v>
      </c>
      <c r="O38" s="11">
        <v>1.06109E-3</v>
      </c>
      <c r="P38" s="11">
        <v>0</v>
      </c>
      <c r="Q38" s="11">
        <v>1.2102E-4</v>
      </c>
      <c r="R38" s="11">
        <v>2.6285000000000002E-4</v>
      </c>
      <c r="S38" s="11">
        <f t="shared" si="9"/>
        <v>4.8165333333333339E-4</v>
      </c>
      <c r="T38" s="11">
        <v>14.526315789473685</v>
      </c>
      <c r="U38" s="11">
        <v>0</v>
      </c>
      <c r="V38" s="11">
        <v>1.1428571428571428</v>
      </c>
      <c r="W38" s="11">
        <v>2</v>
      </c>
      <c r="X38" s="11">
        <f t="shared" si="10"/>
        <v>4.4172932330827068</v>
      </c>
    </row>
    <row r="39" spans="1:24" x14ac:dyDescent="0.2">
      <c r="A39" s="9" t="s">
        <v>922</v>
      </c>
      <c r="B39" s="9" t="s">
        <v>923</v>
      </c>
      <c r="C39" s="15">
        <f t="shared" si="4"/>
        <v>5.3621850058504004</v>
      </c>
      <c r="D39" s="9">
        <f t="shared" si="6"/>
        <v>8.5091543966457316E-3</v>
      </c>
      <c r="E39" s="10">
        <v>1.76009E-3</v>
      </c>
      <c r="F39" s="10">
        <v>2.4004299999999998E-3</v>
      </c>
      <c r="G39" s="10">
        <v>7.8405E-4</v>
      </c>
      <c r="H39" s="10">
        <v>2.57114E-3</v>
      </c>
      <c r="I39" s="10">
        <f t="shared" si="7"/>
        <v>1.8789275E-3</v>
      </c>
      <c r="J39" s="10">
        <v>30.857142857142858</v>
      </c>
      <c r="K39" s="10">
        <v>47.126328955597259</v>
      </c>
      <c r="L39" s="10">
        <v>9</v>
      </c>
      <c r="M39" s="10">
        <v>35.18518518518519</v>
      </c>
      <c r="N39" s="10">
        <f t="shared" si="8"/>
        <v>30.542164249481328</v>
      </c>
      <c r="O39" s="11">
        <v>5.4235000000000004E-4</v>
      </c>
      <c r="P39" s="11">
        <v>3.2016999999999999E-4</v>
      </c>
      <c r="Q39" s="11">
        <v>1.8869000000000001E-4</v>
      </c>
      <c r="R39" s="11">
        <v>0</v>
      </c>
      <c r="S39" s="11">
        <f t="shared" si="9"/>
        <v>3.5040333333333337E-4</v>
      </c>
      <c r="T39" s="11">
        <v>25</v>
      </c>
      <c r="U39" s="11">
        <v>9</v>
      </c>
      <c r="V39" s="11">
        <v>6</v>
      </c>
      <c r="W39" s="11">
        <v>0</v>
      </c>
      <c r="X39" s="11">
        <f t="shared" si="10"/>
        <v>10</v>
      </c>
    </row>
    <row r="40" spans="1:24" x14ac:dyDescent="0.2">
      <c r="A40" s="9" t="s">
        <v>460</v>
      </c>
      <c r="B40" s="9" t="s">
        <v>461</v>
      </c>
      <c r="C40" s="15">
        <f t="shared" si="4"/>
        <v>5.3198450279810592</v>
      </c>
      <c r="D40" s="9">
        <f t="shared" si="6"/>
        <v>1.8595611399458193E-4</v>
      </c>
      <c r="E40" s="10">
        <v>3.8212000000000001E-4</v>
      </c>
      <c r="F40" s="10">
        <v>2.5591999999999998E-4</v>
      </c>
      <c r="G40" s="10">
        <v>2.9179999999999999E-4</v>
      </c>
      <c r="H40" s="10">
        <v>3.0595999999999998E-4</v>
      </c>
      <c r="I40" s="10">
        <f t="shared" si="7"/>
        <v>3.0895E-4</v>
      </c>
      <c r="J40" s="10">
        <v>8</v>
      </c>
      <c r="K40" s="10">
        <v>6</v>
      </c>
      <c r="L40" s="10">
        <v>4</v>
      </c>
      <c r="M40" s="10">
        <v>5</v>
      </c>
      <c r="N40" s="10">
        <f t="shared" si="8"/>
        <v>5.75</v>
      </c>
      <c r="O40" s="11">
        <v>9.0829999999999996E-5</v>
      </c>
      <c r="P40" s="11">
        <v>2.9790000000000001E-5</v>
      </c>
      <c r="Q40" s="11">
        <v>7.8999999999999996E-5</v>
      </c>
      <c r="R40" s="11">
        <v>3.2679999999999999E-5</v>
      </c>
      <c r="S40" s="11">
        <f t="shared" si="9"/>
        <v>5.8074999999999995E-5</v>
      </c>
      <c r="T40" s="11">
        <v>5</v>
      </c>
      <c r="U40" s="11">
        <v>1</v>
      </c>
      <c r="V40" s="11">
        <v>3</v>
      </c>
      <c r="W40" s="11">
        <v>1</v>
      </c>
      <c r="X40" s="11">
        <f t="shared" si="10"/>
        <v>2.5</v>
      </c>
    </row>
    <row r="41" spans="1:24" x14ac:dyDescent="0.2">
      <c r="A41" s="9" t="s">
        <v>687</v>
      </c>
      <c r="B41" s="9" t="s">
        <v>688</v>
      </c>
      <c r="C41" s="15">
        <f t="shared" si="4"/>
        <v>5.1024051574510292</v>
      </c>
      <c r="D41" s="9">
        <f t="shared" si="6"/>
        <v>5.3569764081438653E-3</v>
      </c>
      <c r="E41" s="10">
        <v>2.1207999999999999E-4</v>
      </c>
      <c r="F41" s="10">
        <v>3.7878E-4</v>
      </c>
      <c r="G41" s="10">
        <v>6.4782999999999996E-4</v>
      </c>
      <c r="H41" s="10">
        <v>4.0755000000000001E-4</v>
      </c>
      <c r="I41" s="10">
        <f t="shared" si="7"/>
        <v>4.1156E-4</v>
      </c>
      <c r="J41" s="10">
        <v>2</v>
      </c>
      <c r="K41" s="10">
        <v>4</v>
      </c>
      <c r="L41" s="10">
        <v>4</v>
      </c>
      <c r="M41" s="10">
        <v>3</v>
      </c>
      <c r="N41" s="10">
        <f t="shared" si="8"/>
        <v>3.25</v>
      </c>
      <c r="O41" s="11">
        <v>8.0660000000000004E-5</v>
      </c>
      <c r="P41" s="11">
        <v>0</v>
      </c>
      <c r="Q41" s="11">
        <v>0</v>
      </c>
      <c r="R41" s="11">
        <v>0</v>
      </c>
      <c r="S41" s="11">
        <f t="shared" si="9"/>
        <v>8.0660000000000004E-5</v>
      </c>
      <c r="T41" s="11">
        <v>2</v>
      </c>
      <c r="U41" s="11">
        <v>0</v>
      </c>
      <c r="V41" s="11">
        <v>0</v>
      </c>
      <c r="W41" s="11">
        <v>0</v>
      </c>
      <c r="X41" s="11">
        <f t="shared" si="10"/>
        <v>0.5</v>
      </c>
    </row>
    <row r="42" spans="1:24" x14ac:dyDescent="0.2">
      <c r="A42" s="9" t="s">
        <v>489</v>
      </c>
      <c r="B42" s="9" t="s">
        <v>490</v>
      </c>
      <c r="C42" s="15">
        <f t="shared" si="4"/>
        <v>4.9146074682797849</v>
      </c>
      <c r="D42" s="9">
        <f t="shared" si="6"/>
        <v>1.1810259827074977E-3</v>
      </c>
      <c r="E42" s="10">
        <v>5.8126E-4</v>
      </c>
      <c r="F42" s="10">
        <v>6.9207999999999997E-4</v>
      </c>
      <c r="G42" s="10">
        <v>8.1377999999999995E-4</v>
      </c>
      <c r="H42" s="10">
        <v>4.9644000000000001E-4</v>
      </c>
      <c r="I42" s="10">
        <f t="shared" si="7"/>
        <v>6.4588999999999998E-4</v>
      </c>
      <c r="J42" s="10">
        <v>12</v>
      </c>
      <c r="K42" s="10">
        <v>16</v>
      </c>
      <c r="L42" s="10">
        <v>11</v>
      </c>
      <c r="M42" s="10">
        <v>8</v>
      </c>
      <c r="N42" s="10">
        <f t="shared" si="8"/>
        <v>11.75</v>
      </c>
      <c r="O42" s="11">
        <v>2.7633999999999997E-4</v>
      </c>
      <c r="P42" s="11">
        <v>3.021E-5</v>
      </c>
      <c r="Q42" s="11">
        <v>5.3409999999999999E-5</v>
      </c>
      <c r="R42" s="11">
        <v>1.6573E-4</v>
      </c>
      <c r="S42" s="11">
        <f t="shared" si="9"/>
        <v>1.314225E-4</v>
      </c>
      <c r="T42" s="11">
        <v>15</v>
      </c>
      <c r="U42" s="11">
        <v>1</v>
      </c>
      <c r="V42" s="11">
        <v>2</v>
      </c>
      <c r="W42" s="11">
        <v>5</v>
      </c>
      <c r="X42" s="11">
        <f t="shared" si="10"/>
        <v>5.75</v>
      </c>
    </row>
    <row r="43" spans="1:24" x14ac:dyDescent="0.2">
      <c r="A43" s="9" t="s">
        <v>798</v>
      </c>
      <c r="B43" s="9" t="s">
        <v>799</v>
      </c>
      <c r="C43" s="15">
        <f t="shared" si="4"/>
        <v>4.8341279799247179</v>
      </c>
      <c r="D43" s="9">
        <f t="shared" si="6"/>
        <v>1.4149161261205283E-3</v>
      </c>
      <c r="E43" s="10">
        <v>4.3365E-4</v>
      </c>
      <c r="F43" s="10">
        <v>5.1632999999999996E-4</v>
      </c>
      <c r="G43" s="10">
        <v>2.2076999999999999E-4</v>
      </c>
      <c r="H43" s="10">
        <v>3.7037000000000002E-4</v>
      </c>
      <c r="I43" s="10">
        <f t="shared" si="7"/>
        <v>3.8528E-4</v>
      </c>
      <c r="J43" s="10">
        <v>3</v>
      </c>
      <c r="K43" s="10">
        <v>4</v>
      </c>
      <c r="L43" s="10">
        <v>1</v>
      </c>
      <c r="M43" s="10">
        <v>2</v>
      </c>
      <c r="N43" s="10">
        <f t="shared" si="8"/>
        <v>2.5</v>
      </c>
      <c r="O43" s="11">
        <v>0</v>
      </c>
      <c r="P43" s="11">
        <v>0</v>
      </c>
      <c r="Q43" s="11">
        <v>7.9699999999999999E-5</v>
      </c>
      <c r="R43" s="11">
        <v>0</v>
      </c>
      <c r="S43" s="11">
        <f t="shared" si="9"/>
        <v>7.9699999999999999E-5</v>
      </c>
      <c r="T43" s="11">
        <v>0</v>
      </c>
      <c r="U43" s="11">
        <v>0</v>
      </c>
      <c r="V43" s="11">
        <v>1</v>
      </c>
      <c r="W43" s="11">
        <v>0</v>
      </c>
      <c r="X43" s="11">
        <f t="shared" si="10"/>
        <v>0.25</v>
      </c>
    </row>
    <row r="44" spans="1:24" x14ac:dyDescent="0.2">
      <c r="A44" s="9" t="s">
        <v>170</v>
      </c>
      <c r="B44" s="9" t="s">
        <v>171</v>
      </c>
      <c r="C44" s="15">
        <f t="shared" si="4"/>
        <v>4.7441404650183134</v>
      </c>
      <c r="D44" s="9">
        <f t="shared" si="6"/>
        <v>7.1038446167785013E-4</v>
      </c>
      <c r="E44" s="10">
        <v>1.6382499999999999E-3</v>
      </c>
      <c r="F44" s="10">
        <v>1.89321E-3</v>
      </c>
      <c r="G44" s="10">
        <v>2.3549E-3</v>
      </c>
      <c r="H44" s="10">
        <v>2.22223E-3</v>
      </c>
      <c r="I44" s="10">
        <f t="shared" si="7"/>
        <v>2.0271475000000001E-3</v>
      </c>
      <c r="J44" s="10">
        <v>17</v>
      </c>
      <c r="K44" s="10">
        <v>22</v>
      </c>
      <c r="L44" s="10">
        <v>16</v>
      </c>
      <c r="M44" s="10">
        <v>18</v>
      </c>
      <c r="N44" s="10">
        <f t="shared" si="8"/>
        <v>18.25</v>
      </c>
      <c r="O44" s="11">
        <v>2.5656000000000002E-4</v>
      </c>
      <c r="P44" s="11">
        <v>9.6162999999999999E-4</v>
      </c>
      <c r="Q44" s="11">
        <v>4.2505E-4</v>
      </c>
      <c r="R44" s="11">
        <v>6.5939999999999995E-5</v>
      </c>
      <c r="S44" s="11">
        <f t="shared" si="9"/>
        <v>4.2729500000000001E-4</v>
      </c>
      <c r="T44" s="11">
        <v>7</v>
      </c>
      <c r="U44" s="11">
        <v>16</v>
      </c>
      <c r="V44" s="11">
        <v>8</v>
      </c>
      <c r="W44" s="11">
        <v>1</v>
      </c>
      <c r="X44" s="11">
        <f t="shared" si="10"/>
        <v>8</v>
      </c>
    </row>
    <row r="45" spans="1:24" x14ac:dyDescent="0.2">
      <c r="A45" s="9" t="s">
        <v>640</v>
      </c>
      <c r="B45" s="9" t="s">
        <v>641</v>
      </c>
      <c r="C45" s="15">
        <f t="shared" si="4"/>
        <v>4.547733461476855</v>
      </c>
      <c r="D45" s="9">
        <f t="shared" si="6"/>
        <v>2.3396564147208049E-2</v>
      </c>
      <c r="E45" s="10">
        <v>4.1732E-4</v>
      </c>
      <c r="F45" s="10">
        <v>1.8633000000000001E-4</v>
      </c>
      <c r="G45" s="10">
        <v>3.9835000000000001E-4</v>
      </c>
      <c r="H45" s="10">
        <v>1.3365999999999999E-4</v>
      </c>
      <c r="I45" s="10">
        <f t="shared" si="7"/>
        <v>2.8391500000000004E-4</v>
      </c>
      <c r="J45" s="10">
        <v>8</v>
      </c>
      <c r="K45" s="10">
        <v>4</v>
      </c>
      <c r="L45" s="10">
        <v>5</v>
      </c>
      <c r="M45" s="10">
        <v>2</v>
      </c>
      <c r="N45" s="10">
        <f t="shared" si="8"/>
        <v>4.75</v>
      </c>
      <c r="O45" s="11">
        <v>5.9519999999999999E-5</v>
      </c>
      <c r="P45" s="11">
        <v>3.2530000000000002E-5</v>
      </c>
      <c r="Q45" s="11">
        <v>8.6279999999999994E-5</v>
      </c>
      <c r="R45" s="11">
        <v>7.1390000000000006E-5</v>
      </c>
      <c r="S45" s="11">
        <f t="shared" si="9"/>
        <v>6.2429999999999997E-5</v>
      </c>
      <c r="T45" s="11">
        <v>3</v>
      </c>
      <c r="U45" s="11">
        <v>1</v>
      </c>
      <c r="V45" s="11">
        <v>3</v>
      </c>
      <c r="W45" s="11">
        <v>2</v>
      </c>
      <c r="X45" s="11">
        <f t="shared" si="10"/>
        <v>2.25</v>
      </c>
    </row>
    <row r="46" spans="1:24" x14ac:dyDescent="0.2">
      <c r="A46" s="9" t="s">
        <v>221</v>
      </c>
      <c r="B46" s="9" t="s">
        <v>222</v>
      </c>
      <c r="C46" s="15">
        <f t="shared" si="4"/>
        <v>4.5160169041912885</v>
      </c>
      <c r="D46" s="9">
        <f t="shared" si="6"/>
        <v>2.0668294972751582E-3</v>
      </c>
      <c r="E46" s="10">
        <v>1.23901E-3</v>
      </c>
      <c r="F46" s="10">
        <v>1.7386700000000001E-3</v>
      </c>
      <c r="G46" s="10">
        <v>9.0111E-4</v>
      </c>
      <c r="H46" s="10">
        <v>1.05821E-3</v>
      </c>
      <c r="I46" s="10">
        <f t="shared" si="7"/>
        <v>1.2342500000000001E-3</v>
      </c>
      <c r="J46" s="10">
        <v>21</v>
      </c>
      <c r="K46" s="10">
        <v>33</v>
      </c>
      <c r="L46" s="10">
        <v>10</v>
      </c>
      <c r="M46" s="10">
        <v>14</v>
      </c>
      <c r="N46" s="10">
        <f t="shared" si="8"/>
        <v>19.5</v>
      </c>
      <c r="O46" s="11">
        <v>1.7951999999999999E-4</v>
      </c>
      <c r="P46" s="11">
        <v>2.5757999999999998E-4</v>
      </c>
      <c r="Q46" s="11">
        <v>2.9275999999999998E-4</v>
      </c>
      <c r="R46" s="11">
        <v>3.6336000000000002E-4</v>
      </c>
      <c r="S46" s="11">
        <f t="shared" si="9"/>
        <v>2.73305E-4</v>
      </c>
      <c r="T46" s="11">
        <v>8</v>
      </c>
      <c r="U46" s="11">
        <v>7</v>
      </c>
      <c r="V46" s="11">
        <v>9</v>
      </c>
      <c r="W46" s="11">
        <v>9</v>
      </c>
      <c r="X46" s="11">
        <f t="shared" si="10"/>
        <v>8.25</v>
      </c>
    </row>
    <row r="47" spans="1:24" x14ac:dyDescent="0.2">
      <c r="A47" s="9" t="s">
        <v>486</v>
      </c>
      <c r="B47" s="9" t="s">
        <v>487</v>
      </c>
      <c r="C47" s="15">
        <f t="shared" si="4"/>
        <v>4.4793161615079784</v>
      </c>
      <c r="D47" s="9">
        <f t="shared" si="6"/>
        <v>1.1128859609403191E-2</v>
      </c>
      <c r="E47" s="10">
        <v>2.7865000000000002E-4</v>
      </c>
      <c r="F47" s="10">
        <v>3.7324999999999999E-4</v>
      </c>
      <c r="G47" s="10">
        <v>1.064E-4</v>
      </c>
      <c r="H47" s="10">
        <v>3.5699000000000001E-4</v>
      </c>
      <c r="I47" s="10">
        <f t="shared" si="7"/>
        <v>2.7882249999999998E-4</v>
      </c>
      <c r="J47" s="10">
        <v>8</v>
      </c>
      <c r="K47" s="10">
        <v>12</v>
      </c>
      <c r="L47" s="10">
        <v>2</v>
      </c>
      <c r="M47" s="10">
        <v>8</v>
      </c>
      <c r="N47" s="10">
        <f t="shared" si="8"/>
        <v>7.5</v>
      </c>
      <c r="O47" s="11">
        <v>5.2989999999999999E-5</v>
      </c>
      <c r="P47" s="11">
        <v>0</v>
      </c>
      <c r="Q47" s="11">
        <v>3.841E-5</v>
      </c>
      <c r="R47" s="11">
        <v>9.5340000000000005E-5</v>
      </c>
      <c r="S47" s="11">
        <f t="shared" si="9"/>
        <v>6.2246666666666668E-5</v>
      </c>
      <c r="T47" s="11">
        <v>4</v>
      </c>
      <c r="U47" s="11">
        <v>0</v>
      </c>
      <c r="V47" s="11">
        <v>2</v>
      </c>
      <c r="W47" s="11">
        <v>4</v>
      </c>
      <c r="X47" s="11">
        <f t="shared" si="10"/>
        <v>2.5</v>
      </c>
    </row>
    <row r="48" spans="1:24" x14ac:dyDescent="0.2">
      <c r="A48" s="9" t="s">
        <v>770</v>
      </c>
      <c r="B48" s="9" t="s">
        <v>771</v>
      </c>
      <c r="C48" s="15">
        <f t="shared" si="4"/>
        <v>4.3638733705772808</v>
      </c>
      <c r="D48" s="9">
        <f t="shared" si="6"/>
        <v>3.2064554819335755E-3</v>
      </c>
      <c r="E48" s="10">
        <v>1.5516999999999999E-4</v>
      </c>
      <c r="F48" s="10">
        <v>3.4641000000000001E-4</v>
      </c>
      <c r="G48" s="10">
        <v>2.3698999999999999E-4</v>
      </c>
      <c r="H48" s="10">
        <v>1.9879000000000001E-4</v>
      </c>
      <c r="I48" s="10">
        <f t="shared" si="7"/>
        <v>2.3433999999999998E-4</v>
      </c>
      <c r="J48" s="10">
        <v>2</v>
      </c>
      <c r="K48" s="10">
        <v>5</v>
      </c>
      <c r="L48" s="10">
        <v>2</v>
      </c>
      <c r="M48" s="10">
        <v>2</v>
      </c>
      <c r="N48" s="10">
        <f t="shared" si="8"/>
        <v>2.75</v>
      </c>
      <c r="O48" s="11">
        <v>5.9009999999999999E-5</v>
      </c>
      <c r="P48" s="11">
        <v>4.8390000000000003E-5</v>
      </c>
      <c r="Q48" s="11">
        <v>0</v>
      </c>
      <c r="R48" s="11">
        <v>0</v>
      </c>
      <c r="S48" s="11">
        <f t="shared" si="9"/>
        <v>5.3700000000000004E-5</v>
      </c>
      <c r="T48" s="11">
        <v>2</v>
      </c>
      <c r="U48" s="11">
        <v>1</v>
      </c>
      <c r="V48" s="11">
        <v>0</v>
      </c>
      <c r="W48" s="11">
        <v>0</v>
      </c>
      <c r="X48" s="11">
        <f t="shared" si="10"/>
        <v>0.75</v>
      </c>
    </row>
    <row r="49" spans="1:24" x14ac:dyDescent="0.2">
      <c r="A49" s="9" t="s">
        <v>285</v>
      </c>
      <c r="B49" s="9" t="s">
        <v>286</v>
      </c>
      <c r="C49" s="15">
        <f t="shared" si="4"/>
        <v>4.1959475745706536</v>
      </c>
      <c r="D49" s="9">
        <f t="shared" si="6"/>
        <v>1.0632933279476741E-3</v>
      </c>
      <c r="E49" s="10">
        <v>8.4022000000000003E-4</v>
      </c>
      <c r="F49" s="10">
        <v>6.5651999999999996E-4</v>
      </c>
      <c r="G49" s="10">
        <v>4.8121999999999998E-4</v>
      </c>
      <c r="H49" s="10">
        <v>8.0730999999999999E-4</v>
      </c>
      <c r="I49" s="10">
        <f t="shared" si="7"/>
        <v>6.9631749999999996E-4</v>
      </c>
      <c r="J49" s="10">
        <v>8</v>
      </c>
      <c r="K49" s="10">
        <v>7</v>
      </c>
      <c r="L49" s="10">
        <v>3</v>
      </c>
      <c r="M49" s="10">
        <v>6</v>
      </c>
      <c r="N49" s="10">
        <f t="shared" si="8"/>
        <v>6</v>
      </c>
      <c r="O49" s="11">
        <v>8.4330000000000001E-5</v>
      </c>
      <c r="P49" s="11">
        <v>2.6201000000000002E-4</v>
      </c>
      <c r="Q49" s="11">
        <v>1.7372000000000001E-4</v>
      </c>
      <c r="R49" s="11">
        <v>1.4374E-4</v>
      </c>
      <c r="S49" s="11">
        <f t="shared" si="9"/>
        <v>1.6595E-4</v>
      </c>
      <c r="T49" s="11">
        <v>2.1111111111111112</v>
      </c>
      <c r="U49" s="11">
        <v>4</v>
      </c>
      <c r="V49" s="11">
        <v>3</v>
      </c>
      <c r="W49" s="11">
        <v>2</v>
      </c>
      <c r="X49" s="11">
        <f t="shared" si="10"/>
        <v>2.7777777777777777</v>
      </c>
    </row>
    <row r="50" spans="1:24" x14ac:dyDescent="0.2">
      <c r="A50" s="9" t="s">
        <v>409</v>
      </c>
      <c r="B50" s="9" t="s">
        <v>410</v>
      </c>
      <c r="C50" s="15">
        <f t="shared" ref="C50:C81" si="11">I50/S50</f>
        <v>4.1545877659574471</v>
      </c>
      <c r="D50" s="9">
        <f t="shared" si="6"/>
        <v>2.5058805297588811E-2</v>
      </c>
      <c r="E50" s="10">
        <v>3.2869000000000003E-4</v>
      </c>
      <c r="F50" s="10">
        <v>1.7265999999999999E-4</v>
      </c>
      <c r="G50" s="10">
        <v>8.8590000000000004E-5</v>
      </c>
      <c r="H50" s="10">
        <v>2.8485000000000001E-4</v>
      </c>
      <c r="I50" s="10">
        <f t="shared" si="7"/>
        <v>2.1869750000000002E-4</v>
      </c>
      <c r="J50" s="10">
        <v>5.666666666666667</v>
      </c>
      <c r="K50" s="10">
        <v>3.3333333333333335</v>
      </c>
      <c r="L50" s="10">
        <v>1</v>
      </c>
      <c r="M50" s="10">
        <v>3.833333333333333</v>
      </c>
      <c r="N50" s="10">
        <f t="shared" si="8"/>
        <v>3.458333333333333</v>
      </c>
      <c r="O50" s="11">
        <v>8.0890000000000006E-5</v>
      </c>
      <c r="P50" s="11">
        <v>4.2200000000000003E-5</v>
      </c>
      <c r="Q50" s="11">
        <v>2.1319999999999999E-5</v>
      </c>
      <c r="R50" s="11">
        <v>6.6149999999999995E-5</v>
      </c>
      <c r="S50" s="11">
        <f t="shared" si="9"/>
        <v>5.2639999999999997E-5</v>
      </c>
      <c r="T50" s="11">
        <v>3.666666666666667</v>
      </c>
      <c r="U50" s="11">
        <v>1.1666666666666665</v>
      </c>
      <c r="V50" s="11">
        <v>0.66666666666666663</v>
      </c>
      <c r="W50" s="11">
        <v>1.6666666666666665</v>
      </c>
      <c r="X50" s="11">
        <f t="shared" si="10"/>
        <v>1.791666666666667</v>
      </c>
    </row>
    <row r="51" spans="1:24" x14ac:dyDescent="0.2">
      <c r="A51" s="9" t="s">
        <v>784</v>
      </c>
      <c r="B51" s="9" t="s">
        <v>785</v>
      </c>
      <c r="C51" s="15">
        <f t="shared" si="11"/>
        <v>3.9660026655242988</v>
      </c>
      <c r="D51" s="9">
        <f t="shared" si="6"/>
        <v>1.856879022935309E-2</v>
      </c>
      <c r="E51" s="10">
        <v>4.5623000000000001E-4</v>
      </c>
      <c r="F51" s="10">
        <v>5.7036999999999995E-4</v>
      </c>
      <c r="G51" s="10">
        <v>1.2542199999999999E-3</v>
      </c>
      <c r="H51" s="10">
        <v>1.0520499999999999E-3</v>
      </c>
      <c r="I51" s="10">
        <f t="shared" si="7"/>
        <v>8.3321749999999998E-4</v>
      </c>
      <c r="J51" s="10">
        <v>5</v>
      </c>
      <c r="K51" s="10">
        <v>7</v>
      </c>
      <c r="L51" s="10">
        <v>9</v>
      </c>
      <c r="M51" s="10">
        <v>9</v>
      </c>
      <c r="N51" s="10">
        <f t="shared" si="8"/>
        <v>7.5</v>
      </c>
      <c r="O51" s="11">
        <v>2.4292000000000001E-4</v>
      </c>
      <c r="P51" s="11">
        <v>1.7071999999999999E-4</v>
      </c>
      <c r="Q51" s="11">
        <v>3.0184E-4</v>
      </c>
      <c r="R51" s="11">
        <v>1.2488000000000001E-4</v>
      </c>
      <c r="S51" s="11">
        <f t="shared" si="9"/>
        <v>2.1009000000000002E-4</v>
      </c>
      <c r="T51" s="11">
        <v>7</v>
      </c>
      <c r="U51" s="11">
        <v>3</v>
      </c>
      <c r="V51" s="11">
        <v>6</v>
      </c>
      <c r="W51" s="11">
        <v>2</v>
      </c>
      <c r="X51" s="11">
        <f t="shared" si="10"/>
        <v>4.5</v>
      </c>
    </row>
    <row r="52" spans="1:24" x14ac:dyDescent="0.2">
      <c r="A52" s="9" t="s">
        <v>463</v>
      </c>
      <c r="B52" s="9" t="s">
        <v>464</v>
      </c>
      <c r="C52" s="15">
        <f t="shared" si="11"/>
        <v>3.8693147590361443</v>
      </c>
      <c r="D52" s="9">
        <f t="shared" si="6"/>
        <v>1.4128530735859204E-2</v>
      </c>
      <c r="E52" s="10">
        <v>4.0612999999999999E-4</v>
      </c>
      <c r="F52" s="10">
        <v>1.8134E-4</v>
      </c>
      <c r="G52" s="10">
        <v>3.1013999999999998E-4</v>
      </c>
      <c r="H52" s="10">
        <v>1.3008E-4</v>
      </c>
      <c r="I52" s="10">
        <f t="shared" si="7"/>
        <v>2.5692249999999999E-4</v>
      </c>
      <c r="J52" s="10">
        <v>4</v>
      </c>
      <c r="K52" s="10">
        <v>2</v>
      </c>
      <c r="L52" s="10">
        <v>2</v>
      </c>
      <c r="M52" s="10">
        <v>1</v>
      </c>
      <c r="N52" s="10">
        <f t="shared" si="8"/>
        <v>2.25</v>
      </c>
      <c r="O52" s="11">
        <v>0</v>
      </c>
      <c r="P52" s="11">
        <v>6.3319999999999997E-5</v>
      </c>
      <c r="Q52" s="11">
        <v>0</v>
      </c>
      <c r="R52" s="11">
        <v>6.9480000000000006E-5</v>
      </c>
      <c r="S52" s="11">
        <f t="shared" si="9"/>
        <v>6.6400000000000001E-5</v>
      </c>
      <c r="T52" s="11">
        <v>0</v>
      </c>
      <c r="U52" s="11">
        <v>1</v>
      </c>
      <c r="V52" s="11">
        <v>0</v>
      </c>
      <c r="W52" s="11">
        <v>1</v>
      </c>
      <c r="X52" s="11">
        <f t="shared" si="10"/>
        <v>0.5</v>
      </c>
    </row>
    <row r="53" spans="1:24" x14ac:dyDescent="0.2">
      <c r="A53" s="9" t="s">
        <v>952</v>
      </c>
      <c r="B53" s="9" t="s">
        <v>953</v>
      </c>
      <c r="C53" s="15">
        <f t="shared" si="11"/>
        <v>3.8592441383520617</v>
      </c>
      <c r="D53" s="9">
        <f t="shared" si="6"/>
        <v>1.3692726284481569E-3</v>
      </c>
      <c r="E53" s="10">
        <v>7.5555000000000001E-4</v>
      </c>
      <c r="F53" s="10">
        <v>8.2501000000000004E-4</v>
      </c>
      <c r="G53" s="10">
        <v>1.15609E-3</v>
      </c>
      <c r="H53" s="10">
        <v>1.30915E-3</v>
      </c>
      <c r="I53" s="10">
        <f t="shared" si="7"/>
        <v>1.0114500000000001E-3</v>
      </c>
      <c r="J53" s="10">
        <v>8.5555555555555554</v>
      </c>
      <c r="K53" s="10">
        <v>10.46153846153846</v>
      </c>
      <c r="L53" s="10">
        <v>8.5714285714285712</v>
      </c>
      <c r="M53" s="10">
        <v>11.571428571428573</v>
      </c>
      <c r="N53" s="10">
        <f t="shared" si="8"/>
        <v>9.7899877899877907</v>
      </c>
      <c r="O53" s="11">
        <v>2.1112E-4</v>
      </c>
      <c r="P53" s="11">
        <v>2.7538999999999998E-4</v>
      </c>
      <c r="Q53" s="11">
        <v>2.5967999999999998E-4</v>
      </c>
      <c r="R53" s="11">
        <v>3.0215E-4</v>
      </c>
      <c r="S53" s="11">
        <f t="shared" si="9"/>
        <v>2.6208500000000001E-4</v>
      </c>
      <c r="T53" s="11">
        <v>6.2857142857142856</v>
      </c>
      <c r="U53" s="11">
        <v>5</v>
      </c>
      <c r="V53" s="11">
        <v>5.333333333333333</v>
      </c>
      <c r="W53" s="11">
        <v>5</v>
      </c>
      <c r="X53" s="11">
        <f t="shared" si="10"/>
        <v>5.4047619047619042</v>
      </c>
    </row>
    <row r="54" spans="1:24" x14ac:dyDescent="0.2">
      <c r="A54" s="9" t="s">
        <v>181</v>
      </c>
      <c r="B54" s="9" t="s">
        <v>182</v>
      </c>
      <c r="C54" s="15">
        <f t="shared" si="11"/>
        <v>3.8381936930674514</v>
      </c>
      <c r="D54" s="9">
        <f t="shared" si="6"/>
        <v>1.5005877306374623E-2</v>
      </c>
      <c r="E54" s="10">
        <v>2.3625600000000001E-3</v>
      </c>
      <c r="F54" s="10">
        <v>1.0548700000000001E-3</v>
      </c>
      <c r="G54" s="10">
        <v>3.1572800000000002E-3</v>
      </c>
      <c r="H54" s="10">
        <v>1.89168E-3</v>
      </c>
      <c r="I54" s="10">
        <f t="shared" si="7"/>
        <v>2.1165975000000002E-3</v>
      </c>
      <c r="J54" s="10">
        <v>8</v>
      </c>
      <c r="K54" s="10">
        <v>4</v>
      </c>
      <c r="L54" s="10">
        <v>7</v>
      </c>
      <c r="M54" s="10">
        <v>5</v>
      </c>
      <c r="N54" s="10">
        <f t="shared" si="8"/>
        <v>6</v>
      </c>
      <c r="O54" s="11">
        <v>1.1231800000000001E-3</v>
      </c>
      <c r="P54" s="11">
        <v>3.6837000000000003E-4</v>
      </c>
      <c r="Q54" s="11">
        <v>1.6281999999999999E-4</v>
      </c>
      <c r="R54" s="11">
        <v>0</v>
      </c>
      <c r="S54" s="11">
        <f t="shared" si="9"/>
        <v>5.5145666666666672E-4</v>
      </c>
      <c r="T54" s="11">
        <v>10</v>
      </c>
      <c r="U54" s="11">
        <v>2</v>
      </c>
      <c r="V54" s="11">
        <v>1</v>
      </c>
      <c r="W54" s="11">
        <v>0</v>
      </c>
      <c r="X54" s="11">
        <f t="shared" si="10"/>
        <v>3.25</v>
      </c>
    </row>
    <row r="55" spans="1:24" x14ac:dyDescent="0.2">
      <c r="A55" s="9" t="s">
        <v>454</v>
      </c>
      <c r="B55" s="9" t="s">
        <v>455</v>
      </c>
      <c r="C55" s="15">
        <f t="shared" si="11"/>
        <v>3.8341932457786116</v>
      </c>
      <c r="D55" s="9">
        <f t="shared" si="6"/>
        <v>2.6564862818278197E-2</v>
      </c>
      <c r="E55" s="10">
        <v>9.2529999999999997E-5</v>
      </c>
      <c r="F55" s="10">
        <v>1.9279E-4</v>
      </c>
      <c r="G55" s="10">
        <v>4.71E-5</v>
      </c>
      <c r="H55" s="10">
        <v>1.5804999999999999E-4</v>
      </c>
      <c r="I55" s="10">
        <f t="shared" si="7"/>
        <v>1.226175E-4</v>
      </c>
      <c r="J55" s="10">
        <v>3</v>
      </c>
      <c r="K55" s="10">
        <v>7</v>
      </c>
      <c r="L55" s="10">
        <v>1</v>
      </c>
      <c r="M55" s="10">
        <v>4</v>
      </c>
      <c r="N55" s="10">
        <f t="shared" si="8"/>
        <v>3.75</v>
      </c>
      <c r="O55" s="11">
        <v>2.3459999999999999E-5</v>
      </c>
      <c r="P55" s="11">
        <v>3.8470000000000003E-5</v>
      </c>
      <c r="Q55" s="11">
        <v>3.4010000000000001E-5</v>
      </c>
      <c r="R55" s="11">
        <v>0</v>
      </c>
      <c r="S55" s="11">
        <f t="shared" si="9"/>
        <v>3.1980000000000002E-5</v>
      </c>
      <c r="T55" s="11">
        <v>2</v>
      </c>
      <c r="U55" s="11">
        <v>2</v>
      </c>
      <c r="V55" s="11">
        <v>2</v>
      </c>
      <c r="W55" s="11">
        <v>0</v>
      </c>
      <c r="X55" s="11">
        <f t="shared" si="10"/>
        <v>1.5</v>
      </c>
    </row>
    <row r="56" spans="1:24" x14ac:dyDescent="0.2">
      <c r="A56" s="9" t="s">
        <v>990</v>
      </c>
      <c r="B56" s="9" t="s">
        <v>991</v>
      </c>
      <c r="C56" s="15">
        <f t="shared" si="11"/>
        <v>3.7562422128083734</v>
      </c>
      <c r="D56" s="9">
        <f t="shared" si="6"/>
        <v>1.1795656263127249E-2</v>
      </c>
      <c r="E56" s="10">
        <v>2.9611999999999998E-4</v>
      </c>
      <c r="F56" s="10">
        <v>1.3221000000000001E-4</v>
      </c>
      <c r="G56" s="10">
        <v>1.3568E-4</v>
      </c>
      <c r="H56" s="10">
        <v>1.8968000000000001E-4</v>
      </c>
      <c r="I56" s="10">
        <f t="shared" si="7"/>
        <v>1.884225E-4</v>
      </c>
      <c r="J56" s="10">
        <v>20</v>
      </c>
      <c r="K56" s="10">
        <v>10</v>
      </c>
      <c r="L56" s="10">
        <v>6</v>
      </c>
      <c r="M56" s="10">
        <v>10</v>
      </c>
      <c r="N56" s="10">
        <f t="shared" si="8"/>
        <v>11.5</v>
      </c>
      <c r="O56" s="11">
        <v>3.9419999999999999E-5</v>
      </c>
      <c r="P56" s="11">
        <v>5.5399999999999998E-5</v>
      </c>
      <c r="Q56" s="11">
        <v>6.5300000000000002E-5</v>
      </c>
      <c r="R56" s="11">
        <v>4.053E-5</v>
      </c>
      <c r="S56" s="11">
        <f t="shared" si="9"/>
        <v>5.0162499999999993E-5</v>
      </c>
      <c r="T56" s="11">
        <v>7</v>
      </c>
      <c r="U56" s="11">
        <v>6</v>
      </c>
      <c r="V56" s="11">
        <v>8</v>
      </c>
      <c r="W56" s="11">
        <v>4</v>
      </c>
      <c r="X56" s="11">
        <f t="shared" si="10"/>
        <v>6.25</v>
      </c>
    </row>
    <row r="57" spans="1:24" x14ac:dyDescent="0.2">
      <c r="A57" s="9" t="s">
        <v>94</v>
      </c>
      <c r="B57" s="9" t="s">
        <v>95</v>
      </c>
      <c r="C57" s="15">
        <f t="shared" si="11"/>
        <v>3.6904785152277042</v>
      </c>
      <c r="D57" s="9">
        <f t="shared" si="6"/>
        <v>2.4778805730687383E-3</v>
      </c>
      <c r="E57" s="10">
        <v>2.9691600000000002E-3</v>
      </c>
      <c r="F57" s="10">
        <v>2.3862900000000001E-3</v>
      </c>
      <c r="G57" s="10">
        <v>1.81391E-3</v>
      </c>
      <c r="H57" s="10">
        <v>1.9019099999999999E-3</v>
      </c>
      <c r="I57" s="10">
        <f t="shared" si="7"/>
        <v>2.2678175000000003E-3</v>
      </c>
      <c r="J57" s="10">
        <v>10</v>
      </c>
      <c r="K57" s="10">
        <v>9</v>
      </c>
      <c r="L57" s="10">
        <v>4</v>
      </c>
      <c r="M57" s="10">
        <v>5</v>
      </c>
      <c r="N57" s="10">
        <f t="shared" si="8"/>
        <v>7</v>
      </c>
      <c r="O57" s="11">
        <v>1.12925E-3</v>
      </c>
      <c r="P57" s="11">
        <v>5.5553999999999998E-4</v>
      </c>
      <c r="Q57" s="11">
        <v>1.6369999999999999E-4</v>
      </c>
      <c r="R57" s="11">
        <v>6.0952999999999995E-4</v>
      </c>
      <c r="S57" s="11">
        <f t="shared" si="9"/>
        <v>6.14505E-4</v>
      </c>
      <c r="T57" s="11">
        <v>10</v>
      </c>
      <c r="U57" s="11">
        <v>3</v>
      </c>
      <c r="V57" s="11">
        <v>1</v>
      </c>
      <c r="W57" s="11">
        <v>3</v>
      </c>
      <c r="X57" s="11">
        <f t="shared" si="10"/>
        <v>4.25</v>
      </c>
    </row>
    <row r="58" spans="1:24" x14ac:dyDescent="0.2">
      <c r="A58" s="9" t="s">
        <v>143</v>
      </c>
      <c r="B58" s="9" t="s">
        <v>144</v>
      </c>
      <c r="C58" s="15">
        <f t="shared" si="11"/>
        <v>3.6365391096540947</v>
      </c>
      <c r="D58" s="9">
        <f t="shared" si="6"/>
        <v>1.199551535773005E-2</v>
      </c>
      <c r="E58" s="10">
        <v>1.09859E-3</v>
      </c>
      <c r="F58" s="10">
        <v>1.3080399999999999E-3</v>
      </c>
      <c r="G58" s="10">
        <v>6.9910999999999997E-4</v>
      </c>
      <c r="H58" s="10">
        <v>1.6419799999999999E-3</v>
      </c>
      <c r="I58" s="10">
        <f t="shared" si="7"/>
        <v>1.1869300000000001E-3</v>
      </c>
      <c r="J58" s="10">
        <v>12</v>
      </c>
      <c r="K58" s="10">
        <v>16</v>
      </c>
      <c r="L58" s="10">
        <v>5</v>
      </c>
      <c r="M58" s="10">
        <v>14</v>
      </c>
      <c r="N58" s="10">
        <f t="shared" si="8"/>
        <v>11.75</v>
      </c>
      <c r="O58" s="11">
        <v>7.3119000000000005E-4</v>
      </c>
      <c r="P58" s="11">
        <v>2.8548000000000001E-4</v>
      </c>
      <c r="Q58" s="11">
        <v>1.0095E-4</v>
      </c>
      <c r="R58" s="11">
        <v>1.8793999999999999E-4</v>
      </c>
      <c r="S58" s="11">
        <f t="shared" si="9"/>
        <v>3.2639000000000002E-4</v>
      </c>
      <c r="T58" s="11">
        <v>21</v>
      </c>
      <c r="U58" s="11">
        <v>5</v>
      </c>
      <c r="V58" s="11">
        <v>2</v>
      </c>
      <c r="W58" s="11">
        <v>3</v>
      </c>
      <c r="X58" s="11">
        <f t="shared" si="10"/>
        <v>7.75</v>
      </c>
    </row>
    <row r="59" spans="1:24" x14ac:dyDescent="0.2">
      <c r="A59" s="9" t="s">
        <v>936</v>
      </c>
      <c r="B59" s="9" t="s">
        <v>937</v>
      </c>
      <c r="C59" s="15">
        <f t="shared" si="11"/>
        <v>3.614899396409716</v>
      </c>
      <c r="D59" s="9">
        <f t="shared" si="6"/>
        <v>2.3165460957946655E-2</v>
      </c>
      <c r="E59" s="10">
        <v>4.4149000000000002E-3</v>
      </c>
      <c r="F59" s="10">
        <v>2.4754899999999999E-3</v>
      </c>
      <c r="G59" s="10">
        <v>1.2544800000000001E-3</v>
      </c>
      <c r="H59" s="10">
        <v>3.4198800000000001E-3</v>
      </c>
      <c r="I59" s="10">
        <f t="shared" si="7"/>
        <v>2.8911875000000001E-3</v>
      </c>
      <c r="J59" s="10">
        <v>43</v>
      </c>
      <c r="K59" s="10">
        <v>27</v>
      </c>
      <c r="L59" s="10">
        <v>8</v>
      </c>
      <c r="M59" s="10">
        <v>26</v>
      </c>
      <c r="N59" s="10">
        <f t="shared" si="8"/>
        <v>26</v>
      </c>
      <c r="O59" s="11">
        <v>1.2105200000000001E-3</v>
      </c>
      <c r="P59" s="11">
        <v>7.0436999999999995E-4</v>
      </c>
      <c r="Q59" s="11">
        <v>7.9250000000000002E-4</v>
      </c>
      <c r="R59" s="11">
        <v>4.9180000000000003E-4</v>
      </c>
      <c r="S59" s="11">
        <f t="shared" si="9"/>
        <v>7.9979750000000005E-4</v>
      </c>
      <c r="T59" s="11">
        <v>31</v>
      </c>
      <c r="U59" s="11">
        <v>11</v>
      </c>
      <c r="V59" s="11">
        <v>14</v>
      </c>
      <c r="W59" s="11">
        <v>7</v>
      </c>
      <c r="X59" s="11">
        <f t="shared" si="10"/>
        <v>15.75</v>
      </c>
    </row>
    <row r="60" spans="1:24" x14ac:dyDescent="0.2">
      <c r="A60" s="9" t="s">
        <v>68</v>
      </c>
      <c r="B60" s="9" t="s">
        <v>69</v>
      </c>
      <c r="C60" s="15">
        <f t="shared" si="11"/>
        <v>3.5339389175992704</v>
      </c>
      <c r="D60" s="9">
        <f t="shared" si="6"/>
        <v>2.6773074392990381E-2</v>
      </c>
      <c r="E60" s="10">
        <v>1.3841700000000001E-3</v>
      </c>
      <c r="F60" s="10">
        <v>9.7583000000000001E-4</v>
      </c>
      <c r="G60" s="10">
        <v>6.6759000000000002E-4</v>
      </c>
      <c r="H60" s="10">
        <v>2.0532599999999999E-3</v>
      </c>
      <c r="I60" s="10">
        <f t="shared" si="7"/>
        <v>1.2702124999999999E-3</v>
      </c>
      <c r="J60" s="10">
        <v>19</v>
      </c>
      <c r="K60" s="10">
        <v>15</v>
      </c>
      <c r="L60" s="10">
        <v>6</v>
      </c>
      <c r="M60" s="10">
        <v>22</v>
      </c>
      <c r="N60" s="10">
        <f t="shared" si="8"/>
        <v>15.5</v>
      </c>
      <c r="O60" s="11">
        <v>2.2165999999999999E-4</v>
      </c>
      <c r="P60" s="11">
        <v>4.5435000000000001E-4</v>
      </c>
      <c r="Q60" s="11">
        <v>5.6232000000000005E-4</v>
      </c>
      <c r="R60" s="11">
        <v>1.994E-4</v>
      </c>
      <c r="S60" s="11">
        <f t="shared" si="9"/>
        <v>3.5943250000000003E-4</v>
      </c>
      <c r="T60" s="11">
        <v>8</v>
      </c>
      <c r="U60" s="11">
        <v>10</v>
      </c>
      <c r="V60" s="11">
        <v>14</v>
      </c>
      <c r="W60" s="11">
        <v>4</v>
      </c>
      <c r="X60" s="11">
        <f t="shared" si="10"/>
        <v>9</v>
      </c>
    </row>
    <row r="61" spans="1:24" x14ac:dyDescent="0.2">
      <c r="A61" s="9" t="s">
        <v>902</v>
      </c>
      <c r="B61" s="9" t="s">
        <v>903</v>
      </c>
      <c r="C61" s="15">
        <f t="shared" si="11"/>
        <v>3.5258361225160817</v>
      </c>
      <c r="D61" s="9">
        <f t="shared" si="6"/>
        <v>2.3548082523143967E-2</v>
      </c>
      <c r="E61" s="10">
        <v>1.12101E-3</v>
      </c>
      <c r="F61" s="10">
        <v>1.37644E-3</v>
      </c>
      <c r="G61" s="10">
        <v>4.2802999999999998E-4</v>
      </c>
      <c r="H61" s="10">
        <v>1.25662E-3</v>
      </c>
      <c r="I61" s="10">
        <f t="shared" si="7"/>
        <v>1.0455249999999998E-3</v>
      </c>
      <c r="J61" s="10">
        <v>16</v>
      </c>
      <c r="K61" s="10">
        <v>22</v>
      </c>
      <c r="L61" s="10">
        <v>4</v>
      </c>
      <c r="M61" s="10">
        <v>14</v>
      </c>
      <c r="N61" s="10">
        <f t="shared" si="8"/>
        <v>14</v>
      </c>
      <c r="O61" s="11">
        <v>1.0658999999999999E-4</v>
      </c>
      <c r="P61" s="11">
        <v>5.6806000000000001E-4</v>
      </c>
      <c r="Q61" s="11">
        <v>4.6354000000000002E-4</v>
      </c>
      <c r="R61" s="11">
        <v>4.7939999999999998E-5</v>
      </c>
      <c r="S61" s="11">
        <f t="shared" si="9"/>
        <v>2.9653249999999997E-4</v>
      </c>
      <c r="T61" s="11">
        <v>4</v>
      </c>
      <c r="U61" s="11">
        <v>13</v>
      </c>
      <c r="V61" s="11">
        <v>12</v>
      </c>
      <c r="W61" s="11">
        <v>1</v>
      </c>
      <c r="X61" s="11">
        <f t="shared" si="10"/>
        <v>7.5</v>
      </c>
    </row>
    <row r="62" spans="1:24" x14ac:dyDescent="0.2">
      <c r="A62" s="9" t="s">
        <v>804</v>
      </c>
      <c r="B62" s="9" t="s">
        <v>805</v>
      </c>
      <c r="C62" s="15">
        <f t="shared" si="11"/>
        <v>3.5226633659370075</v>
      </c>
      <c r="D62" s="9">
        <f t="shared" si="6"/>
        <v>1.4136250560227458E-2</v>
      </c>
      <c r="E62" s="10">
        <v>8.5212999999999999E-4</v>
      </c>
      <c r="F62" s="10">
        <v>8.7801000000000003E-4</v>
      </c>
      <c r="G62" s="10">
        <v>3.0033000000000002E-4</v>
      </c>
      <c r="H62" s="10">
        <v>5.8781999999999997E-4</v>
      </c>
      <c r="I62" s="10">
        <f t="shared" si="7"/>
        <v>6.5457249999999992E-4</v>
      </c>
      <c r="J62" s="10">
        <v>13</v>
      </c>
      <c r="K62" s="10">
        <v>15</v>
      </c>
      <c r="L62" s="10">
        <v>3</v>
      </c>
      <c r="M62" s="10">
        <v>7</v>
      </c>
      <c r="N62" s="10">
        <f t="shared" si="8"/>
        <v>9.5</v>
      </c>
      <c r="O62" s="11">
        <v>2.2436999999999999E-4</v>
      </c>
      <c r="P62" s="11">
        <v>1.2264E-4</v>
      </c>
      <c r="Q62" s="11">
        <v>2.1683999999999999E-4</v>
      </c>
      <c r="R62" s="11">
        <v>1.7942000000000001E-4</v>
      </c>
      <c r="S62" s="11">
        <f t="shared" si="9"/>
        <v>1.8581750000000002E-4</v>
      </c>
      <c r="T62" s="11">
        <v>9</v>
      </c>
      <c r="U62" s="11">
        <v>3</v>
      </c>
      <c r="V62" s="11">
        <v>6</v>
      </c>
      <c r="W62" s="11">
        <v>4</v>
      </c>
      <c r="X62" s="11">
        <f t="shared" si="10"/>
        <v>5.5</v>
      </c>
    </row>
    <row r="63" spans="1:24" x14ac:dyDescent="0.2">
      <c r="A63" s="9" t="s">
        <v>31</v>
      </c>
      <c r="B63" s="9" t="s">
        <v>240</v>
      </c>
      <c r="C63" s="15">
        <f t="shared" si="11"/>
        <v>3.4589203475398422</v>
      </c>
      <c r="D63" s="9">
        <f t="shared" si="6"/>
        <v>7.5746336650037236E-4</v>
      </c>
      <c r="E63" s="10">
        <v>3.2773099999999999E-3</v>
      </c>
      <c r="F63" s="10">
        <v>2.9678199999999999E-3</v>
      </c>
      <c r="G63" s="10">
        <v>1.90346E-3</v>
      </c>
      <c r="H63" s="10">
        <v>2.7793499999999999E-3</v>
      </c>
      <c r="I63" s="10">
        <f t="shared" si="7"/>
        <v>2.7319850000000001E-3</v>
      </c>
      <c r="J63" s="10">
        <v>71</v>
      </c>
      <c r="K63" s="10">
        <v>72</v>
      </c>
      <c r="L63" s="10">
        <v>27</v>
      </c>
      <c r="M63" s="10">
        <v>47</v>
      </c>
      <c r="N63" s="10">
        <f t="shared" si="8"/>
        <v>54.25</v>
      </c>
      <c r="O63" s="11">
        <v>8.6023000000000002E-4</v>
      </c>
      <c r="P63" s="11">
        <v>5.7576999999999997E-4</v>
      </c>
      <c r="Q63" s="11">
        <v>7.1259000000000003E-4</v>
      </c>
      <c r="R63" s="11">
        <v>1.0107600000000001E-3</v>
      </c>
      <c r="S63" s="11">
        <f t="shared" si="9"/>
        <v>7.898375E-4</v>
      </c>
      <c r="T63" s="11">
        <v>49</v>
      </c>
      <c r="U63" s="11">
        <v>20</v>
      </c>
      <c r="V63" s="11">
        <v>28</v>
      </c>
      <c r="W63" s="11">
        <v>32</v>
      </c>
      <c r="X63" s="11">
        <f t="shared" si="10"/>
        <v>32.25</v>
      </c>
    </row>
    <row r="64" spans="1:24" x14ac:dyDescent="0.2">
      <c r="A64" s="9" t="s">
        <v>882</v>
      </c>
      <c r="B64" s="9" t="s">
        <v>883</v>
      </c>
      <c r="C64" s="15">
        <f t="shared" si="11"/>
        <v>3.4578351767789783</v>
      </c>
      <c r="D64" s="9">
        <f t="shared" si="6"/>
        <v>1.0561798499458343E-2</v>
      </c>
      <c r="E64" s="10">
        <v>2.3432999999999999E-4</v>
      </c>
      <c r="F64" s="10">
        <v>6.3754999999999997E-4</v>
      </c>
      <c r="G64" s="10">
        <v>5.0197999999999996E-4</v>
      </c>
      <c r="H64" s="10">
        <v>7.8950000000000005E-4</v>
      </c>
      <c r="I64" s="10">
        <f t="shared" si="7"/>
        <v>5.4084000000000001E-4</v>
      </c>
      <c r="J64" s="10">
        <v>2.4444444444444446</v>
      </c>
      <c r="K64" s="10">
        <v>7.4475524475524475</v>
      </c>
      <c r="L64" s="10">
        <v>3.4285714285714279</v>
      </c>
      <c r="M64" s="10">
        <v>6.4285714285714288</v>
      </c>
      <c r="N64" s="10">
        <f t="shared" si="8"/>
        <v>4.9372849372849377</v>
      </c>
      <c r="O64" s="11">
        <v>1.7187999999999999E-4</v>
      </c>
      <c r="P64" s="11">
        <v>0</v>
      </c>
      <c r="Q64" s="11">
        <v>1.4093999999999999E-4</v>
      </c>
      <c r="R64" s="11">
        <v>0</v>
      </c>
      <c r="S64" s="11">
        <f t="shared" si="9"/>
        <v>1.5641E-4</v>
      </c>
      <c r="T64" s="11">
        <v>4.7142857142857144</v>
      </c>
      <c r="U64" s="11">
        <v>0</v>
      </c>
      <c r="V64" s="11">
        <v>2.6666666666666665</v>
      </c>
      <c r="W64" s="11">
        <v>0</v>
      </c>
      <c r="X64" s="11">
        <f t="shared" si="10"/>
        <v>1.8452380952380953</v>
      </c>
    </row>
    <row r="65" spans="1:24" x14ac:dyDescent="0.2">
      <c r="A65" s="9" t="s">
        <v>103</v>
      </c>
      <c r="B65" s="9" t="s">
        <v>104</v>
      </c>
      <c r="C65" s="15">
        <f t="shared" si="11"/>
        <v>3.4394649454153003</v>
      </c>
      <c r="D65" s="9">
        <f t="shared" si="6"/>
        <v>3.4074858477543555E-3</v>
      </c>
      <c r="E65" s="10">
        <v>1.8188600000000001E-3</v>
      </c>
      <c r="F65" s="10">
        <v>1.4618000000000001E-3</v>
      </c>
      <c r="G65" s="10">
        <v>1.3889600000000001E-3</v>
      </c>
      <c r="H65" s="10">
        <v>8.5439000000000001E-4</v>
      </c>
      <c r="I65" s="10">
        <f t="shared" si="7"/>
        <v>1.3810025000000001E-3</v>
      </c>
      <c r="J65" s="10">
        <v>5</v>
      </c>
      <c r="K65" s="10">
        <v>4.5</v>
      </c>
      <c r="L65" s="10">
        <v>2.5</v>
      </c>
      <c r="M65" s="10">
        <v>1.8333333333333333</v>
      </c>
      <c r="N65" s="10">
        <f t="shared" si="8"/>
        <v>3.4583333333333335</v>
      </c>
      <c r="O65" s="11">
        <v>3.4588000000000002E-4</v>
      </c>
      <c r="P65" s="11">
        <v>0</v>
      </c>
      <c r="Q65" s="11">
        <v>5.6826000000000001E-4</v>
      </c>
      <c r="R65" s="11">
        <v>2.9041000000000001E-4</v>
      </c>
      <c r="S65" s="11">
        <f t="shared" si="9"/>
        <v>4.0151666666666668E-4</v>
      </c>
      <c r="T65" s="11">
        <v>2.5</v>
      </c>
      <c r="U65" s="11">
        <v>0</v>
      </c>
      <c r="V65" s="11">
        <v>2.833333333333333</v>
      </c>
      <c r="W65" s="11">
        <v>1.1666666666666665</v>
      </c>
      <c r="X65" s="11">
        <f t="shared" si="10"/>
        <v>1.625</v>
      </c>
    </row>
    <row r="66" spans="1:24" x14ac:dyDescent="0.2">
      <c r="A66" s="9" t="s">
        <v>433</v>
      </c>
      <c r="B66" s="9" t="s">
        <v>434</v>
      </c>
      <c r="C66" s="15">
        <f t="shared" si="11"/>
        <v>3.3685337396255162</v>
      </c>
      <c r="D66" s="9">
        <f t="shared" si="6"/>
        <v>2.1616328205113686E-3</v>
      </c>
      <c r="E66" s="10">
        <v>9.9113000000000001E-4</v>
      </c>
      <c r="F66" s="10">
        <v>9.7358000000000004E-4</v>
      </c>
      <c r="G66" s="10">
        <v>1.43407E-3</v>
      </c>
      <c r="H66" s="10">
        <v>8.0194999999999995E-4</v>
      </c>
      <c r="I66" s="10">
        <f t="shared" si="7"/>
        <v>1.0501824999999999E-3</v>
      </c>
      <c r="J66" s="10">
        <v>19</v>
      </c>
      <c r="K66" s="10">
        <v>20.9</v>
      </c>
      <c r="L66" s="10">
        <v>18</v>
      </c>
      <c r="M66" s="10">
        <v>12</v>
      </c>
      <c r="N66" s="10">
        <f t="shared" si="8"/>
        <v>17.475000000000001</v>
      </c>
      <c r="O66" s="11">
        <v>3.5711E-4</v>
      </c>
      <c r="P66" s="11">
        <v>2.6027E-4</v>
      </c>
      <c r="Q66" s="11">
        <v>2.0132E-4</v>
      </c>
      <c r="R66" s="11">
        <v>4.2834999999999998E-4</v>
      </c>
      <c r="S66" s="11">
        <f t="shared" si="9"/>
        <v>3.117625E-4</v>
      </c>
      <c r="T66" s="11">
        <v>18</v>
      </c>
      <c r="U66" s="11">
        <v>8</v>
      </c>
      <c r="V66" s="11">
        <v>7</v>
      </c>
      <c r="W66" s="11">
        <v>12</v>
      </c>
      <c r="X66" s="11">
        <f t="shared" si="10"/>
        <v>11.25</v>
      </c>
    </row>
    <row r="67" spans="1:24" x14ac:dyDescent="0.2">
      <c r="A67" s="9" t="s">
        <v>942</v>
      </c>
      <c r="B67" s="9" t="s">
        <v>943</v>
      </c>
      <c r="C67" s="15">
        <f t="shared" si="11"/>
        <v>3.3597065656761687</v>
      </c>
      <c r="D67" s="9">
        <f t="shared" si="6"/>
        <v>8.7928362112965203E-3</v>
      </c>
      <c r="E67" s="10">
        <v>1.2139099999999999E-3</v>
      </c>
      <c r="F67" s="10">
        <v>1.53568E-3</v>
      </c>
      <c r="G67" s="10">
        <v>1.2359999999999999E-3</v>
      </c>
      <c r="H67" s="10">
        <v>2.07354E-3</v>
      </c>
      <c r="I67" s="10">
        <f t="shared" si="7"/>
        <v>1.5147824999999998E-3</v>
      </c>
      <c r="J67" s="10">
        <v>12</v>
      </c>
      <c r="K67" s="10">
        <v>17</v>
      </c>
      <c r="L67" s="10">
        <v>8</v>
      </c>
      <c r="M67" s="10">
        <v>16</v>
      </c>
      <c r="N67" s="10">
        <f t="shared" si="8"/>
        <v>13.25</v>
      </c>
      <c r="O67" s="11">
        <v>1.0003099999999999E-3</v>
      </c>
      <c r="P67" s="11">
        <v>4.4162999999999998E-4</v>
      </c>
      <c r="Q67" s="11">
        <v>2.2309000000000001E-4</v>
      </c>
      <c r="R67" s="11">
        <v>1.3844000000000001E-4</v>
      </c>
      <c r="S67" s="11">
        <f t="shared" si="9"/>
        <v>4.5086749999999999E-4</v>
      </c>
      <c r="T67" s="11">
        <v>26</v>
      </c>
      <c r="U67" s="11">
        <v>7</v>
      </c>
      <c r="V67" s="11">
        <v>4</v>
      </c>
      <c r="W67" s="11">
        <v>2</v>
      </c>
      <c r="X67" s="11">
        <f t="shared" si="10"/>
        <v>9.75</v>
      </c>
    </row>
    <row r="68" spans="1:24" x14ac:dyDescent="0.2">
      <c r="A68" s="9" t="s">
        <v>137</v>
      </c>
      <c r="B68" s="9" t="s">
        <v>138</v>
      </c>
      <c r="C68" s="15">
        <f t="shared" si="11"/>
        <v>3.3114538273462477</v>
      </c>
      <c r="D68" s="9">
        <f t="shared" ref="D68:D95" si="12">TTEST(E68:H68,O68:R68,2,2)</f>
        <v>2.1330074572443046E-3</v>
      </c>
      <c r="E68" s="10">
        <v>8.9236000000000003E-4</v>
      </c>
      <c r="F68" s="10">
        <v>7.0832000000000002E-4</v>
      </c>
      <c r="G68" s="10">
        <v>4.5429999999999998E-4</v>
      </c>
      <c r="H68" s="10">
        <v>7.6214000000000002E-4</v>
      </c>
      <c r="I68" s="10">
        <f t="shared" ref="I68:I95" si="13">AVERAGEIF(E68:H68,"&lt;&gt;0")</f>
        <v>7.0428000000000005E-4</v>
      </c>
      <c r="J68" s="10">
        <v>9</v>
      </c>
      <c r="K68" s="10">
        <v>8</v>
      </c>
      <c r="L68" s="10">
        <v>3</v>
      </c>
      <c r="M68" s="10">
        <v>6</v>
      </c>
      <c r="N68" s="10">
        <f t="shared" ref="N68:N95" si="14">AVERAGE(J68:M68)</f>
        <v>6.5</v>
      </c>
      <c r="O68" s="11">
        <v>3.0168000000000003E-4</v>
      </c>
      <c r="P68" s="11">
        <v>1.2368000000000001E-4</v>
      </c>
      <c r="Q68" s="11">
        <v>0</v>
      </c>
      <c r="R68" s="11">
        <v>0</v>
      </c>
      <c r="S68" s="11">
        <f t="shared" ref="S68:S95" si="15">AVERAGEIF(O68:R68,"&lt;&gt;0")</f>
        <v>2.1268000000000003E-4</v>
      </c>
      <c r="T68" s="11">
        <v>8</v>
      </c>
      <c r="U68" s="11">
        <v>2</v>
      </c>
      <c r="V68" s="11">
        <v>0</v>
      </c>
      <c r="W68" s="11">
        <v>0</v>
      </c>
      <c r="X68" s="11">
        <f t="shared" ref="X68:X95" si="16">AVERAGE(T68:W68)</f>
        <v>2.5</v>
      </c>
    </row>
    <row r="69" spans="1:24" x14ac:dyDescent="0.2">
      <c r="A69" s="9" t="s">
        <v>393</v>
      </c>
      <c r="B69" s="9" t="s">
        <v>394</v>
      </c>
      <c r="C69" s="15">
        <f t="shared" si="11"/>
        <v>3.2914268844715604</v>
      </c>
      <c r="D69" s="9">
        <f t="shared" si="12"/>
        <v>1.0609428171583818E-3</v>
      </c>
      <c r="E69" s="10">
        <v>1.6396900000000001E-3</v>
      </c>
      <c r="F69" s="10">
        <v>1.7896100000000001E-3</v>
      </c>
      <c r="G69" s="10">
        <v>2.3651499999999999E-3</v>
      </c>
      <c r="H69" s="10">
        <v>2.5674199999999999E-3</v>
      </c>
      <c r="I69" s="10">
        <f t="shared" si="13"/>
        <v>2.0904675000000001E-3</v>
      </c>
      <c r="J69" s="10">
        <v>18</v>
      </c>
      <c r="K69" s="10">
        <v>22</v>
      </c>
      <c r="L69" s="10">
        <v>17</v>
      </c>
      <c r="M69" s="10">
        <v>22</v>
      </c>
      <c r="N69" s="10">
        <f t="shared" si="14"/>
        <v>19.75</v>
      </c>
      <c r="O69" s="11">
        <v>6.9291000000000003E-4</v>
      </c>
      <c r="P69" s="11">
        <v>9.0901000000000003E-4</v>
      </c>
      <c r="Q69" s="11">
        <v>5.0224000000000004E-4</v>
      </c>
      <c r="R69" s="11">
        <v>4.3634000000000001E-4</v>
      </c>
      <c r="S69" s="11">
        <f t="shared" si="15"/>
        <v>6.3512500000000006E-4</v>
      </c>
      <c r="T69" s="11">
        <v>20</v>
      </c>
      <c r="U69" s="11">
        <v>16</v>
      </c>
      <c r="V69" s="11">
        <v>10</v>
      </c>
      <c r="W69" s="11">
        <v>7</v>
      </c>
      <c r="X69" s="11">
        <f t="shared" si="16"/>
        <v>13.25</v>
      </c>
    </row>
    <row r="70" spans="1:24" x14ac:dyDescent="0.2">
      <c r="A70" s="9" t="s">
        <v>894</v>
      </c>
      <c r="B70" s="9" t="s">
        <v>895</v>
      </c>
      <c r="C70" s="15">
        <f t="shared" si="11"/>
        <v>3.2865200780494201</v>
      </c>
      <c r="D70" s="9">
        <f t="shared" si="12"/>
        <v>1.1666897089922806E-2</v>
      </c>
      <c r="E70" s="10">
        <v>3.6089999999999999E-4</v>
      </c>
      <c r="F70" s="10">
        <v>5.1564999999999998E-4</v>
      </c>
      <c r="G70" s="10">
        <v>7.5790999999999999E-4</v>
      </c>
      <c r="H70" s="10">
        <v>3.6989E-4</v>
      </c>
      <c r="I70" s="10">
        <f t="shared" si="13"/>
        <v>5.0108749999999995E-4</v>
      </c>
      <c r="J70" s="10">
        <v>5</v>
      </c>
      <c r="K70" s="10">
        <v>8</v>
      </c>
      <c r="L70" s="10">
        <v>6.875</v>
      </c>
      <c r="M70" s="10">
        <v>4</v>
      </c>
      <c r="N70" s="10">
        <f t="shared" si="14"/>
        <v>5.96875</v>
      </c>
      <c r="O70" s="11">
        <v>1.3726E-4</v>
      </c>
      <c r="P70" s="11">
        <v>1.3505E-4</v>
      </c>
      <c r="Q70" s="11">
        <v>2.3877999999999999E-4</v>
      </c>
      <c r="R70" s="11">
        <v>9.878E-5</v>
      </c>
      <c r="S70" s="11">
        <f t="shared" si="15"/>
        <v>1.524675E-4</v>
      </c>
      <c r="T70" s="11">
        <v>5</v>
      </c>
      <c r="U70" s="11">
        <v>3</v>
      </c>
      <c r="V70" s="11">
        <v>6</v>
      </c>
      <c r="W70" s="11">
        <v>2</v>
      </c>
      <c r="X70" s="11">
        <f t="shared" si="16"/>
        <v>4</v>
      </c>
    </row>
    <row r="71" spans="1:24" x14ac:dyDescent="0.2">
      <c r="A71" s="9" t="s">
        <v>261</v>
      </c>
      <c r="B71" s="9" t="s">
        <v>262</v>
      </c>
      <c r="C71" s="15">
        <f t="shared" si="11"/>
        <v>3.2822191164552361</v>
      </c>
      <c r="D71" s="9">
        <f t="shared" si="12"/>
        <v>3.5516172389774142E-3</v>
      </c>
      <c r="E71" s="10">
        <v>8.4345000000000004E-4</v>
      </c>
      <c r="F71" s="10">
        <v>7.5319000000000004E-4</v>
      </c>
      <c r="G71" s="10">
        <v>6.4409999999999999E-4</v>
      </c>
      <c r="H71" s="10">
        <v>4.0520999999999998E-4</v>
      </c>
      <c r="I71" s="10">
        <f t="shared" si="13"/>
        <v>6.6148750000000005E-4</v>
      </c>
      <c r="J71" s="10">
        <v>8</v>
      </c>
      <c r="K71" s="10">
        <v>8</v>
      </c>
      <c r="L71" s="10">
        <v>4</v>
      </c>
      <c r="M71" s="10">
        <v>3</v>
      </c>
      <c r="N71" s="10">
        <f t="shared" si="14"/>
        <v>5.75</v>
      </c>
      <c r="O71" s="11">
        <v>2.4059E-4</v>
      </c>
      <c r="P71" s="11">
        <v>1.3150999999999999E-4</v>
      </c>
      <c r="Q71" s="11">
        <v>2.3251000000000001E-4</v>
      </c>
      <c r="R71" s="11">
        <v>0</v>
      </c>
      <c r="S71" s="11">
        <f t="shared" si="15"/>
        <v>2.0153666666666666E-4</v>
      </c>
      <c r="T71" s="11">
        <v>6</v>
      </c>
      <c r="U71" s="11">
        <v>2</v>
      </c>
      <c r="V71" s="11">
        <v>4</v>
      </c>
      <c r="W71" s="11">
        <v>0</v>
      </c>
      <c r="X71" s="11">
        <f t="shared" si="16"/>
        <v>3</v>
      </c>
    </row>
    <row r="72" spans="1:24" x14ac:dyDescent="0.2">
      <c r="A72" s="9" t="s">
        <v>791</v>
      </c>
      <c r="B72" s="9" t="s">
        <v>792</v>
      </c>
      <c r="C72" s="15">
        <f t="shared" si="11"/>
        <v>3.2600728767279681</v>
      </c>
      <c r="D72" s="9">
        <f t="shared" si="12"/>
        <v>3.7354247896890694E-2</v>
      </c>
      <c r="E72" s="10">
        <v>4.3743999999999999E-4</v>
      </c>
      <c r="F72" s="10">
        <v>1.28349E-3</v>
      </c>
      <c r="G72" s="10">
        <v>1.1452999999999999E-3</v>
      </c>
      <c r="H72" s="10">
        <v>5.6039999999999996E-4</v>
      </c>
      <c r="I72" s="10">
        <f t="shared" si="13"/>
        <v>8.5665749999999999E-4</v>
      </c>
      <c r="J72" s="10">
        <v>7</v>
      </c>
      <c r="K72" s="10">
        <v>23</v>
      </c>
      <c r="L72" s="10">
        <v>12</v>
      </c>
      <c r="M72" s="10">
        <v>7</v>
      </c>
      <c r="N72" s="10">
        <f t="shared" si="14"/>
        <v>12.25</v>
      </c>
      <c r="O72" s="11">
        <v>4.5156999999999999E-4</v>
      </c>
      <c r="P72" s="11">
        <v>2.7282000000000001E-4</v>
      </c>
      <c r="Q72" s="11">
        <v>2.4117999999999999E-4</v>
      </c>
      <c r="R72" s="11">
        <v>8.5519999999999994E-5</v>
      </c>
      <c r="S72" s="11">
        <f t="shared" si="15"/>
        <v>2.6277249999999999E-4</v>
      </c>
      <c r="T72" s="11">
        <v>19</v>
      </c>
      <c r="U72" s="11">
        <v>7</v>
      </c>
      <c r="V72" s="11">
        <v>7</v>
      </c>
      <c r="W72" s="11">
        <v>2</v>
      </c>
      <c r="X72" s="11">
        <f t="shared" si="16"/>
        <v>8.75</v>
      </c>
    </row>
    <row r="73" spans="1:24" x14ac:dyDescent="0.2">
      <c r="A73" s="9" t="s">
        <v>185</v>
      </c>
      <c r="B73" s="9" t="s">
        <v>186</v>
      </c>
      <c r="C73" s="15">
        <f t="shared" si="11"/>
        <v>3.2501025454489167</v>
      </c>
      <c r="D73" s="9">
        <f t="shared" si="12"/>
        <v>4.6798017780078291E-3</v>
      </c>
      <c r="E73" s="10">
        <v>9.722E-4</v>
      </c>
      <c r="F73" s="10">
        <v>1.44695E-3</v>
      </c>
      <c r="G73" s="10">
        <v>7.4242000000000004E-4</v>
      </c>
      <c r="H73" s="10">
        <v>1.0379199999999999E-3</v>
      </c>
      <c r="I73" s="10">
        <f t="shared" si="13"/>
        <v>1.0498725E-3</v>
      </c>
      <c r="J73" s="10">
        <v>6</v>
      </c>
      <c r="K73" s="10">
        <v>10</v>
      </c>
      <c r="L73" s="10">
        <v>3</v>
      </c>
      <c r="M73" s="10">
        <v>5</v>
      </c>
      <c r="N73" s="10">
        <f t="shared" si="14"/>
        <v>6</v>
      </c>
      <c r="O73" s="11">
        <v>4.3137999999999998E-4</v>
      </c>
      <c r="P73" s="11">
        <v>3.0317000000000001E-4</v>
      </c>
      <c r="Q73" s="11">
        <v>4.4668000000000003E-4</v>
      </c>
      <c r="R73" s="11">
        <v>1.1088E-4</v>
      </c>
      <c r="S73" s="11">
        <f t="shared" si="15"/>
        <v>3.2302750000000004E-4</v>
      </c>
      <c r="T73" s="11">
        <v>7</v>
      </c>
      <c r="U73" s="11">
        <v>3</v>
      </c>
      <c r="V73" s="11">
        <v>5</v>
      </c>
      <c r="W73" s="11">
        <v>1</v>
      </c>
      <c r="X73" s="11">
        <f t="shared" si="16"/>
        <v>4</v>
      </c>
    </row>
    <row r="74" spans="1:24" x14ac:dyDescent="0.2">
      <c r="A74" s="9" t="s">
        <v>80</v>
      </c>
      <c r="B74" s="9" t="s">
        <v>81</v>
      </c>
      <c r="C74" s="15">
        <f t="shared" si="11"/>
        <v>3.231891653023538</v>
      </c>
      <c r="D74" s="9">
        <f t="shared" si="12"/>
        <v>7.3057636649184288E-4</v>
      </c>
      <c r="E74" s="10">
        <v>1.7324719999999998E-2</v>
      </c>
      <c r="F74" s="10">
        <v>1.483375E-2</v>
      </c>
      <c r="G74" s="10">
        <v>2.1946139999999999E-2</v>
      </c>
      <c r="H74" s="10">
        <v>1.749475E-2</v>
      </c>
      <c r="I74" s="10">
        <f t="shared" si="13"/>
        <v>1.789984E-2</v>
      </c>
      <c r="J74" s="10">
        <v>170</v>
      </c>
      <c r="K74" s="10">
        <v>163</v>
      </c>
      <c r="L74" s="10">
        <v>141</v>
      </c>
      <c r="M74" s="10">
        <v>134</v>
      </c>
      <c r="N74" s="10">
        <f t="shared" si="14"/>
        <v>152</v>
      </c>
      <c r="O74" s="11">
        <v>1.8992E-3</v>
      </c>
      <c r="P74" s="11">
        <v>7.8812900000000009E-3</v>
      </c>
      <c r="Q74" s="11">
        <v>6.23677E-3</v>
      </c>
      <c r="R74" s="11">
        <v>6.1367499999999998E-3</v>
      </c>
      <c r="S74" s="11">
        <f t="shared" si="15"/>
        <v>5.5385025000000004E-3</v>
      </c>
      <c r="T74" s="11">
        <v>49</v>
      </c>
      <c r="U74" s="11">
        <v>124</v>
      </c>
      <c r="V74" s="11">
        <v>111</v>
      </c>
      <c r="W74" s="11">
        <v>88</v>
      </c>
      <c r="X74" s="11">
        <f t="shared" si="16"/>
        <v>93</v>
      </c>
    </row>
    <row r="75" spans="1:24" x14ac:dyDescent="0.2">
      <c r="A75" s="9" t="s">
        <v>758</v>
      </c>
      <c r="B75" s="9" t="s">
        <v>759</v>
      </c>
      <c r="C75" s="15">
        <f t="shared" si="11"/>
        <v>3.2262410093149385</v>
      </c>
      <c r="D75" s="9">
        <f t="shared" si="12"/>
        <v>5.3145700829170545E-3</v>
      </c>
      <c r="E75" s="10">
        <v>6.5914999999999995E-4</v>
      </c>
      <c r="F75" s="10">
        <v>4.9050999999999999E-4</v>
      </c>
      <c r="G75" s="10">
        <v>3.3556999999999999E-4</v>
      </c>
      <c r="H75" s="10">
        <v>7.0370999999999997E-4</v>
      </c>
      <c r="I75" s="10">
        <f t="shared" si="13"/>
        <v>5.4723499999999987E-4</v>
      </c>
      <c r="J75" s="10">
        <v>6</v>
      </c>
      <c r="K75" s="10">
        <v>5</v>
      </c>
      <c r="L75" s="10">
        <v>2</v>
      </c>
      <c r="M75" s="10">
        <v>5</v>
      </c>
      <c r="N75" s="10">
        <f t="shared" si="14"/>
        <v>4.5</v>
      </c>
      <c r="O75" s="11">
        <v>2.5068999999999997E-4</v>
      </c>
      <c r="P75" s="11">
        <v>1.3703000000000001E-4</v>
      </c>
      <c r="Q75" s="11">
        <v>1.2114E-4</v>
      </c>
      <c r="R75" s="11">
        <v>0</v>
      </c>
      <c r="S75" s="11">
        <f t="shared" si="15"/>
        <v>1.6961999999999999E-4</v>
      </c>
      <c r="T75" s="11">
        <v>6</v>
      </c>
      <c r="U75" s="11">
        <v>2</v>
      </c>
      <c r="V75" s="11">
        <v>2</v>
      </c>
      <c r="W75" s="11">
        <v>0</v>
      </c>
      <c r="X75" s="11">
        <f t="shared" si="16"/>
        <v>2.5</v>
      </c>
    </row>
    <row r="76" spans="1:24" x14ac:dyDescent="0.2">
      <c r="A76" s="9" t="s">
        <v>636</v>
      </c>
      <c r="B76" s="9" t="s">
        <v>637</v>
      </c>
      <c r="C76" s="15">
        <f t="shared" si="11"/>
        <v>3.2218729676999782</v>
      </c>
      <c r="D76" s="9">
        <f t="shared" si="12"/>
        <v>4.8819255143729652E-2</v>
      </c>
      <c r="E76" s="10">
        <v>1.4171999999999999E-4</v>
      </c>
      <c r="F76" s="10">
        <v>7.593E-5</v>
      </c>
      <c r="G76" s="10">
        <v>4.3290000000000001E-5</v>
      </c>
      <c r="H76" s="10">
        <v>3.6310000000000003E-5</v>
      </c>
      <c r="I76" s="10">
        <f t="shared" si="13"/>
        <v>7.4312499999999997E-5</v>
      </c>
      <c r="J76" s="10">
        <v>5</v>
      </c>
      <c r="K76" s="10">
        <v>3</v>
      </c>
      <c r="L76" s="10">
        <v>1</v>
      </c>
      <c r="M76" s="10">
        <v>1</v>
      </c>
      <c r="N76" s="10">
        <f t="shared" si="14"/>
        <v>2.5</v>
      </c>
      <c r="O76" s="11">
        <v>1.078E-5</v>
      </c>
      <c r="P76" s="11">
        <v>3.5349999999999999E-5</v>
      </c>
      <c r="Q76" s="11">
        <v>0</v>
      </c>
      <c r="R76" s="11">
        <v>0</v>
      </c>
      <c r="S76" s="11">
        <f t="shared" si="15"/>
        <v>2.3065E-5</v>
      </c>
      <c r="T76" s="11">
        <v>1</v>
      </c>
      <c r="U76" s="11">
        <v>2</v>
      </c>
      <c r="V76" s="11">
        <v>0</v>
      </c>
      <c r="W76" s="11">
        <v>0</v>
      </c>
      <c r="X76" s="11">
        <f t="shared" si="16"/>
        <v>0.75</v>
      </c>
    </row>
    <row r="77" spans="1:24" x14ac:dyDescent="0.2">
      <c r="A77" s="9" t="s">
        <v>355</v>
      </c>
      <c r="B77" s="9" t="s">
        <v>356</v>
      </c>
      <c r="C77" s="15">
        <f t="shared" si="11"/>
        <v>3.2197393855157803</v>
      </c>
      <c r="D77" s="9">
        <f t="shared" si="12"/>
        <v>3.9790614285239133E-3</v>
      </c>
      <c r="E77" s="10">
        <v>2.1222799999999998E-3</v>
      </c>
      <c r="F77" s="10">
        <v>1.7836900000000001E-3</v>
      </c>
      <c r="G77" s="10">
        <v>1.9066700000000001E-3</v>
      </c>
      <c r="H77" s="10">
        <v>3.1986699999999998E-3</v>
      </c>
      <c r="I77" s="10">
        <f t="shared" si="13"/>
        <v>2.2528275E-3</v>
      </c>
      <c r="J77" s="10">
        <v>17</v>
      </c>
      <c r="K77" s="10">
        <v>16</v>
      </c>
      <c r="L77" s="10">
        <v>10</v>
      </c>
      <c r="M77" s="10">
        <v>20</v>
      </c>
      <c r="N77" s="10">
        <f t="shared" si="14"/>
        <v>15.75</v>
      </c>
      <c r="O77" s="11">
        <v>5.2227999999999997E-4</v>
      </c>
      <c r="P77" s="11">
        <v>7.0074000000000004E-4</v>
      </c>
      <c r="Q77" s="11">
        <v>5.5062999999999998E-4</v>
      </c>
      <c r="R77" s="11">
        <v>1.02512E-3</v>
      </c>
      <c r="S77" s="11">
        <f t="shared" si="15"/>
        <v>6.9969249999999998E-4</v>
      </c>
      <c r="T77" s="11">
        <v>11</v>
      </c>
      <c r="U77" s="11">
        <v>9</v>
      </c>
      <c r="V77" s="11">
        <v>8</v>
      </c>
      <c r="W77" s="11">
        <v>12</v>
      </c>
      <c r="X77" s="11">
        <f t="shared" si="16"/>
        <v>10</v>
      </c>
    </row>
    <row r="78" spans="1:24" x14ac:dyDescent="0.2">
      <c r="A78" s="9" t="s">
        <v>409</v>
      </c>
      <c r="B78" s="9" t="s">
        <v>414</v>
      </c>
      <c r="C78" s="15">
        <f t="shared" si="11"/>
        <v>3.2002606262695945</v>
      </c>
      <c r="D78" s="9">
        <f t="shared" si="12"/>
        <v>3.9079836222452452E-2</v>
      </c>
      <c r="E78" s="10">
        <v>3.2765000000000002E-4</v>
      </c>
      <c r="F78" s="10">
        <v>1.7211E-4</v>
      </c>
      <c r="G78" s="10">
        <v>8.831E-5</v>
      </c>
      <c r="H78" s="10">
        <v>2.4690999999999998E-4</v>
      </c>
      <c r="I78" s="10">
        <f t="shared" si="13"/>
        <v>2.0874499999999998E-4</v>
      </c>
      <c r="J78" s="10">
        <v>5.666666666666667</v>
      </c>
      <c r="K78" s="10">
        <v>3.3333333333333335</v>
      </c>
      <c r="L78" s="10">
        <v>1</v>
      </c>
      <c r="M78" s="10">
        <v>3.333333333333333</v>
      </c>
      <c r="N78" s="10">
        <f t="shared" si="14"/>
        <v>3.333333333333333</v>
      </c>
      <c r="O78" s="11">
        <v>1.1362E-4</v>
      </c>
      <c r="P78" s="11">
        <v>6.0099999999999997E-5</v>
      </c>
      <c r="Q78" s="11">
        <v>2.1250000000000002E-5</v>
      </c>
      <c r="R78" s="11">
        <v>6.5939999999999995E-5</v>
      </c>
      <c r="S78" s="11">
        <f t="shared" si="15"/>
        <v>6.5227499999999998E-5</v>
      </c>
      <c r="T78" s="11">
        <v>5.166666666666667</v>
      </c>
      <c r="U78" s="11">
        <v>1.6666666666666665</v>
      </c>
      <c r="V78" s="11">
        <v>0.66666666666666663</v>
      </c>
      <c r="W78" s="11">
        <v>1.6666666666666665</v>
      </c>
      <c r="X78" s="11">
        <f t="shared" si="16"/>
        <v>2.291666666666667</v>
      </c>
    </row>
    <row r="79" spans="1:24" x14ac:dyDescent="0.2">
      <c r="A79" s="9" t="s">
        <v>900</v>
      </c>
      <c r="B79" s="9" t="s">
        <v>901</v>
      </c>
      <c r="C79" s="15">
        <f t="shared" si="11"/>
        <v>3.1956474811516111</v>
      </c>
      <c r="D79" s="9">
        <f t="shared" si="12"/>
        <v>4.1920499996433826E-3</v>
      </c>
      <c r="E79" s="10">
        <v>1.05478E-3</v>
      </c>
      <c r="F79" s="10">
        <v>5.7963000000000003E-4</v>
      </c>
      <c r="G79" s="10">
        <v>1.11527E-3</v>
      </c>
      <c r="H79" s="10">
        <v>1.24734E-3</v>
      </c>
      <c r="I79" s="10">
        <f t="shared" si="13"/>
        <v>9.9925500000000011E-4</v>
      </c>
      <c r="J79" s="10">
        <v>13</v>
      </c>
      <c r="K79" s="10">
        <v>8</v>
      </c>
      <c r="L79" s="10">
        <v>9</v>
      </c>
      <c r="M79" s="10">
        <v>12</v>
      </c>
      <c r="N79" s="10">
        <f t="shared" si="14"/>
        <v>10.5</v>
      </c>
      <c r="O79" s="11">
        <v>2.7773000000000001E-4</v>
      </c>
      <c r="P79" s="11">
        <v>3.0362E-4</v>
      </c>
      <c r="Q79" s="11">
        <v>4.4734000000000001E-4</v>
      </c>
      <c r="R79" s="11">
        <v>2.2207999999999999E-4</v>
      </c>
      <c r="S79" s="11">
        <f t="shared" si="15"/>
        <v>3.126925E-4</v>
      </c>
      <c r="T79" s="11">
        <v>9</v>
      </c>
      <c r="U79" s="11">
        <v>6</v>
      </c>
      <c r="V79" s="11">
        <v>10</v>
      </c>
      <c r="W79" s="11">
        <v>4</v>
      </c>
      <c r="X79" s="11">
        <f t="shared" si="16"/>
        <v>7.25</v>
      </c>
    </row>
    <row r="80" spans="1:24" x14ac:dyDescent="0.2">
      <c r="A80" s="9" t="s">
        <v>78</v>
      </c>
      <c r="B80" s="9" t="s">
        <v>79</v>
      </c>
      <c r="C80" s="15">
        <f t="shared" si="11"/>
        <v>3.1784426281982889</v>
      </c>
      <c r="D80" s="9">
        <f t="shared" si="12"/>
        <v>5.6272441915899063E-4</v>
      </c>
      <c r="E80" s="10">
        <v>1.33826E-3</v>
      </c>
      <c r="F80" s="10">
        <v>1.03209E-3</v>
      </c>
      <c r="G80" s="10">
        <v>9.2904999999999995E-4</v>
      </c>
      <c r="H80" s="10">
        <v>1.16895E-3</v>
      </c>
      <c r="I80" s="10">
        <f t="shared" si="13"/>
        <v>1.1170875000000001E-3</v>
      </c>
      <c r="J80" s="10">
        <v>44</v>
      </c>
      <c r="K80" s="10">
        <v>38</v>
      </c>
      <c r="L80" s="10">
        <v>20</v>
      </c>
      <c r="M80" s="10">
        <v>30</v>
      </c>
      <c r="N80" s="10">
        <f t="shared" si="14"/>
        <v>33</v>
      </c>
      <c r="O80" s="11">
        <v>3.1232999999999999E-4</v>
      </c>
      <c r="P80" s="11">
        <v>1.7071999999999999E-4</v>
      </c>
      <c r="Q80" s="11">
        <v>4.0245999999999999E-4</v>
      </c>
      <c r="R80" s="11">
        <v>5.2032000000000001E-4</v>
      </c>
      <c r="S80" s="11">
        <f t="shared" si="15"/>
        <v>3.5145749999999996E-4</v>
      </c>
      <c r="T80" s="11">
        <v>27</v>
      </c>
      <c r="U80" s="11">
        <v>9</v>
      </c>
      <c r="V80" s="11">
        <v>24</v>
      </c>
      <c r="W80" s="11">
        <v>25</v>
      </c>
      <c r="X80" s="11">
        <f t="shared" si="16"/>
        <v>21.25</v>
      </c>
    </row>
    <row r="81" spans="1:24" x14ac:dyDescent="0.2">
      <c r="A81" s="9" t="s">
        <v>295</v>
      </c>
      <c r="B81" s="9" t="s">
        <v>296</v>
      </c>
      <c r="C81" s="15">
        <f t="shared" si="11"/>
        <v>3.1745815818655387</v>
      </c>
      <c r="D81" s="9">
        <f t="shared" si="12"/>
        <v>3.820709353235952E-3</v>
      </c>
      <c r="E81" s="10">
        <v>8.5293999999999995E-4</v>
      </c>
      <c r="F81" s="10">
        <v>1.06634E-3</v>
      </c>
      <c r="G81" s="10">
        <v>1.6934999999999999E-3</v>
      </c>
      <c r="H81" s="10">
        <v>1.3112499999999999E-3</v>
      </c>
      <c r="I81" s="10">
        <f t="shared" si="13"/>
        <v>1.2310074999999998E-3</v>
      </c>
      <c r="J81" s="10">
        <v>5</v>
      </c>
      <c r="K81" s="10">
        <v>7</v>
      </c>
      <c r="L81" s="10">
        <v>6.5</v>
      </c>
      <c r="M81" s="10">
        <v>6</v>
      </c>
      <c r="N81" s="10">
        <f t="shared" si="14"/>
        <v>6.125</v>
      </c>
      <c r="O81" s="11">
        <v>0</v>
      </c>
      <c r="P81" s="11">
        <v>4.2557000000000001E-4</v>
      </c>
      <c r="Q81" s="11">
        <v>3.2917999999999999E-4</v>
      </c>
      <c r="R81" s="11">
        <v>4.0855999999999998E-4</v>
      </c>
      <c r="S81" s="11">
        <f t="shared" si="15"/>
        <v>3.8776999999999995E-4</v>
      </c>
      <c r="T81" s="11">
        <v>0</v>
      </c>
      <c r="U81" s="11">
        <v>4</v>
      </c>
      <c r="V81" s="11">
        <v>3.5</v>
      </c>
      <c r="W81" s="11">
        <v>3.5</v>
      </c>
      <c r="X81" s="11">
        <f t="shared" si="16"/>
        <v>2.75</v>
      </c>
    </row>
    <row r="82" spans="1:24" x14ac:dyDescent="0.2">
      <c r="A82" s="9" t="s">
        <v>141</v>
      </c>
      <c r="B82" s="9" t="s">
        <v>142</v>
      </c>
      <c r="C82" s="15">
        <f t="shared" ref="C82:C95" si="17">I82/S82</f>
        <v>3.1628981095434763</v>
      </c>
      <c r="D82" s="9">
        <f t="shared" si="12"/>
        <v>1.0807325790436837E-2</v>
      </c>
      <c r="E82" s="10">
        <v>1.7020399999999999E-3</v>
      </c>
      <c r="F82" s="10">
        <v>1.6580799999999999E-3</v>
      </c>
      <c r="G82" s="10">
        <v>3.30847E-3</v>
      </c>
      <c r="H82" s="10">
        <v>2.9734100000000001E-3</v>
      </c>
      <c r="I82" s="10">
        <f t="shared" si="13"/>
        <v>2.4105000000000003E-3</v>
      </c>
      <c r="J82" s="10">
        <v>11</v>
      </c>
      <c r="K82" s="10">
        <v>12</v>
      </c>
      <c r="L82" s="10">
        <v>14</v>
      </c>
      <c r="M82" s="10">
        <v>15</v>
      </c>
      <c r="N82" s="10">
        <f t="shared" si="14"/>
        <v>13</v>
      </c>
      <c r="O82" s="11">
        <v>1.11812E-3</v>
      </c>
      <c r="P82" s="11">
        <v>8.6852000000000001E-4</v>
      </c>
      <c r="Q82" s="11">
        <v>4.2654999999999999E-4</v>
      </c>
      <c r="R82" s="11">
        <v>6.3528E-4</v>
      </c>
      <c r="S82" s="11">
        <f t="shared" si="15"/>
        <v>7.6211750000000004E-4</v>
      </c>
      <c r="T82" s="11">
        <v>19</v>
      </c>
      <c r="U82" s="11">
        <v>9</v>
      </c>
      <c r="V82" s="11">
        <v>5</v>
      </c>
      <c r="W82" s="11">
        <v>6</v>
      </c>
      <c r="X82" s="11">
        <f t="shared" si="16"/>
        <v>9.75</v>
      </c>
    </row>
    <row r="83" spans="1:24" x14ac:dyDescent="0.2">
      <c r="A83" s="9" t="s">
        <v>679</v>
      </c>
      <c r="B83" s="9" t="s">
        <v>680</v>
      </c>
      <c r="C83" s="15">
        <f t="shared" si="17"/>
        <v>3.1550535987748858</v>
      </c>
      <c r="D83" s="9">
        <f t="shared" si="12"/>
        <v>4.4072664946967842E-2</v>
      </c>
      <c r="E83" s="10">
        <v>1.9938000000000001E-4</v>
      </c>
      <c r="F83" s="10">
        <v>8.0119999999999996E-4</v>
      </c>
      <c r="G83" s="10">
        <v>4.5677000000000001E-4</v>
      </c>
      <c r="H83" s="10">
        <v>3.8314000000000002E-4</v>
      </c>
      <c r="I83" s="10">
        <f t="shared" si="13"/>
        <v>4.6012250000000005E-4</v>
      </c>
      <c r="J83" s="10">
        <v>2</v>
      </c>
      <c r="K83" s="10">
        <v>9</v>
      </c>
      <c r="L83" s="10">
        <v>3</v>
      </c>
      <c r="M83" s="10">
        <v>3</v>
      </c>
      <c r="N83" s="10">
        <f t="shared" si="14"/>
        <v>4.25</v>
      </c>
      <c r="O83" s="11">
        <v>2.6540999999999999E-4</v>
      </c>
      <c r="P83" s="11">
        <v>6.2169999999999996E-5</v>
      </c>
      <c r="Q83" s="11">
        <v>1.0993E-4</v>
      </c>
      <c r="R83" s="11">
        <v>0</v>
      </c>
      <c r="S83" s="11">
        <f t="shared" si="15"/>
        <v>1.4583666666666666E-4</v>
      </c>
      <c r="T83" s="11">
        <v>7</v>
      </c>
      <c r="U83" s="11">
        <v>1</v>
      </c>
      <c r="V83" s="11">
        <v>2</v>
      </c>
      <c r="W83" s="11">
        <v>0</v>
      </c>
      <c r="X83" s="11">
        <f t="shared" si="16"/>
        <v>2.5</v>
      </c>
    </row>
    <row r="84" spans="1:24" x14ac:dyDescent="0.2">
      <c r="A84" s="9" t="s">
        <v>401</v>
      </c>
      <c r="B84" s="9" t="s">
        <v>402</v>
      </c>
      <c r="C84" s="15">
        <f t="shared" si="17"/>
        <v>3.1286076741512652</v>
      </c>
      <c r="D84" s="9">
        <f t="shared" si="12"/>
        <v>1.3559402772298052E-3</v>
      </c>
      <c r="E84" s="10">
        <v>1.1885699999999999E-3</v>
      </c>
      <c r="F84" s="10">
        <v>1.0760100000000001E-3</v>
      </c>
      <c r="G84" s="10">
        <v>8.7166999999999995E-4</v>
      </c>
      <c r="H84" s="10">
        <v>1.4632099999999999E-3</v>
      </c>
      <c r="I84" s="10">
        <f t="shared" si="13"/>
        <v>1.1498649999999999E-3</v>
      </c>
      <c r="J84" s="10">
        <v>29.016666666666659</v>
      </c>
      <c r="K84" s="10">
        <v>29.416666666666664</v>
      </c>
      <c r="L84" s="10">
        <v>13.933333333333335</v>
      </c>
      <c r="M84" s="10">
        <v>27.883333333333329</v>
      </c>
      <c r="N84" s="10">
        <f t="shared" si="14"/>
        <v>25.062499999999996</v>
      </c>
      <c r="O84" s="11">
        <v>2.2432999999999999E-4</v>
      </c>
      <c r="P84" s="11">
        <v>4.8198000000000002E-4</v>
      </c>
      <c r="Q84" s="11">
        <v>2.9245999999999997E-4</v>
      </c>
      <c r="R84" s="11">
        <v>4.7135999999999999E-4</v>
      </c>
      <c r="S84" s="11">
        <f t="shared" si="15"/>
        <v>3.6753250000000001E-4</v>
      </c>
      <c r="T84" s="11">
        <v>14.399999999999999</v>
      </c>
      <c r="U84" s="11">
        <v>18.866666666666667</v>
      </c>
      <c r="V84" s="11">
        <v>12.95</v>
      </c>
      <c r="W84" s="11">
        <v>16.81666666666667</v>
      </c>
      <c r="X84" s="11">
        <f t="shared" si="16"/>
        <v>15.758333333333335</v>
      </c>
    </row>
    <row r="85" spans="1:24" x14ac:dyDescent="0.2">
      <c r="A85" s="9" t="s">
        <v>409</v>
      </c>
      <c r="B85" s="9" t="s">
        <v>415</v>
      </c>
      <c r="C85" s="15">
        <f t="shared" si="17"/>
        <v>3.1261797954423112</v>
      </c>
      <c r="D85" s="9">
        <f t="shared" si="12"/>
        <v>4.1817920615450165E-2</v>
      </c>
      <c r="E85" s="10">
        <v>3.2730999999999998E-4</v>
      </c>
      <c r="F85" s="10">
        <v>1.7192999999999999E-4</v>
      </c>
      <c r="G85" s="10">
        <v>8.8220000000000006E-5</v>
      </c>
      <c r="H85" s="10">
        <v>2.8364999999999998E-4</v>
      </c>
      <c r="I85" s="10">
        <f t="shared" si="13"/>
        <v>2.1777749999999998E-4</v>
      </c>
      <c r="J85" s="10">
        <v>5.666666666666667</v>
      </c>
      <c r="K85" s="10">
        <v>3.3333333333333335</v>
      </c>
      <c r="L85" s="10">
        <v>1</v>
      </c>
      <c r="M85" s="10">
        <v>3.833333333333333</v>
      </c>
      <c r="N85" s="10">
        <f t="shared" si="14"/>
        <v>3.458333333333333</v>
      </c>
      <c r="O85" s="11">
        <v>1.1349999999999999E-4</v>
      </c>
      <c r="P85" s="11">
        <v>7.805E-5</v>
      </c>
      <c r="Q85" s="11">
        <v>2.1229999999999998E-5</v>
      </c>
      <c r="R85" s="11">
        <v>6.5870000000000005E-5</v>
      </c>
      <c r="S85" s="11">
        <f t="shared" si="15"/>
        <v>6.9662499999999992E-5</v>
      </c>
      <c r="T85" s="11">
        <v>5.166666666666667</v>
      </c>
      <c r="U85" s="11">
        <v>2.1666666666666665</v>
      </c>
      <c r="V85" s="11">
        <v>0.66666666666666663</v>
      </c>
      <c r="W85" s="11">
        <v>1.6666666666666665</v>
      </c>
      <c r="X85" s="11">
        <f t="shared" si="16"/>
        <v>2.4166666666666665</v>
      </c>
    </row>
    <row r="86" spans="1:24" x14ac:dyDescent="0.2">
      <c r="A86" s="9" t="s">
        <v>277</v>
      </c>
      <c r="B86" s="9" t="s">
        <v>278</v>
      </c>
      <c r="C86" s="15">
        <f t="shared" si="17"/>
        <v>3.096066202926361</v>
      </c>
      <c r="D86" s="9">
        <f t="shared" si="12"/>
        <v>8.8134133542309267E-3</v>
      </c>
      <c r="E86" s="10">
        <v>3.5553000000000001E-4</v>
      </c>
      <c r="F86" s="10">
        <v>3.5717000000000002E-4</v>
      </c>
      <c r="G86" s="10">
        <v>4.0725000000000001E-4</v>
      </c>
      <c r="H86" s="10">
        <v>1.708E-4</v>
      </c>
      <c r="I86" s="10">
        <f t="shared" si="13"/>
        <v>3.226875E-4</v>
      </c>
      <c r="J86" s="10">
        <v>2.6666666666666665</v>
      </c>
      <c r="K86" s="10">
        <v>3</v>
      </c>
      <c r="L86" s="10">
        <v>2</v>
      </c>
      <c r="M86" s="10">
        <v>1</v>
      </c>
      <c r="N86" s="10">
        <f t="shared" si="14"/>
        <v>2.1666666666666665</v>
      </c>
      <c r="O86" s="11">
        <v>1.0141000000000001E-4</v>
      </c>
      <c r="P86" s="11">
        <v>8.3150000000000002E-5</v>
      </c>
      <c r="Q86" s="11">
        <v>1.7152000000000001E-4</v>
      </c>
      <c r="R86" s="11">
        <v>6.0819999999999997E-5</v>
      </c>
      <c r="S86" s="11">
        <f t="shared" si="15"/>
        <v>1.0422500000000001E-4</v>
      </c>
      <c r="T86" s="11">
        <v>2</v>
      </c>
      <c r="U86" s="11">
        <v>1</v>
      </c>
      <c r="V86" s="11">
        <v>2.333333333333333</v>
      </c>
      <c r="W86" s="11">
        <v>0.66666666666666663</v>
      </c>
      <c r="X86" s="11">
        <f t="shared" si="16"/>
        <v>1.5</v>
      </c>
    </row>
    <row r="87" spans="1:24" x14ac:dyDescent="0.2">
      <c r="A87" s="9" t="s">
        <v>277</v>
      </c>
      <c r="B87" s="9" t="s">
        <v>279</v>
      </c>
      <c r="C87" s="15">
        <f t="shared" si="17"/>
        <v>3.0960593628121362</v>
      </c>
      <c r="D87" s="9">
        <f t="shared" si="12"/>
        <v>8.8132029597989252E-3</v>
      </c>
      <c r="E87" s="10">
        <v>3.3672999999999998E-4</v>
      </c>
      <c r="F87" s="10">
        <v>3.3828999999999999E-4</v>
      </c>
      <c r="G87" s="10">
        <v>3.8571999999999999E-4</v>
      </c>
      <c r="H87" s="10">
        <v>1.6176999999999999E-4</v>
      </c>
      <c r="I87" s="10">
        <f t="shared" si="13"/>
        <v>3.056275E-4</v>
      </c>
      <c r="J87" s="10">
        <v>2.6666666666666665</v>
      </c>
      <c r="K87" s="10">
        <v>3</v>
      </c>
      <c r="L87" s="10">
        <v>2</v>
      </c>
      <c r="M87" s="10">
        <v>1</v>
      </c>
      <c r="N87" s="10">
        <f t="shared" si="14"/>
        <v>2.1666666666666665</v>
      </c>
      <c r="O87" s="11">
        <v>9.6050000000000004E-5</v>
      </c>
      <c r="P87" s="11">
        <v>7.8750000000000003E-5</v>
      </c>
      <c r="Q87" s="11">
        <v>1.6244999999999999E-4</v>
      </c>
      <c r="R87" s="11">
        <v>5.7609999999999999E-5</v>
      </c>
      <c r="S87" s="11">
        <f t="shared" si="15"/>
        <v>9.8714999999999993E-5</v>
      </c>
      <c r="T87" s="11">
        <v>2</v>
      </c>
      <c r="U87" s="11">
        <v>1</v>
      </c>
      <c r="V87" s="11">
        <v>2.333333333333333</v>
      </c>
      <c r="W87" s="11">
        <v>0.66666666666666663</v>
      </c>
      <c r="X87" s="11">
        <f t="shared" si="16"/>
        <v>1.5</v>
      </c>
    </row>
    <row r="88" spans="1:24" x14ac:dyDescent="0.2">
      <c r="A88" s="9" t="s">
        <v>277</v>
      </c>
      <c r="B88" s="9" t="s">
        <v>280</v>
      </c>
      <c r="C88" s="15">
        <f t="shared" si="17"/>
        <v>3.0960188834327385</v>
      </c>
      <c r="D88" s="9">
        <f t="shared" si="12"/>
        <v>8.8137641201711508E-3</v>
      </c>
      <c r="E88" s="10">
        <v>4.0464E-4</v>
      </c>
      <c r="F88" s="10">
        <v>4.0650000000000001E-4</v>
      </c>
      <c r="G88" s="10">
        <v>4.6349999999999999E-4</v>
      </c>
      <c r="H88" s="10">
        <v>1.9438999999999999E-4</v>
      </c>
      <c r="I88" s="10">
        <f t="shared" si="13"/>
        <v>3.6725750000000002E-4</v>
      </c>
      <c r="J88" s="10">
        <v>2.6666666666666665</v>
      </c>
      <c r="K88" s="10">
        <v>3</v>
      </c>
      <c r="L88" s="10">
        <v>2</v>
      </c>
      <c r="M88" s="10">
        <v>1</v>
      </c>
      <c r="N88" s="10">
        <f t="shared" si="14"/>
        <v>2.1666666666666665</v>
      </c>
      <c r="O88" s="11">
        <v>1.1542E-4</v>
      </c>
      <c r="P88" s="11">
        <v>9.4640000000000002E-5</v>
      </c>
      <c r="Q88" s="11">
        <v>1.9521E-4</v>
      </c>
      <c r="R88" s="11">
        <v>6.9220000000000005E-5</v>
      </c>
      <c r="S88" s="11">
        <f t="shared" si="15"/>
        <v>1.186225E-4</v>
      </c>
      <c r="T88" s="11">
        <v>2</v>
      </c>
      <c r="U88" s="11">
        <v>1</v>
      </c>
      <c r="V88" s="11">
        <v>2.333333333333333</v>
      </c>
      <c r="W88" s="11">
        <v>0.66666666666666663</v>
      </c>
      <c r="X88" s="11">
        <f t="shared" si="16"/>
        <v>1.5</v>
      </c>
    </row>
    <row r="89" spans="1:24" x14ac:dyDescent="0.2">
      <c r="A89" s="9" t="s">
        <v>107</v>
      </c>
      <c r="B89" s="9" t="s">
        <v>108</v>
      </c>
      <c r="C89" s="15">
        <f t="shared" si="17"/>
        <v>3.0556438146805149</v>
      </c>
      <c r="D89" s="9">
        <f t="shared" si="12"/>
        <v>4.218242784522026E-3</v>
      </c>
      <c r="E89" s="10">
        <v>2.105129E-2</v>
      </c>
      <c r="F89" s="10">
        <v>1.2936649999999999E-2</v>
      </c>
      <c r="G89" s="10">
        <v>1.186953E-2</v>
      </c>
      <c r="H89" s="10">
        <v>1.440279E-2</v>
      </c>
      <c r="I89" s="10">
        <f t="shared" si="13"/>
        <v>1.5065064999999999E-2</v>
      </c>
      <c r="J89" s="10">
        <v>279</v>
      </c>
      <c r="K89" s="10">
        <v>192</v>
      </c>
      <c r="L89" s="10">
        <v>103</v>
      </c>
      <c r="M89" s="10">
        <v>149</v>
      </c>
      <c r="N89" s="10">
        <f t="shared" si="14"/>
        <v>180.75</v>
      </c>
      <c r="O89" s="11">
        <v>2.1809500000000001E-3</v>
      </c>
      <c r="P89" s="11">
        <v>5.50578E-3</v>
      </c>
      <c r="Q89" s="11">
        <v>6.4064200000000003E-3</v>
      </c>
      <c r="R89" s="11">
        <v>5.6278200000000004E-3</v>
      </c>
      <c r="S89" s="11">
        <f t="shared" si="15"/>
        <v>4.9302425000000002E-3</v>
      </c>
      <c r="T89" s="11">
        <v>76</v>
      </c>
      <c r="U89" s="11">
        <v>117</v>
      </c>
      <c r="V89" s="11">
        <v>154</v>
      </c>
      <c r="W89" s="11">
        <v>109</v>
      </c>
      <c r="X89" s="11">
        <f t="shared" si="16"/>
        <v>114</v>
      </c>
    </row>
    <row r="90" spans="1:24" x14ac:dyDescent="0.2">
      <c r="A90" s="9" t="s">
        <v>1017</v>
      </c>
      <c r="B90" s="9" t="s">
        <v>1018</v>
      </c>
      <c r="C90" s="15">
        <f t="shared" si="17"/>
        <v>3.0483615602360508</v>
      </c>
      <c r="D90" s="9">
        <f t="shared" si="12"/>
        <v>1.1352634408461548E-2</v>
      </c>
      <c r="E90" s="10">
        <v>2.3969E-4</v>
      </c>
      <c r="F90" s="10">
        <v>1.7836999999999999E-4</v>
      </c>
      <c r="G90" s="10">
        <v>1.2203E-4</v>
      </c>
      <c r="H90" s="10">
        <v>3.0707E-4</v>
      </c>
      <c r="I90" s="10">
        <f t="shared" si="13"/>
        <v>2.1179E-4</v>
      </c>
      <c r="J90" s="10">
        <v>6</v>
      </c>
      <c r="K90" s="10">
        <v>5</v>
      </c>
      <c r="L90" s="10">
        <v>2</v>
      </c>
      <c r="M90" s="10">
        <v>6</v>
      </c>
      <c r="N90" s="10">
        <f t="shared" si="14"/>
        <v>4.75</v>
      </c>
      <c r="O90" s="11">
        <v>4.5580000000000001E-5</v>
      </c>
      <c r="P90" s="11">
        <v>7.4750000000000001E-5</v>
      </c>
      <c r="Q90" s="11">
        <v>8.81E-5</v>
      </c>
      <c r="R90" s="11">
        <v>0</v>
      </c>
      <c r="S90" s="11">
        <f t="shared" si="15"/>
        <v>6.9476666666666665E-5</v>
      </c>
      <c r="T90" s="11">
        <v>3</v>
      </c>
      <c r="U90" s="11">
        <v>3</v>
      </c>
      <c r="V90" s="11">
        <v>4</v>
      </c>
      <c r="W90" s="11">
        <v>0</v>
      </c>
      <c r="X90" s="11">
        <f t="shared" si="16"/>
        <v>2.5</v>
      </c>
    </row>
    <row r="91" spans="1:24" x14ac:dyDescent="0.2">
      <c r="A91" s="9" t="s">
        <v>842</v>
      </c>
      <c r="B91" s="9" t="s">
        <v>843</v>
      </c>
      <c r="C91" s="15">
        <f t="shared" si="17"/>
        <v>3.046328049175024</v>
      </c>
      <c r="D91" s="9">
        <f t="shared" si="12"/>
        <v>4.2087762412713295E-2</v>
      </c>
      <c r="E91" s="10">
        <v>1.5807099999999999E-3</v>
      </c>
      <c r="F91" s="10">
        <v>1.7644399999999999E-3</v>
      </c>
      <c r="G91" s="10">
        <v>6.0355000000000001E-4</v>
      </c>
      <c r="H91" s="10">
        <v>7.5940000000000003E-4</v>
      </c>
      <c r="I91" s="10">
        <f t="shared" si="13"/>
        <v>1.1770249999999999E-3</v>
      </c>
      <c r="J91" s="10">
        <v>8</v>
      </c>
      <c r="K91" s="10">
        <v>10</v>
      </c>
      <c r="L91" s="10">
        <v>2</v>
      </c>
      <c r="M91" s="10">
        <v>3</v>
      </c>
      <c r="N91" s="10">
        <f t="shared" si="14"/>
        <v>5.75</v>
      </c>
      <c r="O91" s="11">
        <v>5.2603999999999997E-4</v>
      </c>
      <c r="P91" s="11">
        <v>3.6968999999999999E-4</v>
      </c>
      <c r="Q91" s="11">
        <v>1.0894E-4</v>
      </c>
      <c r="R91" s="11">
        <v>5.4082999999999996E-4</v>
      </c>
      <c r="S91" s="11">
        <f t="shared" si="15"/>
        <v>3.86375E-4</v>
      </c>
      <c r="T91" s="11">
        <v>7</v>
      </c>
      <c r="U91" s="11">
        <v>3</v>
      </c>
      <c r="V91" s="11">
        <v>1</v>
      </c>
      <c r="W91" s="11">
        <v>4</v>
      </c>
      <c r="X91" s="11">
        <f t="shared" si="16"/>
        <v>3.75</v>
      </c>
    </row>
    <row r="92" spans="1:24" x14ac:dyDescent="0.2">
      <c r="A92" s="9" t="s">
        <v>86</v>
      </c>
      <c r="B92" s="9" t="s">
        <v>109</v>
      </c>
      <c r="C92" s="15">
        <f t="shared" si="17"/>
        <v>3.0317793502969863</v>
      </c>
      <c r="D92" s="9">
        <f t="shared" si="12"/>
        <v>4.3030199337395136E-3</v>
      </c>
      <c r="E92" s="10">
        <v>2.7775999999999999E-3</v>
      </c>
      <c r="F92" s="10">
        <v>2.5060899999999999E-3</v>
      </c>
      <c r="G92" s="10">
        <v>4.50623E-3</v>
      </c>
      <c r="H92" s="10">
        <v>3.44028E-3</v>
      </c>
      <c r="I92" s="10">
        <f t="shared" si="13"/>
        <v>3.3075500000000002E-3</v>
      </c>
      <c r="J92" s="10">
        <v>120.5</v>
      </c>
      <c r="K92" s="10">
        <v>121.75</v>
      </c>
      <c r="L92" s="10">
        <v>128</v>
      </c>
      <c r="M92" s="10">
        <v>116.5</v>
      </c>
      <c r="N92" s="10">
        <f t="shared" si="14"/>
        <v>121.6875</v>
      </c>
      <c r="O92" s="11">
        <v>5.3916000000000001E-4</v>
      </c>
      <c r="P92" s="11">
        <v>1.5669900000000001E-3</v>
      </c>
      <c r="Q92" s="11">
        <v>1.2994700000000001E-3</v>
      </c>
      <c r="R92" s="11">
        <v>9.5821999999999997E-4</v>
      </c>
      <c r="S92" s="11">
        <f t="shared" si="15"/>
        <v>1.09096E-3</v>
      </c>
      <c r="T92" s="11">
        <v>61.5</v>
      </c>
      <c r="U92" s="11">
        <v>109</v>
      </c>
      <c r="V92" s="11">
        <v>102.25</v>
      </c>
      <c r="W92" s="11">
        <v>60.75</v>
      </c>
      <c r="X92" s="11">
        <f t="shared" si="16"/>
        <v>83.375</v>
      </c>
    </row>
    <row r="93" spans="1:24" x14ac:dyDescent="0.2">
      <c r="A93" s="9" t="s">
        <v>86</v>
      </c>
      <c r="B93" s="9" t="s">
        <v>87</v>
      </c>
      <c r="C93" s="15">
        <f t="shared" si="17"/>
        <v>3.0317754310607379</v>
      </c>
      <c r="D93" s="9">
        <f t="shared" si="12"/>
        <v>4.3030506943444831E-3</v>
      </c>
      <c r="E93" s="10">
        <v>2.8213999999999999E-3</v>
      </c>
      <c r="F93" s="10">
        <v>2.5456200000000002E-3</v>
      </c>
      <c r="G93" s="10">
        <v>4.5773000000000003E-3</v>
      </c>
      <c r="H93" s="10">
        <v>3.49454E-3</v>
      </c>
      <c r="I93" s="10">
        <f t="shared" si="13"/>
        <v>3.3597150000000001E-3</v>
      </c>
      <c r="J93" s="10">
        <v>120.5</v>
      </c>
      <c r="K93" s="10">
        <v>121.75</v>
      </c>
      <c r="L93" s="10">
        <v>128</v>
      </c>
      <c r="M93" s="10">
        <v>116.5</v>
      </c>
      <c r="N93" s="10">
        <f t="shared" si="14"/>
        <v>121.6875</v>
      </c>
      <c r="O93" s="11">
        <v>5.4766000000000005E-4</v>
      </c>
      <c r="P93" s="11">
        <v>1.5917100000000001E-3</v>
      </c>
      <c r="Q93" s="11">
        <v>1.31996E-3</v>
      </c>
      <c r="R93" s="11">
        <v>9.7333999999999995E-4</v>
      </c>
      <c r="S93" s="11">
        <f t="shared" si="15"/>
        <v>1.1081674999999999E-3</v>
      </c>
      <c r="T93" s="11">
        <v>61.5</v>
      </c>
      <c r="U93" s="11">
        <v>109</v>
      </c>
      <c r="V93" s="11">
        <v>102.25</v>
      </c>
      <c r="W93" s="11">
        <v>60.75</v>
      </c>
      <c r="X93" s="11">
        <f t="shared" si="16"/>
        <v>83.375</v>
      </c>
    </row>
    <row r="94" spans="1:24" x14ac:dyDescent="0.2">
      <c r="A94" s="9" t="s">
        <v>168</v>
      </c>
      <c r="B94" s="9" t="s">
        <v>169</v>
      </c>
      <c r="C94" s="15">
        <f t="shared" si="17"/>
        <v>3.0200969213226911</v>
      </c>
      <c r="D94" s="9">
        <f t="shared" si="12"/>
        <v>2.5869598572908905E-2</v>
      </c>
      <c r="E94" s="10">
        <v>6.0699999999999998E-5</v>
      </c>
      <c r="F94" s="10">
        <v>8.6719999999999996E-5</v>
      </c>
      <c r="G94" s="10">
        <v>4.3260000000000003E-5</v>
      </c>
      <c r="H94" s="10">
        <v>2.1209999999999999E-5</v>
      </c>
      <c r="I94" s="10">
        <f t="shared" si="13"/>
        <v>5.2972499999999995E-5</v>
      </c>
      <c r="J94" s="10">
        <v>5</v>
      </c>
      <c r="K94" s="10">
        <v>8</v>
      </c>
      <c r="L94" s="10">
        <v>2.3333333333333335</v>
      </c>
      <c r="M94" s="10">
        <v>1.3636363636363638</v>
      </c>
      <c r="N94" s="10">
        <f t="shared" si="14"/>
        <v>4.1742424242424248</v>
      </c>
      <c r="O94" s="11">
        <v>2.457E-5</v>
      </c>
      <c r="P94" s="11">
        <v>0</v>
      </c>
      <c r="Q94" s="11">
        <v>0</v>
      </c>
      <c r="R94" s="11">
        <v>1.0509999999999999E-5</v>
      </c>
      <c r="S94" s="11">
        <f t="shared" si="15"/>
        <v>1.7539999999999998E-5</v>
      </c>
      <c r="T94" s="11">
        <v>5.32258064516129</v>
      </c>
      <c r="U94" s="11">
        <v>0</v>
      </c>
      <c r="V94" s="11">
        <v>0</v>
      </c>
      <c r="W94" s="11">
        <v>1.2647058823529411</v>
      </c>
      <c r="X94" s="11">
        <f t="shared" si="16"/>
        <v>1.6468216318785578</v>
      </c>
    </row>
    <row r="95" spans="1:24" x14ac:dyDescent="0.2">
      <c r="A95" s="9" t="s">
        <v>960</v>
      </c>
      <c r="B95" s="9" t="s">
        <v>961</v>
      </c>
      <c r="C95" s="15">
        <f t="shared" si="17"/>
        <v>3.0053323326118835</v>
      </c>
      <c r="D95" s="9">
        <f t="shared" si="12"/>
        <v>7.4718122979658998E-3</v>
      </c>
      <c r="E95" s="10">
        <v>7.5829999999999995E-4</v>
      </c>
      <c r="F95" s="10">
        <v>1.0157300000000001E-3</v>
      </c>
      <c r="G95" s="10">
        <v>9.41E-4</v>
      </c>
      <c r="H95" s="10">
        <v>7.2860000000000004E-4</v>
      </c>
      <c r="I95" s="10">
        <f t="shared" si="13"/>
        <v>8.6090750000000012E-4</v>
      </c>
      <c r="J95" s="10">
        <v>16</v>
      </c>
      <c r="K95" s="10">
        <v>24</v>
      </c>
      <c r="L95" s="10">
        <v>13</v>
      </c>
      <c r="M95" s="10">
        <v>12</v>
      </c>
      <c r="N95" s="10">
        <f t="shared" si="14"/>
        <v>16.25</v>
      </c>
      <c r="O95" s="11">
        <v>7.2100000000000004E-5</v>
      </c>
      <c r="P95" s="11">
        <v>6.5028000000000004E-4</v>
      </c>
      <c r="Q95" s="11">
        <v>2.6130000000000001E-4</v>
      </c>
      <c r="R95" s="11">
        <v>1.6216000000000001E-4</v>
      </c>
      <c r="S95" s="11">
        <f t="shared" si="15"/>
        <v>2.8645999999999999E-4</v>
      </c>
      <c r="T95" s="11">
        <v>4</v>
      </c>
      <c r="U95" s="11">
        <v>22</v>
      </c>
      <c r="V95" s="11">
        <v>10</v>
      </c>
      <c r="W95" s="11">
        <v>5</v>
      </c>
      <c r="X95" s="11">
        <f t="shared" si="16"/>
        <v>10.25</v>
      </c>
    </row>
    <row r="96" spans="1:24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</row>
    <row r="97" spans="1:24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</row>
    <row r="98" spans="1:24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</row>
    <row r="99" spans="1:24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</row>
    <row r="100" spans="1:24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</row>
    <row r="101" spans="1:24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</row>
    <row r="102" spans="1:24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</row>
    <row r="103" spans="1:24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</row>
    <row r="104" spans="1:24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</row>
    <row r="105" spans="1:24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</row>
    <row r="106" spans="1:24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</row>
    <row r="107" spans="1:24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</row>
    <row r="108" spans="1:24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</row>
    <row r="109" spans="1:24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</row>
    <row r="110" spans="1:24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</row>
    <row r="111" spans="1:24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</row>
    <row r="112" spans="1:24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</row>
    <row r="113" spans="1:24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</row>
    <row r="114" spans="1:24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</row>
    <row r="115" spans="1:24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</row>
    <row r="116" spans="1:24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</row>
    <row r="117" spans="1:24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</row>
    <row r="118" spans="1:24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</row>
    <row r="119" spans="1:24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</row>
    <row r="120" spans="1:24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</row>
    <row r="121" spans="1:24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</row>
    <row r="122" spans="1:24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</row>
    <row r="123" spans="1:24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</row>
    <row r="124" spans="1:24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</row>
    <row r="125" spans="1:24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</row>
    <row r="126" spans="1:24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</row>
    <row r="127" spans="1:24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</row>
    <row r="128" spans="1:24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</row>
    <row r="129" spans="1:24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</row>
    <row r="130" spans="1:24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</row>
    <row r="131" spans="1:24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</row>
    <row r="132" spans="1:24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</row>
    <row r="133" spans="1:24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</row>
    <row r="134" spans="1:24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</row>
    <row r="135" spans="1:24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</row>
    <row r="136" spans="1:24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</row>
    <row r="137" spans="1:24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</row>
    <row r="138" spans="1:24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</row>
    <row r="139" spans="1:24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</row>
    <row r="140" spans="1:24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</row>
    <row r="141" spans="1:24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</row>
    <row r="142" spans="1:24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</row>
    <row r="143" spans="1:24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</row>
    <row r="144" spans="1:24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</row>
    <row r="145" spans="1:24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</row>
    <row r="146" spans="1:24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</row>
    <row r="147" spans="1:24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</row>
    <row r="148" spans="1:24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</row>
    <row r="149" spans="1:24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</row>
    <row r="150" spans="1:24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</row>
    <row r="151" spans="1:24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</row>
    <row r="152" spans="1:24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</row>
    <row r="153" spans="1:24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</row>
    <row r="154" spans="1:24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</row>
    <row r="155" spans="1:24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</row>
    <row r="156" spans="1:24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</row>
    <row r="157" spans="1:24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</row>
    <row r="158" spans="1:24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</row>
    <row r="159" spans="1:24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</row>
    <row r="160" spans="1:24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</row>
    <row r="161" spans="1:24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</row>
    <row r="162" spans="1:24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</row>
    <row r="163" spans="1:24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</row>
    <row r="164" spans="1:24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</row>
    <row r="165" spans="1:24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</row>
    <row r="166" spans="1:24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</row>
    <row r="167" spans="1:24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</row>
    <row r="168" spans="1:24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</row>
    <row r="169" spans="1:24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</row>
    <row r="170" spans="1:24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</row>
    <row r="171" spans="1:24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</row>
    <row r="172" spans="1:24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</row>
    <row r="173" spans="1:24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</row>
    <row r="174" spans="1:24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</row>
    <row r="175" spans="1:24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</row>
    <row r="176" spans="1:24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</row>
    <row r="177" spans="1:24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</row>
    <row r="178" spans="1:24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</row>
    <row r="179" spans="1:24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</row>
    <row r="180" spans="1:24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</row>
    <row r="181" spans="1:24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</row>
    <row r="182" spans="1:24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</row>
    <row r="183" spans="1:24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</row>
    <row r="184" spans="1:24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</row>
    <row r="185" spans="1:24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</row>
    <row r="186" spans="1:24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</row>
    <row r="187" spans="1:24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</row>
    <row r="188" spans="1:24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</row>
    <row r="189" spans="1:24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</row>
    <row r="190" spans="1:24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</row>
    <row r="191" spans="1:24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</row>
    <row r="192" spans="1:24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</row>
    <row r="193" spans="1:24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</row>
    <row r="194" spans="1:24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</row>
    <row r="195" spans="1:24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</row>
    <row r="196" spans="1:24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</row>
    <row r="197" spans="1:24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</row>
    <row r="198" spans="1:24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</row>
    <row r="199" spans="1:24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</row>
    <row r="200" spans="1:24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</row>
    <row r="201" spans="1:24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</row>
    <row r="202" spans="1:24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</row>
    <row r="203" spans="1:24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</row>
    <row r="204" spans="1:24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</row>
    <row r="205" spans="1:24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</row>
    <row r="206" spans="1:24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</row>
    <row r="207" spans="1:24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</row>
    <row r="208" spans="1:24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</row>
    <row r="209" spans="1:24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</row>
    <row r="210" spans="1:24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</row>
    <row r="211" spans="1:24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</row>
    <row r="212" spans="1:24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</row>
    <row r="213" spans="1:24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</row>
    <row r="214" spans="1:24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</row>
    <row r="215" spans="1:24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</row>
    <row r="216" spans="1:24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</row>
    <row r="217" spans="1:24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</row>
    <row r="218" spans="1:24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</row>
    <row r="219" spans="1:24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</row>
    <row r="220" spans="1:24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</row>
    <row r="221" spans="1:24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</row>
    <row r="222" spans="1:24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</row>
    <row r="223" spans="1:24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</row>
    <row r="224" spans="1:24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</row>
    <row r="225" spans="1:24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</row>
    <row r="226" spans="1:24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</row>
    <row r="227" spans="1:24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</row>
    <row r="228" spans="1:24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</row>
    <row r="229" spans="1:24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</row>
    <row r="230" spans="1:24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</row>
    <row r="231" spans="1:24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</row>
    <row r="232" spans="1:24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</row>
    <row r="233" spans="1:24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</row>
    <row r="234" spans="1:24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</row>
    <row r="235" spans="1:24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</row>
    <row r="236" spans="1:24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</row>
    <row r="237" spans="1:24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</row>
    <row r="238" spans="1:24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</row>
    <row r="239" spans="1:24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</row>
    <row r="240" spans="1:24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</row>
    <row r="241" spans="1:24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</row>
    <row r="242" spans="1:24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</row>
    <row r="243" spans="1:24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</row>
    <row r="244" spans="1:24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</row>
    <row r="245" spans="1:24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</row>
    <row r="246" spans="1:24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</row>
    <row r="247" spans="1:24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</row>
    <row r="248" spans="1:24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</row>
    <row r="249" spans="1:24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</row>
    <row r="250" spans="1:24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</row>
    <row r="251" spans="1:24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</row>
    <row r="252" spans="1:24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</row>
    <row r="253" spans="1:24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</row>
    <row r="254" spans="1:24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</row>
    <row r="255" spans="1:24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</row>
    <row r="256" spans="1:24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</row>
    <row r="257" spans="1:24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</row>
    <row r="258" spans="1:24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</row>
    <row r="259" spans="1:24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</row>
    <row r="260" spans="1:24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</row>
    <row r="261" spans="1:24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</row>
    <row r="262" spans="1:24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</row>
    <row r="263" spans="1:24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</row>
    <row r="264" spans="1: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</row>
    <row r="265" spans="1:24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</row>
    <row r="266" spans="1:24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</row>
    <row r="267" spans="1:24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</row>
    <row r="268" spans="1:24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</row>
    <row r="269" spans="1:24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</row>
    <row r="270" spans="1:24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</row>
    <row r="271" spans="1:24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</row>
    <row r="272" spans="1:24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</row>
    <row r="273" spans="1:24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</row>
    <row r="274" spans="1:24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</row>
    <row r="275" spans="1:24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</row>
    <row r="277" spans="1:24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</row>
    <row r="278" spans="1:24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</row>
    <row r="279" spans="1:24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</row>
    <row r="280" spans="1:24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</row>
    <row r="281" spans="1:24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</row>
    <row r="282" spans="1:24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</row>
    <row r="283" spans="1:24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</row>
    <row r="284" spans="1:24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</row>
    <row r="285" spans="1:24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</row>
    <row r="286" spans="1:24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</row>
    <row r="287" spans="1:24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</row>
    <row r="288" spans="1:24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</row>
    <row r="289" spans="1:24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</row>
    <row r="290" spans="1:24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</row>
    <row r="291" spans="1:24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</row>
    <row r="292" spans="1:24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</row>
    <row r="293" spans="1:24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</row>
    <row r="294" spans="1:24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</row>
    <row r="295" spans="1:24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</row>
    <row r="296" spans="1:24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</row>
    <row r="297" spans="1:24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</row>
    <row r="298" spans="1:24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</row>
    <row r="299" spans="1:24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</row>
    <row r="301" spans="1:24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</row>
    <row r="302" spans="1:24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</row>
    <row r="303" spans="1:24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</row>
    <row r="304" spans="1:24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</row>
    <row r="305" spans="1:24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</row>
    <row r="306" spans="1:24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</row>
    <row r="307" spans="1:24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</row>
    <row r="308" spans="1:24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</row>
    <row r="309" spans="1:24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</row>
    <row r="310" spans="1:24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</row>
    <row r="311" spans="1:24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</row>
    <row r="312" spans="1:24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</row>
    <row r="313" spans="1:24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</row>
    <row r="314" spans="1:24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</row>
    <row r="315" spans="1:24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</row>
    <row r="316" spans="1:24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</row>
    <row r="317" spans="1:24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</row>
    <row r="318" spans="1:24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</row>
    <row r="319" spans="1:24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</row>
    <row r="320" spans="1:24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</row>
    <row r="321" spans="1:24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</row>
    <row r="322" spans="1:24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</row>
    <row r="323" spans="1:24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</row>
    <row r="324" spans="1:24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</row>
    <row r="326" spans="1:24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</row>
    <row r="327" spans="1:24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</row>
    <row r="328" spans="1:24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</row>
    <row r="329" spans="1:24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</row>
    <row r="330" spans="1:24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</row>
    <row r="331" spans="1:24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</row>
    <row r="332" spans="1:24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</row>
    <row r="333" spans="1:24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</row>
    <row r="334" spans="1:24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</row>
    <row r="335" spans="1:24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</row>
    <row r="336" spans="1:24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</row>
    <row r="337" spans="1:24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</row>
    <row r="338" spans="1:24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</row>
    <row r="339" spans="1:24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</row>
    <row r="340" spans="1:24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</row>
    <row r="341" spans="1:24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</row>
    <row r="342" spans="1:24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</row>
    <row r="343" spans="1:24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</row>
    <row r="344" spans="1:24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</row>
    <row r="345" spans="1:24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</row>
    <row r="346" spans="1: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</row>
    <row r="347" spans="1:24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</row>
    <row r="348" spans="1:24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</row>
    <row r="350" spans="1:24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</row>
    <row r="351" spans="1:24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</row>
    <row r="352" spans="1:24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</row>
    <row r="353" spans="1:24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</row>
    <row r="354" spans="1:24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</row>
    <row r="355" spans="1:24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</row>
    <row r="356" spans="1:24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</row>
    <row r="357" spans="1:24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</row>
    <row r="358" spans="1:24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</row>
    <row r="359" spans="1:24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</row>
    <row r="360" spans="1:24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</row>
    <row r="361" spans="1:24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</row>
    <row r="362" spans="1:24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</row>
    <row r="363" spans="1:24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</row>
    <row r="364" spans="1:24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</row>
    <row r="365" spans="1:24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</row>
    <row r="366" spans="1:24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</row>
    <row r="367" spans="1:24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</row>
    <row r="368" spans="1: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</row>
    <row r="369" spans="1:24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</row>
    <row r="370" spans="1:24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</row>
    <row r="371" spans="1:24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</row>
    <row r="372" spans="1:24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</row>
    <row r="373" spans="1:24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</row>
    <row r="375" spans="1:24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</row>
    <row r="376" spans="1: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</row>
    <row r="377" spans="1:24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</row>
    <row r="378" spans="1:24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</row>
    <row r="379" spans="1:24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</row>
    <row r="380" spans="1:24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</row>
    <row r="381" spans="1:24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</row>
    <row r="382" spans="1:24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</row>
    <row r="383" spans="1:24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</row>
    <row r="384" spans="1:24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</row>
    <row r="385" spans="1:24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</row>
    <row r="386" spans="1:24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</row>
    <row r="387" spans="1:24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</row>
    <row r="388" spans="1: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</row>
    <row r="389" spans="1:24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</row>
    <row r="390" spans="1:24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</row>
    <row r="391" spans="1:24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</row>
    <row r="392" spans="1:24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</row>
    <row r="393" spans="1: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</row>
    <row r="394" spans="1:24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</row>
    <row r="395" spans="1:24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</row>
    <row r="396" spans="1:24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</row>
    <row r="397" spans="1:24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</row>
    <row r="399" spans="1:24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</row>
    <row r="400" spans="1:24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</row>
    <row r="401" spans="1:24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</row>
    <row r="402" spans="1:24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</row>
    <row r="403" spans="1:24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</row>
    <row r="404" spans="1:24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</row>
    <row r="405" spans="1:24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</row>
    <row r="406" spans="1:24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</row>
    <row r="407" spans="1:24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</row>
    <row r="408" spans="1:24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</row>
    <row r="409" spans="1:24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</row>
    <row r="410" spans="1:24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</row>
    <row r="411" spans="1:24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</row>
    <row r="412" spans="1:24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</row>
    <row r="413" spans="1:24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</row>
    <row r="414" spans="1:24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</row>
    <row r="415" spans="1:24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</row>
    <row r="416" spans="1:24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</row>
    <row r="417" spans="1:24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</row>
    <row r="418" spans="1:24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</row>
    <row r="419" spans="1:24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</row>
    <row r="420" spans="1:24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</row>
    <row r="421" spans="1:24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</row>
    <row r="422" spans="1:24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</row>
    <row r="424" spans="1: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</row>
    <row r="425" spans="1:24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</row>
    <row r="426" spans="1: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</row>
    <row r="427" spans="1:24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</row>
    <row r="428" spans="1:24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</row>
    <row r="429" spans="1:24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</row>
    <row r="430" spans="1:24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</row>
    <row r="431" spans="1:24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</row>
    <row r="432" spans="1:24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</row>
    <row r="433" spans="1:24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</row>
    <row r="434" spans="1:24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</row>
    <row r="435" spans="1:24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</row>
    <row r="436" spans="1:24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</row>
    <row r="437" spans="1:24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</row>
    <row r="438" spans="1:24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</row>
    <row r="439" spans="1:24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</row>
    <row r="440" spans="1:24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</row>
    <row r="441" spans="1:24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</row>
    <row r="442" spans="1:24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</row>
    <row r="443" spans="1:24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</row>
    <row r="444" spans="1:24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</row>
    <row r="445" spans="1:24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</row>
    <row r="446" spans="1:24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</row>
    <row r="448" spans="1:24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</row>
    <row r="449" spans="1:24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</row>
    <row r="450" spans="1:24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</row>
    <row r="451" spans="1:24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</row>
    <row r="452" spans="1:24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</row>
    <row r="453" spans="1:24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</row>
    <row r="454" spans="1:24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</row>
    <row r="455" spans="1:24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</row>
    <row r="456" spans="1:24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</row>
    <row r="457" spans="1:24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</row>
    <row r="458" spans="1:24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</row>
    <row r="459" spans="1:24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</row>
    <row r="460" spans="1:24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</row>
    <row r="461" spans="1:24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</row>
    <row r="462" spans="1:24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</row>
    <row r="463" spans="1:24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</row>
    <row r="464" spans="1:24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</row>
    <row r="465" spans="1:24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</row>
    <row r="466" spans="1:24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</row>
    <row r="467" spans="1:24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</row>
    <row r="468" spans="1:24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</row>
    <row r="469" spans="1:24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</row>
    <row r="470" spans="1:24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</row>
    <row r="471" spans="1:24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</row>
    <row r="473" spans="1:24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</row>
    <row r="474" spans="1:24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</row>
    <row r="475" spans="1:24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</row>
    <row r="476" spans="1:24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</row>
    <row r="477" spans="1:24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</row>
    <row r="478" spans="1:24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</row>
    <row r="479" spans="1:24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</row>
    <row r="480" spans="1:24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</row>
    <row r="481" spans="1:24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</row>
    <row r="482" spans="1:24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</row>
    <row r="483" spans="1:24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</row>
    <row r="484" spans="1:24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</row>
    <row r="485" spans="1:24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</row>
    <row r="486" spans="1:24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</row>
    <row r="487" spans="1:24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</row>
    <row r="488" spans="1:24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</row>
    <row r="489" spans="1:24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</row>
    <row r="490" spans="1:24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</row>
    <row r="491" spans="1:24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</row>
    <row r="492" spans="1:24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</row>
    <row r="493" spans="1:24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</row>
    <row r="494" spans="1:24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</row>
    <row r="495" spans="1:24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</row>
    <row r="497" spans="1:24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</row>
    <row r="498" spans="1:24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</row>
    <row r="499" spans="1:24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</row>
    <row r="500" spans="1:24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</row>
    <row r="501" spans="1:24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</row>
    <row r="502" spans="1:24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</row>
    <row r="503" spans="1:24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</row>
    <row r="504" spans="1:24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</row>
    <row r="505" spans="1:24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</row>
    <row r="506" spans="1:24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</row>
    <row r="507" spans="1:24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</row>
    <row r="508" spans="1:24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</row>
    <row r="509" spans="1:24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</row>
    <row r="510" spans="1:24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</row>
    <row r="511" spans="1:24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</row>
    <row r="512" spans="1:24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</row>
    <row r="513" spans="1:24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</row>
    <row r="514" spans="1:24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</row>
    <row r="515" spans="1:24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</row>
    <row r="516" spans="1:24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</row>
    <row r="517" spans="1:24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</row>
    <row r="518" spans="1:24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</row>
    <row r="519" spans="1:24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</row>
    <row r="520" spans="1:24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</row>
    <row r="522" spans="1:24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</row>
    <row r="523" spans="1:24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</row>
    <row r="524" spans="1:24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</row>
    <row r="525" spans="1:24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</row>
    <row r="526" spans="1:24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</row>
    <row r="527" spans="1:24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</row>
    <row r="528" spans="1:24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</row>
    <row r="529" spans="1:24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</row>
    <row r="530" spans="1:24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</row>
    <row r="531" spans="1:24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</row>
    <row r="532" spans="1:24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</row>
    <row r="533" spans="1:24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</row>
    <row r="534" spans="1:24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</row>
    <row r="535" spans="1:24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</row>
    <row r="536" spans="1:24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</row>
    <row r="537" spans="1:24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</row>
    <row r="538" spans="1:24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</row>
    <row r="539" spans="1:24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</row>
    <row r="540" spans="1:24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</row>
    <row r="541" spans="1:24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</row>
    <row r="542" spans="1:24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</row>
    <row r="543" spans="1:24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</row>
    <row r="544" spans="1:24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</row>
    <row r="546" spans="1:24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</row>
    <row r="547" spans="1:24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</row>
    <row r="548" spans="1:24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</row>
    <row r="549" spans="1:24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</row>
    <row r="550" spans="1:24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</row>
    <row r="551" spans="1:24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</row>
    <row r="552" spans="1:24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</row>
    <row r="553" spans="1:24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</row>
    <row r="554" spans="1:24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</row>
    <row r="555" spans="1:24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</row>
    <row r="556" spans="1:24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</row>
    <row r="557" spans="1:24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</row>
    <row r="558" spans="1:24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</row>
    <row r="559" spans="1:24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</row>
    <row r="560" spans="1:24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</row>
    <row r="561" spans="1:24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</row>
    <row r="562" spans="1:24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</row>
    <row r="563" spans="1:24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</row>
    <row r="564" spans="1:24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</row>
    <row r="565" spans="1:24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</row>
    <row r="566" spans="1:24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</row>
    <row r="567" spans="1:24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</row>
    <row r="568" spans="1:24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</row>
    <row r="569" spans="1:24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</row>
    <row r="571" spans="1:24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</row>
    <row r="572" spans="1:24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</row>
    <row r="573" spans="1:24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</row>
    <row r="574" spans="1:24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</row>
    <row r="575" spans="1:24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</row>
    <row r="576" spans="1:24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</row>
    <row r="577" spans="1:24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</row>
    <row r="578" spans="1:24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</row>
    <row r="579" spans="1:24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</row>
    <row r="580" spans="1:24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</row>
    <row r="581" spans="1:24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</row>
    <row r="582" spans="1:24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</row>
    <row r="583" spans="1:24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</row>
    <row r="584" spans="1:24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</row>
    <row r="585" spans="1:24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</row>
    <row r="586" spans="1:24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</row>
    <row r="587" spans="1:24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</row>
    <row r="588" spans="1:24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</row>
    <row r="589" spans="1:24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</row>
    <row r="590" spans="1:24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</row>
    <row r="591" spans="1:24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</row>
    <row r="592" spans="1:24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</row>
    <row r="593" spans="1:24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</row>
    <row r="595" spans="1:24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</row>
    <row r="596" spans="1:24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</row>
    <row r="597" spans="1:24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</row>
    <row r="598" spans="1:24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</row>
    <row r="599" spans="1:24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</row>
    <row r="600" spans="1:24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</row>
    <row r="601" spans="1:24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</row>
    <row r="602" spans="1:24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</row>
    <row r="603" spans="1:24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</row>
    <row r="604" spans="1:24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</row>
    <row r="605" spans="1:24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</row>
    <row r="606" spans="1:24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</row>
    <row r="607" spans="1:24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</row>
    <row r="608" spans="1:24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</row>
    <row r="609" spans="1:24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</row>
    <row r="610" spans="1:24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</row>
    <row r="611" spans="1:24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</row>
    <row r="612" spans="1:24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</row>
    <row r="613" spans="1:24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</row>
    <row r="614" spans="1:24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</row>
    <row r="615" spans="1:24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</row>
    <row r="616" spans="1:24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</row>
    <row r="617" spans="1:24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</row>
    <row r="618" spans="1:24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</row>
    <row r="619" spans="1:24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4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</row>
    <row r="621" spans="1:24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</row>
    <row r="622" spans="1:24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</row>
    <row r="623" spans="1:24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</row>
    <row r="624" spans="1:24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</row>
    <row r="625" spans="1:24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</row>
    <row r="626" spans="1:24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</row>
    <row r="627" spans="1:24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</row>
    <row r="628" spans="1:24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</row>
    <row r="629" spans="1:24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</row>
    <row r="630" spans="1:24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</row>
    <row r="631" spans="1:24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</row>
    <row r="632" spans="1:24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</row>
    <row r="633" spans="1:24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</row>
    <row r="634" spans="1:24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</row>
    <row r="635" spans="1:24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</row>
    <row r="636" spans="1:24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</row>
    <row r="637" spans="1:24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</row>
    <row r="638" spans="1:24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</row>
    <row r="639" spans="1:24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</row>
    <row r="640" spans="1:24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</row>
    <row r="641" spans="1:24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</row>
    <row r="642" spans="1:24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</row>
    <row r="644" spans="1:24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</row>
    <row r="645" spans="1:24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</row>
    <row r="646" spans="1:24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</row>
    <row r="647" spans="1:24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</row>
    <row r="648" spans="1:24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</row>
    <row r="649" spans="1:24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</row>
    <row r="650" spans="1:24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</row>
    <row r="651" spans="1:24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</row>
    <row r="652" spans="1:24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</row>
    <row r="653" spans="1:24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</row>
    <row r="654" spans="1:24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</row>
    <row r="655" spans="1:24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</row>
    <row r="656" spans="1:24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</row>
    <row r="657" spans="1:24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</row>
    <row r="658" spans="1:24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</row>
    <row r="659" spans="1:24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</row>
    <row r="660" spans="1:24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</row>
    <row r="661" spans="1:24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</row>
    <row r="662" spans="1:24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</row>
    <row r="663" spans="1:24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</row>
    <row r="664" spans="1:24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</row>
    <row r="665" spans="1:24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</row>
    <row r="666" spans="1:24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</row>
    <row r="667" spans="1:24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</row>
    <row r="669" spans="1:24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</row>
    <row r="670" spans="1:24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</row>
    <row r="671" spans="1:24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</row>
    <row r="672" spans="1:24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</row>
    <row r="673" spans="1:24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</row>
    <row r="674" spans="1:24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</row>
    <row r="675" spans="1:24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</row>
    <row r="676" spans="1:24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</row>
    <row r="677" spans="1:24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</row>
    <row r="678" spans="1:24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</row>
    <row r="679" spans="1:24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</row>
    <row r="680" spans="1:24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</row>
    <row r="681" spans="1:24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</row>
    <row r="682" spans="1:24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</row>
    <row r="683" spans="1:24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</row>
    <row r="684" spans="1:24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</row>
    <row r="685" spans="1:24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</row>
    <row r="686" spans="1:24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</row>
    <row r="687" spans="1:24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</row>
    <row r="688" spans="1:24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</row>
    <row r="689" spans="1:24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</row>
    <row r="690" spans="1:24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</row>
    <row r="691" spans="1:24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</row>
    <row r="693" spans="1:24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</row>
    <row r="694" spans="1:24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</row>
    <row r="695" spans="1:24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</row>
    <row r="696" spans="1:24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</row>
    <row r="697" spans="1:24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</row>
    <row r="698" spans="1:24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</row>
    <row r="699" spans="1:24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</row>
    <row r="700" spans="1:24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</row>
    <row r="701" spans="1:24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</row>
    <row r="702" spans="1:24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</row>
    <row r="703" spans="1:24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</row>
    <row r="704" spans="1:24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</row>
    <row r="705" spans="1:24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</row>
    <row r="706" spans="1:24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</row>
    <row r="707" spans="1:24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</row>
    <row r="708" spans="1:24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</row>
    <row r="709" spans="1:24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</row>
    <row r="710" spans="1:24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</row>
    <row r="711" spans="1:24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</row>
    <row r="712" spans="1:24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</row>
    <row r="713" spans="1:24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</row>
    <row r="714" spans="1:24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</row>
    <row r="715" spans="1:24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</row>
    <row r="716" spans="1:24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</row>
    <row r="718" spans="1:24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</row>
    <row r="719" spans="1:24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</row>
    <row r="720" spans="1:24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</row>
    <row r="721" spans="1:24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</row>
    <row r="722" spans="1:24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</row>
    <row r="723" spans="1:24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</row>
    <row r="724" spans="1:24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</row>
    <row r="725" spans="1:24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</row>
    <row r="726" spans="1:24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</row>
    <row r="727" spans="1:24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</row>
    <row r="728" spans="1:24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</row>
    <row r="729" spans="1:24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</row>
    <row r="730" spans="1:24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</row>
    <row r="731" spans="1:24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</row>
    <row r="732" spans="1:24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</row>
    <row r="733" spans="1:24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</row>
    <row r="734" spans="1:24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</row>
    <row r="735" spans="1:24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</row>
    <row r="736" spans="1:24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</row>
    <row r="737" spans="1:24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</row>
    <row r="738" spans="1:24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</row>
    <row r="739" spans="1:24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</row>
    <row r="740" spans="1:24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</row>
    <row r="742" spans="1:24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</row>
    <row r="743" spans="1:24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</row>
    <row r="744" spans="1:24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</row>
    <row r="745" spans="1:24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</row>
    <row r="746" spans="1:24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</row>
    <row r="747" spans="1:24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</row>
    <row r="748" spans="1:24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</row>
    <row r="749" spans="1:24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</row>
    <row r="750" spans="1:24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</row>
    <row r="751" spans="1:24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</row>
    <row r="752" spans="1:24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</row>
    <row r="753" spans="1:24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</row>
    <row r="754" spans="1:24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</row>
    <row r="755" spans="1:24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</row>
    <row r="756" spans="1:24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</row>
    <row r="757" spans="1:24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</row>
    <row r="758" spans="1:24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</row>
    <row r="759" spans="1:24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</row>
    <row r="760" spans="1:24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</row>
    <row r="761" spans="1:24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</row>
    <row r="762" spans="1:24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</row>
    <row r="763" spans="1:24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</row>
    <row r="764" spans="1:24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</row>
    <row r="765" spans="1:24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</row>
    <row r="767" spans="1:24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</row>
    <row r="768" spans="1:24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</row>
    <row r="769" spans="1:24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</row>
    <row r="770" spans="1:24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</row>
    <row r="771" spans="1:24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</row>
    <row r="772" spans="1:24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</row>
    <row r="773" spans="1:24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</row>
    <row r="774" spans="1:24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</row>
    <row r="775" spans="1:24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</row>
    <row r="776" spans="1:24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</row>
    <row r="777" spans="1:24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</row>
    <row r="778" spans="1:24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</row>
    <row r="779" spans="1:24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</row>
    <row r="780" spans="1:24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</row>
    <row r="781" spans="1:24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</row>
    <row r="782" spans="1:24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</row>
    <row r="783" spans="1:24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</row>
    <row r="784" spans="1:24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</row>
    <row r="785" spans="1:24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</row>
    <row r="786" spans="1:24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</row>
    <row r="787" spans="1:24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</row>
    <row r="788" spans="1:24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</row>
    <row r="789" spans="1:24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</row>
    <row r="791" spans="1:24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</row>
    <row r="792" spans="1:24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</row>
    <row r="793" spans="1:24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</row>
    <row r="794" spans="1:24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</row>
    <row r="795" spans="1:24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</row>
    <row r="796" spans="1:24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</row>
    <row r="797" spans="1:24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</row>
    <row r="798" spans="1:24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</row>
    <row r="799" spans="1:24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</row>
    <row r="800" spans="1:24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</row>
    <row r="801" spans="1:24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</row>
    <row r="802" spans="1:24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</row>
    <row r="803" spans="1:24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</row>
    <row r="804" spans="1:24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</row>
    <row r="805" spans="1:24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</row>
    <row r="806" spans="1:24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</row>
    <row r="807" spans="1:24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</row>
    <row r="808" spans="1:24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</row>
    <row r="809" spans="1:24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</row>
    <row r="810" spans="1:24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</row>
    <row r="811" spans="1:24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</row>
    <row r="812" spans="1:24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</row>
    <row r="813" spans="1:24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</row>
    <row r="814" spans="1:24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</row>
    <row r="816" spans="1:24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</row>
    <row r="817" spans="1:24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</row>
    <row r="818" spans="1:24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</row>
    <row r="819" spans="1:24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</row>
    <row r="820" spans="1:24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</row>
    <row r="821" spans="1:24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</row>
    <row r="822" spans="1:24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</row>
    <row r="823" spans="1:24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</row>
    <row r="824" spans="1:24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</row>
    <row r="825" spans="1:24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</row>
    <row r="826" spans="1:24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</row>
    <row r="827" spans="1:24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</row>
    <row r="828" spans="1:24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</row>
    <row r="829" spans="1:24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</row>
    <row r="830" spans="1:24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</row>
    <row r="831" spans="1:24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</row>
    <row r="832" spans="1:24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</row>
    <row r="833" spans="1:24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</row>
    <row r="834" spans="1:24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</row>
    <row r="835" spans="1:24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</row>
    <row r="836" spans="1:24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</row>
    <row r="837" spans="1:24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</row>
    <row r="838" spans="1:24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</row>
    <row r="839" spans="1:24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</row>
    <row r="840" spans="1:24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</row>
    <row r="841" spans="1:24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</row>
    <row r="842" spans="1:24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</row>
    <row r="843" spans="1:24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</row>
    <row r="844" spans="1:24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</row>
    <row r="845" spans="1:24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</row>
    <row r="846" spans="1:24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</row>
    <row r="847" spans="1:24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</row>
    <row r="848" spans="1:24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</row>
    <row r="849" spans="1:24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</row>
    <row r="850" spans="1:24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</row>
    <row r="851" spans="1:24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</row>
    <row r="852" spans="1:24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</row>
    <row r="853" spans="1:24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</row>
    <row r="854" spans="1:24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</row>
    <row r="855" spans="1:24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</row>
    <row r="856" spans="1:24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</row>
    <row r="857" spans="1:24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</row>
    <row r="858" spans="1:24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</row>
    <row r="859" spans="1:24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</row>
    <row r="860" spans="1:24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</row>
    <row r="861" spans="1:24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</row>
    <row r="862" spans="1:24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</row>
    <row r="863" spans="1:24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</row>
    <row r="864" spans="1:24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</row>
    <row r="865" spans="1:24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</row>
    <row r="866" spans="1:24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</row>
    <row r="867" spans="1:24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</row>
    <row r="868" spans="1:24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</row>
    <row r="869" spans="1:24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</row>
    <row r="870" spans="1:24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</row>
    <row r="871" spans="1:24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</row>
    <row r="872" spans="1:24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</row>
    <row r="873" spans="1:24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</row>
    <row r="874" spans="1:24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</row>
    <row r="875" spans="1:24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</row>
    <row r="876" spans="1:24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</row>
    <row r="877" spans="1:24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</row>
    <row r="878" spans="1:24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</row>
    <row r="879" spans="1:24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</row>
    <row r="880" spans="1:24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</row>
    <row r="881" spans="1:24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</row>
    <row r="882" spans="1:24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</row>
    <row r="883" spans="1:24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</row>
    <row r="884" spans="1:24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</row>
    <row r="885" spans="1:24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</row>
    <row r="886" spans="1:24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</row>
    <row r="887" spans="1:24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</row>
    <row r="888" spans="1:24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</row>
    <row r="889" spans="1:24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</row>
    <row r="890" spans="1:24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</row>
    <row r="891" spans="1:24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</row>
    <row r="892" spans="1:24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</row>
    <row r="893" spans="1:24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</row>
    <row r="894" spans="1:24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</row>
    <row r="895" spans="1:24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</row>
    <row r="896" spans="1:24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</row>
    <row r="897" spans="1:24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</row>
    <row r="898" spans="1:24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</row>
    <row r="899" spans="1:24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</row>
    <row r="900" spans="1:24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</row>
    <row r="901" spans="1:24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</row>
    <row r="902" spans="1:24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</row>
    <row r="903" spans="1:24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</row>
    <row r="904" spans="1:24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</row>
    <row r="905" spans="1:24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</row>
    <row r="906" spans="1:24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</row>
    <row r="907" spans="1:24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</row>
    <row r="908" spans="1:24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</row>
    <row r="909" spans="1:24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</row>
    <row r="910" spans="1:24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</row>
    <row r="911" spans="1:24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</row>
    <row r="912" spans="1:24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</row>
    <row r="913" spans="1:24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</row>
    <row r="914" spans="1:24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</row>
    <row r="915" spans="1:24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</row>
    <row r="916" spans="1:24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</row>
    <row r="917" spans="1:24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</row>
    <row r="918" spans="1:24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</row>
    <row r="919" spans="1:24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</row>
    <row r="920" spans="1:24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</row>
    <row r="921" spans="1:24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</row>
    <row r="922" spans="1:24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</row>
    <row r="923" spans="1:24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</row>
    <row r="924" spans="1:24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</row>
    <row r="925" spans="1:24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</row>
    <row r="926" spans="1:24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</row>
    <row r="927" spans="1:24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</row>
    <row r="928" spans="1:24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</row>
    <row r="929" spans="1:24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</row>
    <row r="930" spans="1:24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</row>
    <row r="931" spans="1:24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</row>
    <row r="932" spans="1:24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</row>
    <row r="933" spans="1:24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</row>
    <row r="934" spans="1:24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</row>
    <row r="935" spans="1:24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</row>
    <row r="936" spans="1:24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</row>
    <row r="937" spans="1:24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</row>
    <row r="938" spans="1:24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</row>
    <row r="939" spans="1:24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</row>
    <row r="940" spans="1:24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</row>
    <row r="941" spans="1:24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</row>
    <row r="942" spans="1:24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</row>
    <row r="943" spans="1:24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</row>
    <row r="944" spans="1:24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</row>
    <row r="945" spans="1:24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</row>
    <row r="946" spans="1:24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</row>
    <row r="947" spans="1:24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</row>
    <row r="948" spans="1:24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</row>
    <row r="949" spans="1:24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</row>
    <row r="950" spans="1:24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</row>
    <row r="951" spans="1:24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</row>
    <row r="952" spans="1:24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</row>
    <row r="953" spans="1:24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</row>
    <row r="954" spans="1:24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</row>
    <row r="955" spans="1:24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</row>
    <row r="956" spans="1:24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</row>
    <row r="957" spans="1:24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</row>
    <row r="958" spans="1:24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</row>
    <row r="959" spans="1:24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</row>
    <row r="960" spans="1:24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</row>
    <row r="961" spans="1:24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</row>
    <row r="962" spans="1:24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</row>
    <row r="963" spans="1:24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</row>
    <row r="964" spans="1:24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</row>
    <row r="965" spans="1:24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</row>
    <row r="966" spans="1:24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</row>
    <row r="967" spans="1:24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</row>
    <row r="968" spans="1:24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</row>
    <row r="969" spans="1:24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</row>
    <row r="970" spans="1:24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</row>
    <row r="971" spans="1:24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</row>
    <row r="972" spans="1:24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</row>
    <row r="973" spans="1:24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</row>
    <row r="974" spans="1:24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</row>
    <row r="975" spans="1:24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</row>
    <row r="976" spans="1:24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</row>
    <row r="977" spans="1:24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</row>
    <row r="978" spans="1:24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</row>
    <row r="979" spans="1:24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</row>
    <row r="980" spans="1:24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</row>
    <row r="981" spans="1:24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</row>
    <row r="982" spans="1:24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</row>
    <row r="983" spans="1:24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</row>
    <row r="984" spans="1:24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</row>
    <row r="985" spans="1:24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</row>
    <row r="986" spans="1:24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</row>
    <row r="987" spans="1:24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</row>
    <row r="988" spans="1:24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</row>
    <row r="989" spans="1:24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</row>
    <row r="990" spans="1:24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</row>
    <row r="991" spans="1:24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</row>
    <row r="992" spans="1:24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</row>
    <row r="993" spans="1:24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</row>
    <row r="994" spans="1:24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</row>
    <row r="995" spans="1:24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</row>
    <row r="996" spans="1:24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</row>
    <row r="997" spans="1:24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</row>
    <row r="998" spans="1:24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</row>
    <row r="999" spans="1:24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</row>
    <row r="1000" spans="1:24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</row>
    <row r="1001" spans="1:24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</row>
    <row r="1002" spans="1:24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</row>
    <row r="1003" spans="1:24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</row>
    <row r="1004" spans="1:24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</row>
    <row r="1005" spans="1:24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</row>
    <row r="1006" spans="1:24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</row>
    <row r="1007" spans="1:24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</row>
    <row r="1008" spans="1:24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</row>
    <row r="1009" spans="1:24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</row>
    <row r="1010" spans="1:24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</row>
    <row r="1011" spans="1:24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</row>
    <row r="1012" spans="1:24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</row>
    <row r="1013" spans="1:24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</row>
    <row r="1014" spans="1:24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</row>
    <row r="1015" spans="1:24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</row>
    <row r="1016" spans="1:24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</row>
    <row r="1017" spans="1:24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</row>
    <row r="1018" spans="1:24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</row>
    <row r="1019" spans="1:24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</row>
    <row r="1020" spans="1:24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</row>
    <row r="1021" spans="1:24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</row>
    <row r="1022" spans="1:24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</row>
    <row r="1023" spans="1:24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</row>
    <row r="1024" spans="1:24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</row>
    <row r="1025" spans="1:24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</row>
    <row r="1026" spans="1:24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</row>
    <row r="1027" spans="1:24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</row>
    <row r="1028" spans="1:24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</row>
    <row r="1029" spans="1:24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</row>
    <row r="1030" spans="1:24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</row>
    <row r="1031" spans="1:24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</row>
    <row r="1032" spans="1:24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</row>
    <row r="1033" spans="1:24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</row>
    <row r="1034" spans="1:24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</row>
    <row r="1035" spans="1:24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</row>
    <row r="1036" spans="1:24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</row>
    <row r="1037" spans="1:24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</row>
    <row r="1038" spans="1:24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</row>
    <row r="1039" spans="1:24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</row>
    <row r="1040" spans="1:24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</row>
    <row r="1041" spans="1:24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</row>
    <row r="1042" spans="1:24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</row>
    <row r="1043" spans="1:24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</row>
    <row r="1044" spans="1:24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</row>
    <row r="1045" spans="1:24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</row>
    <row r="1046" spans="1:24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</row>
    <row r="1047" spans="1:24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</row>
    <row r="1048" spans="1:24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</row>
    <row r="1049" spans="1:24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</row>
    <row r="1050" spans="1:24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</row>
    <row r="1051" spans="1:24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</row>
    <row r="1052" spans="1:24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</row>
    <row r="1053" spans="1:24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</row>
    <row r="1054" spans="1:24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</row>
    <row r="1055" spans="1:24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</row>
    <row r="1056" spans="1:24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</row>
    <row r="1057" spans="1:24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</row>
    <row r="1058" spans="1:24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</row>
    <row r="1059" spans="1:24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</row>
    <row r="1060" spans="1:24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</row>
    <row r="1061" spans="1:24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</row>
    <row r="1062" spans="1:24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</row>
    <row r="1063" spans="1:24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</row>
    <row r="1064" spans="1:24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</row>
    <row r="1065" spans="1:24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</row>
    <row r="1066" spans="1:24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</row>
    <row r="1067" spans="1:24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</row>
    <row r="1068" spans="1:24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</row>
    <row r="1069" spans="1:24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</row>
    <row r="1070" spans="1:24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</row>
    <row r="1071" spans="1:24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</row>
    <row r="1072" spans="1:24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</row>
    <row r="1073" spans="1:24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</row>
    <row r="1074" spans="1:24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</row>
    <row r="1075" spans="1:24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</row>
    <row r="1076" spans="1:24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</row>
    <row r="1077" spans="1:24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</row>
    <row r="1078" spans="1:24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</row>
    <row r="1079" spans="1:24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</row>
    <row r="1080" spans="1:24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</row>
    <row r="1081" spans="1:24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</row>
    <row r="1082" spans="1:24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</row>
    <row r="1083" spans="1:24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</row>
    <row r="1084" spans="1:24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</row>
    <row r="1085" spans="1:24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</row>
    <row r="1086" spans="1:24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</row>
    <row r="1087" spans="1:24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</row>
    <row r="1088" spans="1:24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</row>
    <row r="1089" spans="1:24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</row>
    <row r="1090" spans="1:24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</row>
    <row r="1091" spans="1:24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</row>
    <row r="1092" spans="1:24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</row>
    <row r="1093" spans="1:24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</row>
    <row r="1094" spans="1:24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</row>
    <row r="1095" spans="1:24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</row>
    <row r="1096" spans="1:24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</row>
    <row r="1097" spans="1:24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</row>
    <row r="1098" spans="1:24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</row>
    <row r="1099" spans="1:24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</row>
    <row r="1100" spans="1:24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</row>
    <row r="1101" spans="1:24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</row>
    <row r="1102" spans="1:24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</row>
    <row r="1103" spans="1:24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</row>
    <row r="1104" spans="1:24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</row>
    <row r="1105" spans="1:24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</row>
    <row r="1106" spans="1:24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</row>
    <row r="1107" spans="1:24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</row>
    <row r="1108" spans="1:24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</row>
    <row r="1109" spans="1:24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</row>
    <row r="1110" spans="1:24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</row>
    <row r="1111" spans="1:24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</row>
    <row r="1112" spans="1:24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</row>
    <row r="1113" spans="1:24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</row>
    <row r="1114" spans="1:24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</row>
    <row r="1115" spans="1:24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</row>
    <row r="1116" spans="1:24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</row>
    <row r="1117" spans="1:24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</row>
    <row r="1118" spans="1:24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</row>
    <row r="1119" spans="1:24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</row>
    <row r="1120" spans="1:24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</row>
    <row r="1121" spans="1:24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</row>
    <row r="1122" spans="1:24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</row>
    <row r="1123" spans="1:24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</row>
    <row r="1124" spans="1:24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</row>
    <row r="1125" spans="1:24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</row>
    <row r="1126" spans="1:24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</row>
    <row r="1127" spans="1:24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</row>
    <row r="1128" spans="1:24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</row>
    <row r="1129" spans="1:24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</row>
    <row r="1130" spans="1:24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</row>
    <row r="1131" spans="1:24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</row>
    <row r="1132" spans="1:24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</row>
    <row r="1133" spans="1:24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</row>
    <row r="1134" spans="1:24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</row>
    <row r="1135" spans="1:24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</row>
    <row r="1136" spans="1:24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</row>
    <row r="1137" spans="1:24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</row>
    <row r="1138" spans="1:24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</row>
    <row r="1139" spans="1:24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</row>
    <row r="1140" spans="1:24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</row>
    <row r="1141" spans="1:24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</row>
    <row r="1142" spans="1:24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</row>
    <row r="1143" spans="1:24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</row>
    <row r="1144" spans="1:24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</row>
    <row r="1145" spans="1:24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</row>
    <row r="1146" spans="1:24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</row>
    <row r="1147" spans="1:24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</row>
    <row r="1148" spans="1:24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</row>
    <row r="1149" spans="1:24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</row>
    <row r="1150" spans="1:24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</row>
    <row r="1151" spans="1:24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</row>
    <row r="1152" spans="1:24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</row>
    <row r="1153" spans="1:24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</row>
    <row r="1154" spans="1:24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</row>
    <row r="1155" spans="1:24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</row>
    <row r="1156" spans="1:24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</row>
    <row r="1157" spans="1:24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</row>
    <row r="1158" spans="1:24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</row>
    <row r="1159" spans="1:24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</row>
    <row r="1160" spans="1:24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</row>
    <row r="1161" spans="1:24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</row>
    <row r="1162" spans="1:24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</row>
    <row r="1163" spans="1:24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</row>
    <row r="1164" spans="1:24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</row>
    <row r="1165" spans="1:24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</row>
    <row r="1166" spans="1:24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</row>
    <row r="1167" spans="1:24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</row>
    <row r="1168" spans="1:24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</row>
    <row r="1169" spans="1:24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</row>
    <row r="1170" spans="1:24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</row>
    <row r="1171" spans="1:24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</row>
    <row r="1172" spans="1:24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</row>
    <row r="1173" spans="1:24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</row>
    <row r="1174" spans="1:24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</row>
    <row r="1175" spans="1:24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</row>
    <row r="1176" spans="1:24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</row>
    <row r="1177" spans="1:24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</row>
    <row r="1178" spans="1:24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</row>
    <row r="1179" spans="1:24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</row>
    <row r="1180" spans="1:24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</row>
    <row r="1181" spans="1:24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</row>
    <row r="1182" spans="1:24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</row>
    <row r="1183" spans="1:24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</row>
    <row r="1184" spans="1:24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</row>
    <row r="1185" spans="1:24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</row>
    <row r="1186" spans="1:24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</row>
    <row r="1187" spans="1:24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</row>
    <row r="1188" spans="1:24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</row>
    <row r="1189" spans="1:24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</row>
    <row r="1190" spans="1:24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</row>
    <row r="1191" spans="1:24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</row>
    <row r="1192" spans="1:24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</row>
    <row r="1193" spans="1:24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</row>
    <row r="1194" spans="1:24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</row>
    <row r="1195" spans="1:24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</row>
    <row r="1196" spans="1:24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</row>
    <row r="1197" spans="1:24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</row>
    <row r="1198" spans="1:24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</row>
    <row r="1199" spans="1:24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</row>
    <row r="1200" spans="1:24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</row>
    <row r="1201" spans="1:24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</row>
    <row r="1202" spans="1:24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</row>
    <row r="1203" spans="1:24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</row>
    <row r="1204" spans="1:24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</row>
    <row r="1205" spans="1:24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</row>
    <row r="1206" spans="1:24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</row>
    <row r="1207" spans="1:24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</row>
    <row r="1208" spans="1:24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</row>
    <row r="1209" spans="1:24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</row>
    <row r="1210" spans="1:24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</row>
    <row r="1211" spans="1:24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</row>
    <row r="1212" spans="1:24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</row>
    <row r="1213" spans="1:24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</row>
    <row r="1214" spans="1:24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</row>
    <row r="1215" spans="1:24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</row>
    <row r="1216" spans="1:24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</row>
    <row r="1217" spans="1:24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</row>
    <row r="1218" spans="1:24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</row>
    <row r="1219" spans="1:24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</row>
    <row r="1220" spans="1:24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</row>
    <row r="1221" spans="1:24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</row>
    <row r="1222" spans="1:24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</row>
    <row r="1223" spans="1:24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</row>
    <row r="1224" spans="1:24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</row>
    <row r="1225" spans="1:24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</row>
    <row r="1226" spans="1:24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</row>
    <row r="1227" spans="1:24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</row>
    <row r="1228" spans="1:24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</row>
    <row r="1229" spans="1:24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</row>
    <row r="1230" spans="1:24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</row>
    <row r="1231" spans="1:24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</row>
    <row r="1232" spans="1:24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</row>
    <row r="1233" spans="1:24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</row>
    <row r="1234" spans="1:24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</row>
    <row r="1235" spans="1:24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</row>
    <row r="1236" spans="1:24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</row>
    <row r="1237" spans="1:24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</row>
    <row r="1238" spans="1:24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</row>
    <row r="1239" spans="1:24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</row>
    <row r="1240" spans="1:24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</row>
    <row r="1241" spans="1:24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</row>
    <row r="1242" spans="1:24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</row>
    <row r="1243" spans="1:24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</row>
    <row r="1244" spans="1:24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</row>
    <row r="1245" spans="1:24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</row>
    <row r="1246" spans="1:24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</row>
    <row r="1247" spans="1:24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</row>
    <row r="1248" spans="1:24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</row>
    <row r="1249" spans="1:24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</row>
    <row r="1250" spans="1:24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</row>
    <row r="1251" spans="1:24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</row>
    <row r="1252" spans="1:24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</row>
    <row r="1253" spans="1:24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</row>
    <row r="1254" spans="1:24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</row>
    <row r="1255" spans="1:24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</row>
    <row r="1256" spans="1:24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</row>
    <row r="1257" spans="1:24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</row>
    <row r="1258" spans="1:24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</row>
    <row r="1259" spans="1:24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</row>
    <row r="1260" spans="1:24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</row>
    <row r="1261" spans="1:24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</row>
    <row r="1262" spans="1:24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</row>
    <row r="1263" spans="1:24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</row>
    <row r="1264" spans="1:24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</row>
    <row r="1265" spans="1:24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</row>
    <row r="1266" spans="1:24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</row>
    <row r="1267" spans="1:24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</row>
    <row r="1268" spans="1:24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</row>
    <row r="1269" spans="1:24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</row>
    <row r="1270" spans="1:24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</row>
    <row r="1271" spans="1:24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</row>
    <row r="1272" spans="1:24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</row>
    <row r="1273" spans="1:24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</row>
    <row r="1274" spans="1:24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</row>
    <row r="1275" spans="1:24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</row>
    <row r="1276" spans="1:24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</row>
    <row r="1277" spans="1:24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</row>
    <row r="1278" spans="1:24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</row>
    <row r="1279" spans="1:24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</row>
    <row r="1280" spans="1:24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</row>
    <row r="1281" spans="1:24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</row>
    <row r="1282" spans="1:24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</row>
    <row r="1283" spans="1:24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</row>
    <row r="1284" spans="1:24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</row>
    <row r="1285" spans="1:24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</row>
    <row r="1286" spans="1:24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</row>
    <row r="1287" spans="1:24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</row>
    <row r="1288" spans="1:24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</row>
    <row r="1289" spans="1:24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</row>
    <row r="1290" spans="1:24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</row>
    <row r="1291" spans="1:24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</row>
    <row r="1292" spans="1:24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</row>
    <row r="1293" spans="1:24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</row>
    <row r="1294" spans="1:24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</row>
    <row r="1295" spans="1:24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</row>
    <row r="1296" spans="1:24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</row>
    <row r="1297" spans="1:24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</row>
    <row r="1298" spans="1:24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</row>
    <row r="1299" spans="1:24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</row>
    <row r="1300" spans="1:24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</row>
    <row r="1301" spans="1:24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</row>
    <row r="1302" spans="1:24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</row>
    <row r="1303" spans="1:24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</row>
    <row r="1304" spans="1:24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</row>
    <row r="1305" spans="1:24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</row>
    <row r="1306" spans="1:24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</row>
    <row r="1307" spans="1:24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</row>
    <row r="1308" spans="1:24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</row>
    <row r="1309" spans="1:24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</row>
    <row r="1310" spans="1:24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</row>
    <row r="1311" spans="1:24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</row>
    <row r="1312" spans="1:24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</row>
    <row r="1313" spans="1:24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</row>
    <row r="1314" spans="1:24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</row>
    <row r="1315" spans="1:24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</row>
    <row r="1316" spans="1:24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</row>
    <row r="1317" spans="1:24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</row>
    <row r="1318" spans="1:24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</row>
    <row r="1319" spans="1:24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</row>
    <row r="1320" spans="1:24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</row>
    <row r="1321" spans="1:24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</row>
    <row r="1322" spans="1:24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</row>
    <row r="1323" spans="1:24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</row>
    <row r="1324" spans="1:24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</row>
    <row r="1325" spans="1:24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</row>
    <row r="1326" spans="1:24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</row>
    <row r="1327" spans="1:24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</row>
    <row r="1328" spans="1:24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</row>
    <row r="1329" spans="1:24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</row>
    <row r="1330" spans="1:24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</row>
    <row r="1331" spans="1:24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</row>
    <row r="1332" spans="1:24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</row>
    <row r="1333" spans="1:24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</row>
    <row r="1334" spans="1:24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</row>
    <row r="1335" spans="1:24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</row>
    <row r="1336" spans="1:24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</row>
    <row r="1337" spans="1:24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</row>
    <row r="1338" spans="1:24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</row>
    <row r="1339" spans="1:24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</row>
    <row r="1340" spans="1:24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</row>
    <row r="1341" spans="1:24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</row>
    <row r="1342" spans="1:24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</row>
    <row r="1343" spans="1:24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</row>
    <row r="1344" spans="1:24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</row>
    <row r="1345" spans="1:24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</row>
    <row r="1346" spans="1:24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</row>
    <row r="1347" spans="1:24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</row>
    <row r="1348" spans="1:24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</row>
    <row r="1349" spans="1:24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</row>
    <row r="1350" spans="1:24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</row>
    <row r="1351" spans="1:24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</row>
    <row r="1352" spans="1:24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</row>
    <row r="1353" spans="1:24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</row>
    <row r="1354" spans="1:24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</row>
    <row r="1355" spans="1:24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</row>
    <row r="1356" spans="1:24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</row>
    <row r="1357" spans="1:24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</row>
    <row r="1358" spans="1:24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</row>
    <row r="1359" spans="1:24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</row>
    <row r="1360" spans="1:24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</row>
    <row r="1361" spans="1:24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</row>
    <row r="1362" spans="1:24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</row>
    <row r="1363" spans="1:24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</row>
    <row r="1364" spans="1:24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</row>
    <row r="1365" spans="1:24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</row>
    <row r="1366" spans="1:24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</row>
    <row r="1367" spans="1:24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</row>
    <row r="1368" spans="1:24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</row>
    <row r="1369" spans="1:24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</row>
    <row r="1370" spans="1:24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</row>
    <row r="1371" spans="1:24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</row>
    <row r="1372" spans="1:24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</row>
    <row r="1373" spans="1:24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</row>
    <row r="1374" spans="1:24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</row>
    <row r="1375" spans="1:24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</row>
    <row r="1376" spans="1:24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</row>
    <row r="1377" spans="1:24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</row>
    <row r="1378" spans="1:24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</row>
    <row r="1379" spans="1:24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</row>
    <row r="1380" spans="1:24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</row>
    <row r="1381" spans="1:24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</row>
    <row r="1382" spans="1:24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</row>
    <row r="1383" spans="1:24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</row>
    <row r="1384" spans="1:24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</row>
    <row r="1385" spans="1:24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</row>
    <row r="1386" spans="1:24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</row>
    <row r="1387" spans="1:24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</row>
    <row r="1388" spans="1:24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</row>
    <row r="1389" spans="1:24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</row>
    <row r="1390" spans="1:24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</row>
    <row r="1391" spans="1:24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</row>
    <row r="1392" spans="1:24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</row>
    <row r="1393" spans="1:24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</row>
    <row r="1394" spans="1:24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</row>
    <row r="1395" spans="1:24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</row>
    <row r="1396" spans="1:24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</row>
    <row r="1397" spans="1:24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</row>
    <row r="1398" spans="1:24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</row>
    <row r="1399" spans="1:24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</row>
    <row r="1400" spans="1:24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</row>
    <row r="1401" spans="1:24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</row>
    <row r="1402" spans="1:24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</row>
    <row r="1403" spans="1:24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</row>
    <row r="1404" spans="1:24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</row>
    <row r="1405" spans="1:24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</row>
    <row r="1406" spans="1:24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</row>
    <row r="1407" spans="1:24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</row>
    <row r="1408" spans="1:24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</row>
    <row r="1409" spans="1:24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</row>
    <row r="1410" spans="1:24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</row>
    <row r="1411" spans="1:24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</row>
    <row r="1412" spans="1:24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</row>
    <row r="1413" spans="1:24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</row>
    <row r="1414" spans="1:24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</row>
    <row r="1415" spans="1:24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</row>
    <row r="1416" spans="1:24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</row>
    <row r="1417" spans="1:24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</row>
    <row r="1418" spans="1:24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</row>
    <row r="1419" spans="1:24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</row>
    <row r="1420" spans="1:24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</row>
    <row r="1421" spans="1:24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</row>
    <row r="1422" spans="1:24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</row>
    <row r="1423" spans="1:24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</row>
    <row r="1424" spans="1:24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</row>
    <row r="1425" spans="1:24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</row>
    <row r="1426" spans="1:24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</row>
    <row r="1427" spans="1:24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</row>
    <row r="1428" spans="1:24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</row>
    <row r="1429" spans="1:24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</row>
    <row r="1430" spans="1:24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</row>
    <row r="1431" spans="1:24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</row>
    <row r="1432" spans="1:24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</row>
    <row r="1433" spans="1:24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</row>
    <row r="1434" spans="1:24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</row>
    <row r="1435" spans="1:24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</row>
    <row r="1436" spans="1:24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</row>
    <row r="1437" spans="1:24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</row>
    <row r="1438" spans="1:24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</row>
    <row r="1439" spans="1:24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</row>
    <row r="1440" spans="1:24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</row>
    <row r="1441" spans="1:24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</row>
    <row r="1442" spans="1:24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</row>
    <row r="1443" spans="1:24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</row>
    <row r="1444" spans="1:24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</row>
    <row r="1445" spans="1:24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</row>
    <row r="1446" spans="1:24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</row>
    <row r="1447" spans="1:24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</row>
    <row r="1448" spans="1:24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</row>
    <row r="1449" spans="1:24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</row>
    <row r="1450" spans="1:24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</row>
    <row r="1451" spans="1:24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</row>
    <row r="1452" spans="1:24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</row>
    <row r="1453" spans="1:24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</row>
    <row r="1454" spans="1:24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</row>
    <row r="1455" spans="1:24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</row>
    <row r="1456" spans="1:24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</row>
    <row r="1457" spans="1:24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</row>
    <row r="1458" spans="1:24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</row>
    <row r="1459" spans="1:24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</row>
    <row r="1460" spans="1:24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</row>
    <row r="1461" spans="1:24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</row>
    <row r="1462" spans="1:24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</row>
    <row r="1463" spans="1:24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</row>
    <row r="1464" spans="1:24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</row>
    <row r="1465" spans="1:24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</row>
    <row r="1466" spans="1:24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</row>
    <row r="1467" spans="1:24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</row>
    <row r="1468" spans="1:24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</row>
    <row r="1469" spans="1:24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</row>
    <row r="1470" spans="1:24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</row>
    <row r="1471" spans="1:24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</row>
    <row r="1472" spans="1:24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</row>
    <row r="1473" spans="1:24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</row>
    <row r="1474" spans="1:24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</row>
    <row r="1475" spans="1:24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</row>
    <row r="1476" spans="1:24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</row>
    <row r="1477" spans="1:24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</row>
    <row r="1478" spans="1:24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</row>
    <row r="1479" spans="1:24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</row>
    <row r="1480" spans="1:24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</row>
    <row r="1481" spans="1:24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</row>
    <row r="1482" spans="1:24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</row>
    <row r="1483" spans="1:24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</row>
    <row r="1484" spans="1:24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</row>
    <row r="1485" spans="1:24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</row>
    <row r="1486" spans="1:24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</row>
    <row r="1487" spans="1:24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</row>
    <row r="1488" spans="1:24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</row>
    <row r="1489" spans="1:24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</row>
    <row r="1490" spans="1:24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</row>
    <row r="1491" spans="1:24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</row>
    <row r="1492" spans="1:24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</row>
    <row r="1493" spans="1:24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</row>
    <row r="1494" spans="1:24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</row>
    <row r="1495" spans="1:24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</row>
    <row r="1496" spans="1:24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</row>
    <row r="1497" spans="1:24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</row>
    <row r="1498" spans="1:24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</row>
    <row r="1499" spans="1:24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</row>
    <row r="1500" spans="1:24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</row>
    <row r="1501" spans="1:24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</row>
    <row r="1502" spans="1:24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</row>
    <row r="1503" spans="1:24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</row>
    <row r="1504" spans="1:24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</row>
    <row r="1505" spans="1:24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</row>
    <row r="1506" spans="1:24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</row>
    <row r="1507" spans="1:24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</row>
    <row r="1508" spans="1:24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</row>
    <row r="1509" spans="1:24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</row>
    <row r="1510" spans="1:24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</row>
    <row r="1511" spans="1:24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</row>
    <row r="1512" spans="1:24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</row>
    <row r="1513" spans="1:24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</row>
    <row r="1514" spans="1:24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</row>
    <row r="1515" spans="1:24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</row>
    <row r="1516" spans="1:24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</row>
    <row r="1517" spans="1:24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</row>
    <row r="1518" spans="1:24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</row>
    <row r="1519" spans="1:24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</row>
    <row r="1520" spans="1:24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</row>
    <row r="1521" spans="1:24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</row>
    <row r="1522" spans="1:24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</row>
    <row r="1523" spans="1:24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</row>
    <row r="1524" spans="1:24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</row>
    <row r="1525" spans="1:24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</row>
    <row r="1526" spans="1:24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</row>
    <row r="1527" spans="1:24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</row>
    <row r="1528" spans="1:24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</row>
    <row r="1529" spans="1:24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</row>
    <row r="1530" spans="1:24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</row>
    <row r="1531" spans="1:24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</row>
    <row r="1532" spans="1:24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</row>
    <row r="1533" spans="1:24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</row>
    <row r="1534" spans="1:24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</row>
    <row r="1535" spans="1:24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</row>
    <row r="1536" spans="1:24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</row>
    <row r="1537" spans="1:24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</row>
    <row r="1538" spans="1:24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</row>
    <row r="1539" spans="1:24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</row>
    <row r="1540" spans="1:24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</row>
    <row r="1541" spans="1:24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</row>
    <row r="1542" spans="1:24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</row>
    <row r="1543" spans="1:24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</row>
    <row r="1544" spans="1:24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</row>
    <row r="1545" spans="1:24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</row>
    <row r="1546" spans="1:24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</row>
    <row r="1547" spans="1:24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</row>
    <row r="1548" spans="1:24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</row>
    <row r="1549" spans="1:24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</row>
    <row r="1550" spans="1:24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</row>
    <row r="1551" spans="1:24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</row>
    <row r="1552" spans="1:24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</row>
    <row r="1553" spans="1:24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</row>
    <row r="1554" spans="1:24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</row>
    <row r="1555" spans="1:24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</row>
    <row r="1556" spans="1:24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</row>
    <row r="1557" spans="1:24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</row>
    <row r="1558" spans="1:24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</row>
    <row r="1559" spans="1:24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</row>
    <row r="1560" spans="1:24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</row>
    <row r="1561" spans="1:24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</row>
    <row r="1562" spans="1:24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</row>
    <row r="1563" spans="1:24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</row>
    <row r="1564" spans="1:24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</row>
    <row r="1565" spans="1:24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</row>
    <row r="1566" spans="1:24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</row>
    <row r="1567" spans="1:24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</row>
    <row r="1568" spans="1:24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</row>
    <row r="1569" spans="1:24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</row>
    <row r="1570" spans="1:24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</row>
    <row r="1571" spans="1:24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</row>
    <row r="1572" spans="1:24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</row>
    <row r="1573" spans="1:24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</row>
    <row r="1574" spans="1:24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</row>
    <row r="1575" spans="1:24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</row>
    <row r="1576" spans="1:24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</row>
    <row r="1577" spans="1:24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</row>
    <row r="1578" spans="1:24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</row>
    <row r="1579" spans="1:24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</row>
    <row r="1580" spans="1:24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</row>
    <row r="1581" spans="1:24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</row>
    <row r="1582" spans="1:24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</row>
    <row r="1583" spans="1:24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</row>
    <row r="1584" spans="1:24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</row>
    <row r="1585" spans="1:24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</row>
    <row r="1586" spans="1:24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</row>
    <row r="1587" spans="1:24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</row>
    <row r="1588" spans="1:24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</row>
    <row r="1589" spans="1:24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</row>
    <row r="1590" spans="1:24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</row>
    <row r="1591" spans="1:24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</row>
    <row r="1592" spans="1:24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</row>
    <row r="1593" spans="1:24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</row>
    <row r="1594" spans="1:24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</row>
    <row r="1595" spans="1:24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</row>
    <row r="1596" spans="1:24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</row>
    <row r="1597" spans="1:24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</row>
    <row r="1598" spans="1:24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</row>
    <row r="1599" spans="1:24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</row>
    <row r="1600" spans="1:24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</row>
    <row r="1601" spans="1:24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</row>
    <row r="1602" spans="1:24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</row>
    <row r="1603" spans="1:24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</row>
    <row r="1604" spans="1:24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</row>
    <row r="1605" spans="1:24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</row>
    <row r="1606" spans="1:24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</row>
    <row r="1607" spans="1:24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</row>
    <row r="1608" spans="1:24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</row>
    <row r="1609" spans="1:24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</row>
    <row r="1610" spans="1:24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</row>
    <row r="1611" spans="1:24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</row>
    <row r="1612" spans="1:24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</row>
    <row r="1613" spans="1:24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</row>
    <row r="1614" spans="1:24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</row>
    <row r="1615" spans="1:24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</row>
    <row r="1616" spans="1:24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</row>
    <row r="1617" spans="1:24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</row>
    <row r="1618" spans="1:24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</row>
    <row r="1619" spans="1:24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</row>
    <row r="1620" spans="1:24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</row>
    <row r="1621" spans="1:24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</row>
    <row r="1622" spans="1:24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</row>
    <row r="1623" spans="1:24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</row>
    <row r="1624" spans="1:24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</row>
    <row r="1625" spans="1:24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</row>
    <row r="1626" spans="1:24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</row>
    <row r="1627" spans="1:24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</row>
    <row r="1628" spans="1:24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</row>
    <row r="1629" spans="1:24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</row>
    <row r="1630" spans="1:24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</row>
  </sheetData>
  <sortState ref="A4:X95">
    <sortCondition descending="1" ref="C4:C95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V1620"/>
  <sheetViews>
    <sheetView workbookViewId="0">
      <selection activeCell="A4" sqref="A4"/>
    </sheetView>
  </sheetViews>
  <sheetFormatPr baseColWidth="10" defaultRowHeight="16" x14ac:dyDescent="0.2"/>
  <cols>
    <col min="1" max="4" width="12" style="9" customWidth="1"/>
    <col min="5" max="12" width="12" style="10" customWidth="1"/>
    <col min="13" max="22" width="12" style="11" customWidth="1"/>
  </cols>
  <sheetData>
    <row r="1" spans="1:22" s="13" customFormat="1" x14ac:dyDescent="0.2">
      <c r="A1" s="1"/>
      <c r="B1" s="1"/>
      <c r="C1" s="1"/>
      <c r="D1" s="2"/>
      <c r="E1" s="84" t="s">
        <v>1410</v>
      </c>
      <c r="F1" s="84"/>
      <c r="G1" s="84"/>
      <c r="H1" s="84"/>
      <c r="I1" s="84"/>
      <c r="J1" s="84"/>
      <c r="K1" s="84"/>
      <c r="L1" s="84"/>
      <c r="M1" s="85" t="s">
        <v>1</v>
      </c>
      <c r="N1" s="85"/>
      <c r="O1" s="85"/>
      <c r="P1" s="85"/>
      <c r="Q1" s="85"/>
      <c r="R1" s="85"/>
      <c r="S1" s="85"/>
      <c r="T1" s="85"/>
      <c r="U1" s="85"/>
      <c r="V1" s="85"/>
    </row>
    <row r="2" spans="1:22" s="13" customFormat="1" x14ac:dyDescent="0.2">
      <c r="A2" s="3"/>
      <c r="B2" s="3"/>
      <c r="C2" s="3"/>
      <c r="D2" s="4"/>
      <c r="E2" s="84" t="s">
        <v>2</v>
      </c>
      <c r="F2" s="84"/>
      <c r="G2" s="84"/>
      <c r="H2" s="84"/>
      <c r="I2" s="84" t="s">
        <v>3</v>
      </c>
      <c r="J2" s="84"/>
      <c r="K2" s="84"/>
      <c r="L2" s="84"/>
      <c r="M2" s="85" t="s">
        <v>2</v>
      </c>
      <c r="N2" s="85"/>
      <c r="O2" s="85"/>
      <c r="P2" s="85"/>
      <c r="Q2" s="85"/>
      <c r="R2" s="85" t="s">
        <v>3</v>
      </c>
      <c r="S2" s="85"/>
      <c r="T2" s="85"/>
      <c r="U2" s="85"/>
      <c r="V2" s="85"/>
    </row>
    <row r="3" spans="1:22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11</v>
      </c>
      <c r="I3" s="7" t="s">
        <v>12</v>
      </c>
      <c r="J3" s="7" t="s">
        <v>13</v>
      </c>
      <c r="K3" s="7" t="s">
        <v>14</v>
      </c>
      <c r="L3" s="7" t="s">
        <v>15</v>
      </c>
      <c r="M3" s="8" t="s">
        <v>8</v>
      </c>
      <c r="N3" s="8" t="s">
        <v>9</v>
      </c>
      <c r="O3" s="8" t="s">
        <v>10</v>
      </c>
      <c r="P3" s="8" t="s">
        <v>16</v>
      </c>
      <c r="Q3" s="8" t="s">
        <v>11</v>
      </c>
      <c r="R3" s="8" t="s">
        <v>12</v>
      </c>
      <c r="S3" s="8" t="s">
        <v>13</v>
      </c>
      <c r="T3" s="8" t="s">
        <v>14</v>
      </c>
      <c r="U3" s="8" t="s">
        <v>17</v>
      </c>
      <c r="V3" s="8" t="s">
        <v>15</v>
      </c>
    </row>
    <row r="4" spans="1:22" ht="17" thickTop="1" x14ac:dyDescent="0.2">
      <c r="A4" s="9" t="s">
        <v>1382</v>
      </c>
      <c r="B4" s="9" t="s">
        <v>1383</v>
      </c>
      <c r="C4" s="15" t="s">
        <v>1605</v>
      </c>
      <c r="D4" s="9">
        <f t="shared" ref="D4:D35" si="0">TTEST(E4:G4,M4:P4,2,2)</f>
        <v>1.0601542564596905E-3</v>
      </c>
      <c r="E4" s="10">
        <v>1.3380999999999999E-4</v>
      </c>
      <c r="F4" s="10">
        <v>2.5276999999999998E-4</v>
      </c>
      <c r="G4" s="10">
        <v>1.9882E-4</v>
      </c>
      <c r="H4" s="10">
        <f t="shared" ref="H4:H35" si="1">AVERAGEIF(E4:G4,"&lt;&gt;0")</f>
        <v>1.9513333333333335E-4</v>
      </c>
      <c r="I4" s="10">
        <v>4</v>
      </c>
      <c r="J4" s="10">
        <v>5</v>
      </c>
      <c r="K4" s="10">
        <v>8</v>
      </c>
      <c r="L4" s="10">
        <f t="shared" ref="L4:L35" si="2">AVERAGE(I4:K4)</f>
        <v>5.666666666666667</v>
      </c>
      <c r="M4" s="11">
        <v>0</v>
      </c>
      <c r="N4" s="11">
        <v>0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f t="shared" ref="V4:V35" si="3">AVERAGE(R4:U4)</f>
        <v>0</v>
      </c>
    </row>
    <row r="5" spans="1:22" x14ac:dyDescent="0.2">
      <c r="A5" s="9" t="s">
        <v>1224</v>
      </c>
      <c r="B5" s="9" t="s">
        <v>1225</v>
      </c>
      <c r="C5" s="45" t="s">
        <v>1605</v>
      </c>
      <c r="D5" s="9">
        <f t="shared" si="0"/>
        <v>1.9786599596929842E-3</v>
      </c>
      <c r="E5" s="10">
        <v>2.2609499999999999E-3</v>
      </c>
      <c r="F5" s="10">
        <v>1.3920499999999999E-3</v>
      </c>
      <c r="G5" s="10">
        <v>2.9239399999999999E-3</v>
      </c>
      <c r="H5" s="10">
        <f t="shared" si="1"/>
        <v>2.1923133333333331E-3</v>
      </c>
      <c r="I5" s="10">
        <v>27</v>
      </c>
      <c r="J5" s="10">
        <v>11</v>
      </c>
      <c r="K5" s="10">
        <v>47</v>
      </c>
      <c r="L5" s="10">
        <f t="shared" si="2"/>
        <v>28.333333333333332</v>
      </c>
      <c r="M5" s="11">
        <v>0</v>
      </c>
      <c r="N5" s="11">
        <v>0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f t="shared" si="3"/>
        <v>0</v>
      </c>
    </row>
    <row r="6" spans="1:22" x14ac:dyDescent="0.2">
      <c r="A6" s="9" t="s">
        <v>1404</v>
      </c>
      <c r="B6" s="9" t="s">
        <v>1405</v>
      </c>
      <c r="C6" s="45" t="s">
        <v>1605</v>
      </c>
      <c r="D6" s="9">
        <f t="shared" si="0"/>
        <v>1.3185280809544439E-3</v>
      </c>
      <c r="E6" s="10">
        <v>4.3109000000000002E-4</v>
      </c>
      <c r="F6" s="10">
        <v>2.6059E-4</v>
      </c>
      <c r="G6" s="10">
        <v>5.1243000000000003E-4</v>
      </c>
      <c r="H6" s="10">
        <f t="shared" si="1"/>
        <v>4.0137000000000001E-4</v>
      </c>
      <c r="I6" s="10">
        <v>5</v>
      </c>
      <c r="J6" s="10">
        <v>2</v>
      </c>
      <c r="K6" s="10">
        <v>8</v>
      </c>
      <c r="L6" s="10">
        <f t="shared" si="2"/>
        <v>5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f t="shared" si="3"/>
        <v>0</v>
      </c>
    </row>
    <row r="7" spans="1:22" x14ac:dyDescent="0.2">
      <c r="A7" s="9" t="s">
        <v>1207</v>
      </c>
      <c r="B7" s="9" t="s">
        <v>1208</v>
      </c>
      <c r="C7" s="45" t="s">
        <v>1605</v>
      </c>
      <c r="D7" s="9">
        <f t="shared" si="0"/>
        <v>1.020353558626338E-2</v>
      </c>
      <c r="E7" s="10">
        <v>4.9689000000000005E-4</v>
      </c>
      <c r="F7" s="10">
        <v>8.5262999999999995E-4</v>
      </c>
      <c r="G7" s="10">
        <v>1.44976E-3</v>
      </c>
      <c r="H7" s="10">
        <f t="shared" si="1"/>
        <v>9.3309333333333334E-4</v>
      </c>
      <c r="I7" s="10">
        <v>8.5555555555555554</v>
      </c>
      <c r="J7" s="10">
        <v>9.7142857142857135</v>
      </c>
      <c r="K7" s="10">
        <v>33.599999999999994</v>
      </c>
      <c r="L7" s="10">
        <f t="shared" si="2"/>
        <v>17.289947089947088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f t="shared" si="3"/>
        <v>0</v>
      </c>
    </row>
    <row r="8" spans="1:22" x14ac:dyDescent="0.2">
      <c r="A8" s="9" t="s">
        <v>1240</v>
      </c>
      <c r="B8" s="9" t="s">
        <v>1241</v>
      </c>
      <c r="C8" s="45" t="s">
        <v>1605</v>
      </c>
      <c r="D8" s="9">
        <f t="shared" si="0"/>
        <v>1.0117509892325555E-3</v>
      </c>
      <c r="E8" s="10">
        <v>3.0170000000000002E-4</v>
      </c>
      <c r="F8" s="10">
        <v>4.5594E-4</v>
      </c>
      <c r="G8" s="10">
        <v>2.6149000000000002E-4</v>
      </c>
      <c r="H8" s="10">
        <f t="shared" si="1"/>
        <v>3.3971000000000001E-4</v>
      </c>
      <c r="I8" s="10">
        <v>3</v>
      </c>
      <c r="J8" s="10">
        <v>3</v>
      </c>
      <c r="K8" s="10">
        <v>3.5</v>
      </c>
      <c r="L8" s="10">
        <f t="shared" si="2"/>
        <v>3.1666666666666665</v>
      </c>
      <c r="M8" s="11">
        <v>0</v>
      </c>
      <c r="N8" s="11">
        <v>0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f t="shared" si="3"/>
        <v>0</v>
      </c>
    </row>
    <row r="9" spans="1:22" x14ac:dyDescent="0.2">
      <c r="A9" s="9" t="s">
        <v>1149</v>
      </c>
      <c r="B9" s="9" t="s">
        <v>1150</v>
      </c>
      <c r="C9" s="45" t="s">
        <v>1605</v>
      </c>
      <c r="D9" s="9">
        <f t="shared" si="0"/>
        <v>3.1311992380926378E-2</v>
      </c>
      <c r="E9" s="10">
        <v>1.3563200000000001E-3</v>
      </c>
      <c r="F9" s="10">
        <v>2.3651E-4</v>
      </c>
      <c r="G9" s="10">
        <v>8.1386999999999996E-4</v>
      </c>
      <c r="H9" s="10">
        <f t="shared" si="1"/>
        <v>8.0223333333333334E-4</v>
      </c>
      <c r="I9" s="10">
        <v>13</v>
      </c>
      <c r="J9" s="10">
        <v>1.5</v>
      </c>
      <c r="K9" s="10">
        <v>10.5</v>
      </c>
      <c r="L9" s="10">
        <f t="shared" si="2"/>
        <v>8.3333333333333339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f t="shared" si="3"/>
        <v>0</v>
      </c>
    </row>
    <row r="10" spans="1:22" x14ac:dyDescent="0.2">
      <c r="A10" s="9" t="s">
        <v>1238</v>
      </c>
      <c r="B10" s="9" t="s">
        <v>1239</v>
      </c>
      <c r="C10" s="45" t="s">
        <v>1605</v>
      </c>
      <c r="D10" s="9">
        <f t="shared" si="0"/>
        <v>8.7426202952493506E-3</v>
      </c>
      <c r="E10" s="10">
        <v>3.7461999999999999E-4</v>
      </c>
      <c r="F10" s="10">
        <v>1.4154E-4</v>
      </c>
      <c r="G10" s="10">
        <v>2.0874000000000001E-4</v>
      </c>
      <c r="H10" s="10">
        <f t="shared" si="1"/>
        <v>2.4163333333333334E-4</v>
      </c>
      <c r="I10" s="10">
        <v>4</v>
      </c>
      <c r="J10" s="10">
        <v>1</v>
      </c>
      <c r="K10" s="10">
        <v>3</v>
      </c>
      <c r="L10" s="10">
        <f t="shared" si="2"/>
        <v>2.6666666666666665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f t="shared" si="3"/>
        <v>0</v>
      </c>
    </row>
    <row r="11" spans="1:22" x14ac:dyDescent="0.2">
      <c r="A11" s="9" t="s">
        <v>892</v>
      </c>
      <c r="B11" s="9" t="s">
        <v>893</v>
      </c>
      <c r="C11" s="15">
        <f t="shared" ref="C11:C42" si="4">H11/Q11</f>
        <v>718.55869461441659</v>
      </c>
      <c r="D11" s="9">
        <f t="shared" si="0"/>
        <v>1.2314942232834596E-5</v>
      </c>
      <c r="E11" s="10">
        <v>6.1732309999999999E-2</v>
      </c>
      <c r="F11" s="10">
        <v>5.5416779999999999E-2</v>
      </c>
      <c r="G11" s="10">
        <v>4.8428390000000002E-2</v>
      </c>
      <c r="H11" s="10">
        <f t="shared" si="1"/>
        <v>5.5192493333333335E-2</v>
      </c>
      <c r="I11" s="10">
        <v>691.90921052631575</v>
      </c>
      <c r="J11" s="10">
        <v>411</v>
      </c>
      <c r="K11" s="10">
        <v>730.62184873949582</v>
      </c>
      <c r="L11" s="10">
        <f t="shared" si="2"/>
        <v>611.17701975527052</v>
      </c>
      <c r="M11" s="11">
        <v>5.8189999999999997E-5</v>
      </c>
      <c r="N11" s="11">
        <v>9.5429999999999999E-5</v>
      </c>
      <c r="O11" s="11">
        <v>0</v>
      </c>
      <c r="P11" s="11">
        <v>0</v>
      </c>
      <c r="Q11" s="11">
        <f t="shared" ref="Q11:Q35" si="5">AVERAGEIF(M11:P11,"&lt;&gt;0")</f>
        <v>7.6809999999999991E-5</v>
      </c>
      <c r="R11" s="11">
        <v>2</v>
      </c>
      <c r="S11" s="11">
        <v>2</v>
      </c>
      <c r="T11" s="11">
        <v>0</v>
      </c>
      <c r="U11" s="11">
        <v>0</v>
      </c>
      <c r="V11" s="11">
        <f t="shared" si="3"/>
        <v>1</v>
      </c>
    </row>
    <row r="12" spans="1:22" x14ac:dyDescent="0.2">
      <c r="A12" s="9" t="s">
        <v>1048</v>
      </c>
      <c r="B12" s="9" t="s">
        <v>1049</v>
      </c>
      <c r="C12" s="15">
        <f t="shared" si="4"/>
        <v>94.628130573001471</v>
      </c>
      <c r="D12" s="9">
        <f t="shared" si="0"/>
        <v>5.5463709930490392E-5</v>
      </c>
      <c r="E12" s="10">
        <v>3.3611800000000001E-3</v>
      </c>
      <c r="F12" s="10">
        <v>4.6811800000000001E-3</v>
      </c>
      <c r="G12" s="10">
        <v>4.16183E-3</v>
      </c>
      <c r="H12" s="10">
        <f t="shared" si="1"/>
        <v>4.0680633333333334E-3</v>
      </c>
      <c r="I12" s="10">
        <v>51</v>
      </c>
      <c r="J12" s="10">
        <v>47</v>
      </c>
      <c r="K12" s="10">
        <v>85</v>
      </c>
      <c r="L12" s="10">
        <f t="shared" si="2"/>
        <v>61</v>
      </c>
      <c r="M12" s="11">
        <v>4.299E-5</v>
      </c>
      <c r="N12" s="11">
        <v>0</v>
      </c>
      <c r="O12" s="11">
        <v>0</v>
      </c>
      <c r="P12" s="11">
        <v>0</v>
      </c>
      <c r="Q12" s="11">
        <f t="shared" si="5"/>
        <v>4.299E-5</v>
      </c>
      <c r="R12" s="11">
        <v>2</v>
      </c>
      <c r="S12" s="11">
        <v>0</v>
      </c>
      <c r="T12" s="11">
        <v>0</v>
      </c>
      <c r="U12" s="11">
        <v>0</v>
      </c>
      <c r="V12" s="11">
        <f t="shared" si="3"/>
        <v>0.5</v>
      </c>
    </row>
    <row r="13" spans="1:22" x14ac:dyDescent="0.2">
      <c r="A13" s="9" t="s">
        <v>938</v>
      </c>
      <c r="B13" s="9" t="s">
        <v>941</v>
      </c>
      <c r="C13" s="15">
        <f t="shared" si="4"/>
        <v>53.08179688768292</v>
      </c>
      <c r="D13" s="9">
        <f t="shared" si="0"/>
        <v>4.7139119360319633E-5</v>
      </c>
      <c r="E13" s="10">
        <v>3.1360300000000002E-3</v>
      </c>
      <c r="F13" s="10">
        <v>4.0542800000000004E-3</v>
      </c>
      <c r="G13" s="10">
        <v>4.2538599999999999E-3</v>
      </c>
      <c r="H13" s="10">
        <f t="shared" si="1"/>
        <v>3.8147233333333335E-3</v>
      </c>
      <c r="I13" s="10">
        <v>56.444444444444443</v>
      </c>
      <c r="J13" s="10">
        <v>48.285714285714285</v>
      </c>
      <c r="K13" s="10">
        <v>103.05777777777773</v>
      </c>
      <c r="L13" s="10">
        <f t="shared" si="2"/>
        <v>69.262645502645498</v>
      </c>
      <c r="M13" s="11">
        <v>1.0870999999999999E-4</v>
      </c>
      <c r="N13" s="11">
        <v>0</v>
      </c>
      <c r="O13" s="11">
        <v>3.502E-5</v>
      </c>
      <c r="P13" s="11">
        <v>0</v>
      </c>
      <c r="Q13" s="11">
        <f t="shared" si="5"/>
        <v>7.1865000000000004E-5</v>
      </c>
      <c r="R13" s="11">
        <v>6</v>
      </c>
      <c r="S13" s="11">
        <v>0</v>
      </c>
      <c r="T13" s="11">
        <v>1.3333333333333333</v>
      </c>
      <c r="U13" s="11">
        <v>0</v>
      </c>
      <c r="V13" s="11">
        <f t="shared" si="3"/>
        <v>1.8333333333333333</v>
      </c>
    </row>
    <row r="14" spans="1:22" x14ac:dyDescent="0.2">
      <c r="A14" s="9" t="s">
        <v>890</v>
      </c>
      <c r="B14" s="9" t="s">
        <v>891</v>
      </c>
      <c r="C14" s="15">
        <f t="shared" si="4"/>
        <v>25.474567000911581</v>
      </c>
      <c r="D14" s="9">
        <f t="shared" si="0"/>
        <v>1.5662654705828151E-2</v>
      </c>
      <c r="E14" s="10">
        <v>3.45422E-3</v>
      </c>
      <c r="F14" s="10">
        <v>1.5818799999999999E-3</v>
      </c>
      <c r="G14" s="10">
        <v>5.4435000000000004E-3</v>
      </c>
      <c r="H14" s="10">
        <f t="shared" si="1"/>
        <v>3.4932000000000001E-3</v>
      </c>
      <c r="I14" s="10">
        <v>66</v>
      </c>
      <c r="J14" s="10">
        <v>20</v>
      </c>
      <c r="K14" s="10">
        <v>140</v>
      </c>
      <c r="L14" s="10">
        <f t="shared" si="2"/>
        <v>75.333333333333329</v>
      </c>
      <c r="M14" s="11">
        <v>2.3895000000000001E-4</v>
      </c>
      <c r="N14" s="11">
        <v>1.6793E-4</v>
      </c>
      <c r="O14" s="11">
        <v>4.9490000000000002E-5</v>
      </c>
      <c r="P14" s="11">
        <v>9.2130000000000001E-5</v>
      </c>
      <c r="Q14" s="11">
        <f t="shared" si="5"/>
        <v>1.3712499999999999E-4</v>
      </c>
      <c r="R14" s="11">
        <v>14</v>
      </c>
      <c r="S14" s="11">
        <v>6</v>
      </c>
      <c r="T14" s="11">
        <v>2</v>
      </c>
      <c r="U14" s="11">
        <v>3</v>
      </c>
      <c r="V14" s="11">
        <f t="shared" si="3"/>
        <v>6.25</v>
      </c>
    </row>
    <row r="15" spans="1:22" x14ac:dyDescent="0.2">
      <c r="A15" s="9" t="s">
        <v>1036</v>
      </c>
      <c r="B15" s="9" t="s">
        <v>1037</v>
      </c>
      <c r="C15" s="15">
        <f t="shared" si="4"/>
        <v>22.799492196251215</v>
      </c>
      <c r="D15" s="9">
        <f t="shared" si="0"/>
        <v>8.1156605489837637E-7</v>
      </c>
      <c r="E15" s="10">
        <v>3.0182199999999998E-3</v>
      </c>
      <c r="F15" s="10">
        <v>3.2580600000000001E-3</v>
      </c>
      <c r="G15" s="10">
        <v>2.8829599999999999E-3</v>
      </c>
      <c r="H15" s="10">
        <f t="shared" si="1"/>
        <v>3.0530800000000001E-3</v>
      </c>
      <c r="I15" s="10">
        <v>49</v>
      </c>
      <c r="J15" s="10">
        <v>35</v>
      </c>
      <c r="K15" s="10">
        <v>63</v>
      </c>
      <c r="L15" s="10">
        <f t="shared" si="2"/>
        <v>49</v>
      </c>
      <c r="M15" s="11">
        <v>1.607E-4</v>
      </c>
      <c r="N15" s="11">
        <v>9.8820000000000006E-5</v>
      </c>
      <c r="O15" s="11">
        <v>2.0384E-4</v>
      </c>
      <c r="P15" s="11">
        <v>7.2280000000000006E-5</v>
      </c>
      <c r="Q15" s="11">
        <f t="shared" si="5"/>
        <v>1.3391E-4</v>
      </c>
      <c r="R15" s="11">
        <v>8</v>
      </c>
      <c r="S15" s="11">
        <v>3</v>
      </c>
      <c r="T15" s="11">
        <v>7</v>
      </c>
      <c r="U15" s="11">
        <v>2</v>
      </c>
      <c r="V15" s="11">
        <f t="shared" si="3"/>
        <v>5</v>
      </c>
    </row>
    <row r="16" spans="1:22" x14ac:dyDescent="0.2">
      <c r="A16" s="9" t="s">
        <v>804</v>
      </c>
      <c r="B16" s="9" t="s">
        <v>805</v>
      </c>
      <c r="C16" s="15">
        <f t="shared" si="4"/>
        <v>19.203053174934183</v>
      </c>
      <c r="D16" s="9">
        <f t="shared" si="0"/>
        <v>8.2051334453858764E-5</v>
      </c>
      <c r="E16" s="10">
        <v>3.2106499999999998E-3</v>
      </c>
      <c r="F16" s="10">
        <v>3.2347299999999999E-3</v>
      </c>
      <c r="G16" s="10">
        <v>4.2594099999999999E-3</v>
      </c>
      <c r="H16" s="10">
        <f t="shared" si="1"/>
        <v>3.5682633333333331E-3</v>
      </c>
      <c r="I16" s="10">
        <v>42</v>
      </c>
      <c r="J16" s="10">
        <v>28</v>
      </c>
      <c r="K16" s="10">
        <v>75</v>
      </c>
      <c r="L16" s="10">
        <f t="shared" si="2"/>
        <v>48.333333333333336</v>
      </c>
      <c r="M16" s="11">
        <v>2.2436999999999999E-4</v>
      </c>
      <c r="N16" s="11">
        <v>1.2264E-4</v>
      </c>
      <c r="O16" s="11">
        <v>2.1683999999999999E-4</v>
      </c>
      <c r="P16" s="11">
        <v>1.7942000000000001E-4</v>
      </c>
      <c r="Q16" s="11">
        <f t="shared" si="5"/>
        <v>1.8581750000000002E-4</v>
      </c>
      <c r="R16" s="11">
        <v>9</v>
      </c>
      <c r="S16" s="11">
        <v>3</v>
      </c>
      <c r="T16" s="11">
        <v>6</v>
      </c>
      <c r="U16" s="11">
        <v>4</v>
      </c>
      <c r="V16" s="11">
        <f t="shared" si="3"/>
        <v>5.5</v>
      </c>
    </row>
    <row r="17" spans="1:22" x14ac:dyDescent="0.2">
      <c r="A17" s="9" t="s">
        <v>1019</v>
      </c>
      <c r="B17" s="9" t="s">
        <v>1020</v>
      </c>
      <c r="C17" s="15">
        <f t="shared" si="4"/>
        <v>16.315973340359303</v>
      </c>
      <c r="D17" s="9">
        <f t="shared" si="0"/>
        <v>2.1221570642437315E-4</v>
      </c>
      <c r="E17" s="10">
        <v>6.5590600000000002E-3</v>
      </c>
      <c r="F17" s="10">
        <v>9.9123700000000002E-3</v>
      </c>
      <c r="G17" s="10">
        <v>8.6087500000000001E-3</v>
      </c>
      <c r="H17" s="10">
        <f t="shared" si="1"/>
        <v>8.3600600000000008E-3</v>
      </c>
      <c r="I17" s="10">
        <v>30</v>
      </c>
      <c r="J17" s="10">
        <v>30</v>
      </c>
      <c r="K17" s="10">
        <v>53</v>
      </c>
      <c r="L17" s="10">
        <f t="shared" si="2"/>
        <v>37.666666666666664</v>
      </c>
      <c r="M17" s="11">
        <v>6.4170999999999998E-4</v>
      </c>
      <c r="N17" s="11">
        <v>5.8460999999999995E-4</v>
      </c>
      <c r="O17" s="11">
        <v>3.1008000000000001E-4</v>
      </c>
      <c r="P17" s="11">
        <v>5.1314000000000004E-4</v>
      </c>
      <c r="Q17" s="11">
        <f t="shared" si="5"/>
        <v>5.1238499999999997E-4</v>
      </c>
      <c r="R17" s="11">
        <v>9</v>
      </c>
      <c r="S17" s="11">
        <v>5</v>
      </c>
      <c r="T17" s="11">
        <v>3</v>
      </c>
      <c r="U17" s="11">
        <v>4</v>
      </c>
      <c r="V17" s="11">
        <f t="shared" si="3"/>
        <v>5.25</v>
      </c>
    </row>
    <row r="18" spans="1:22" x14ac:dyDescent="0.2">
      <c r="A18" s="23" t="s">
        <v>1448</v>
      </c>
      <c r="B18" s="9" t="s">
        <v>432</v>
      </c>
      <c r="C18" s="15">
        <f t="shared" si="4"/>
        <v>13.914672467971959</v>
      </c>
      <c r="D18" s="9">
        <f t="shared" si="0"/>
        <v>1.7271407785571862E-5</v>
      </c>
      <c r="E18" s="10">
        <v>6.07962E-3</v>
      </c>
      <c r="F18" s="10">
        <v>5.4522599999999996E-3</v>
      </c>
      <c r="G18" s="10">
        <v>6.8889199999999998E-3</v>
      </c>
      <c r="H18" s="10">
        <f t="shared" si="1"/>
        <v>6.1402666666666673E-3</v>
      </c>
      <c r="I18" s="10">
        <v>69.090789473684211</v>
      </c>
      <c r="J18" s="10">
        <v>41</v>
      </c>
      <c r="K18" s="10">
        <v>105.37815126050421</v>
      </c>
      <c r="L18" s="10">
        <f t="shared" si="2"/>
        <v>71.822980244729479</v>
      </c>
      <c r="M18" s="11">
        <v>4.5915000000000002E-4</v>
      </c>
      <c r="N18" s="11">
        <v>6.1174999999999999E-4</v>
      </c>
      <c r="O18" s="11">
        <v>3.3280000000000001E-4</v>
      </c>
      <c r="P18" s="11">
        <v>3.6141999999999999E-4</v>
      </c>
      <c r="Q18" s="11">
        <f t="shared" si="5"/>
        <v>4.4128000000000006E-4</v>
      </c>
      <c r="R18" s="11">
        <v>16</v>
      </c>
      <c r="S18" s="11">
        <v>13</v>
      </c>
      <c r="T18" s="11">
        <v>8</v>
      </c>
      <c r="U18" s="11">
        <v>7</v>
      </c>
      <c r="V18" s="11">
        <f t="shared" si="3"/>
        <v>11</v>
      </c>
    </row>
    <row r="19" spans="1:22" x14ac:dyDescent="0.2">
      <c r="A19" s="9" t="s">
        <v>952</v>
      </c>
      <c r="B19" s="9" t="s">
        <v>953</v>
      </c>
      <c r="C19" s="15">
        <f t="shared" si="4"/>
        <v>10.684790557770699</v>
      </c>
      <c r="D19" s="9">
        <f t="shared" si="0"/>
        <v>4.2512952429512316E-3</v>
      </c>
      <c r="E19" s="10">
        <v>3.3986899999999998E-3</v>
      </c>
      <c r="F19" s="10">
        <v>3.4241800000000002E-3</v>
      </c>
      <c r="G19" s="10">
        <v>1.5781E-3</v>
      </c>
      <c r="H19" s="10">
        <f t="shared" si="1"/>
        <v>2.8003233333333336E-3</v>
      </c>
      <c r="I19" s="10">
        <v>33</v>
      </c>
      <c r="J19" s="10">
        <v>22</v>
      </c>
      <c r="K19" s="10">
        <v>20.625</v>
      </c>
      <c r="L19" s="10">
        <f t="shared" si="2"/>
        <v>25.208333333333332</v>
      </c>
      <c r="M19" s="11">
        <v>2.1112E-4</v>
      </c>
      <c r="N19" s="11">
        <v>2.7538999999999998E-4</v>
      </c>
      <c r="O19" s="11">
        <v>2.5967999999999998E-4</v>
      </c>
      <c r="P19" s="11">
        <v>3.0215E-4</v>
      </c>
      <c r="Q19" s="11">
        <f t="shared" si="5"/>
        <v>2.6208500000000001E-4</v>
      </c>
      <c r="R19" s="11">
        <v>6.2857142857142856</v>
      </c>
      <c r="S19" s="11">
        <v>5</v>
      </c>
      <c r="T19" s="11">
        <v>5.333333333333333</v>
      </c>
      <c r="U19" s="11">
        <v>5</v>
      </c>
      <c r="V19" s="11">
        <f t="shared" si="3"/>
        <v>5.4047619047619042</v>
      </c>
    </row>
    <row r="20" spans="1:22" x14ac:dyDescent="0.2">
      <c r="A20" s="9" t="s">
        <v>828</v>
      </c>
      <c r="B20" s="9" t="s">
        <v>829</v>
      </c>
      <c r="C20" s="15">
        <f t="shared" si="4"/>
        <v>10.63359869361094</v>
      </c>
      <c r="D20" s="9">
        <f t="shared" si="0"/>
        <v>1.2540412762418723E-4</v>
      </c>
      <c r="E20" s="10">
        <v>7.0107000000000004E-4</v>
      </c>
      <c r="F20" s="10">
        <v>9.2705000000000001E-4</v>
      </c>
      <c r="G20" s="10">
        <v>9.765799999999999E-4</v>
      </c>
      <c r="H20" s="10">
        <f t="shared" si="1"/>
        <v>8.6823333333333321E-4</v>
      </c>
      <c r="I20" s="10">
        <v>8</v>
      </c>
      <c r="J20" s="10">
        <v>7</v>
      </c>
      <c r="K20" s="10">
        <v>15</v>
      </c>
      <c r="L20" s="10">
        <f t="shared" si="2"/>
        <v>10</v>
      </c>
      <c r="M20" s="11">
        <v>5.7160000000000002E-5</v>
      </c>
      <c r="N20" s="11">
        <v>9.3729999999999999E-5</v>
      </c>
      <c r="O20" s="11">
        <v>1.2428999999999999E-4</v>
      </c>
      <c r="P20" s="11">
        <v>5.1419999999999999E-5</v>
      </c>
      <c r="Q20" s="11">
        <f t="shared" si="5"/>
        <v>8.1649999999999992E-5</v>
      </c>
      <c r="R20" s="11">
        <v>2</v>
      </c>
      <c r="S20" s="11">
        <v>2</v>
      </c>
      <c r="T20" s="11">
        <v>3</v>
      </c>
      <c r="U20" s="11">
        <v>1</v>
      </c>
      <c r="V20" s="11">
        <f t="shared" si="3"/>
        <v>2</v>
      </c>
    </row>
    <row r="21" spans="1:22" x14ac:dyDescent="0.2">
      <c r="A21" s="9" t="s">
        <v>452</v>
      </c>
      <c r="B21" s="9" t="s">
        <v>453</v>
      </c>
      <c r="C21" s="15">
        <f t="shared" si="4"/>
        <v>10.423843782117164</v>
      </c>
      <c r="D21" s="9">
        <f t="shared" si="0"/>
        <v>5.3294469992066107E-5</v>
      </c>
      <c r="E21" s="10">
        <v>3.1249000000000001E-4</v>
      </c>
      <c r="F21" s="10">
        <v>3.1482999999999999E-4</v>
      </c>
      <c r="G21" s="10">
        <v>3.8692000000000002E-4</v>
      </c>
      <c r="H21" s="10">
        <f t="shared" si="1"/>
        <v>3.3807999999999999E-4</v>
      </c>
      <c r="I21" s="10">
        <v>3</v>
      </c>
      <c r="J21" s="10">
        <v>2</v>
      </c>
      <c r="K21" s="10">
        <v>5</v>
      </c>
      <c r="L21" s="10">
        <f t="shared" si="2"/>
        <v>3.3333333333333335</v>
      </c>
      <c r="M21" s="11">
        <v>1.698E-5</v>
      </c>
      <c r="N21" s="11">
        <v>5.5699999999999999E-5</v>
      </c>
      <c r="O21" s="11">
        <v>2.4620000000000001E-5</v>
      </c>
      <c r="P21" s="11">
        <v>0</v>
      </c>
      <c r="Q21" s="11">
        <f t="shared" si="5"/>
        <v>3.2433333333333333E-5</v>
      </c>
      <c r="R21" s="11">
        <v>0.5</v>
      </c>
      <c r="S21" s="11">
        <v>1</v>
      </c>
      <c r="T21" s="11">
        <v>0.5</v>
      </c>
      <c r="U21" s="11">
        <v>0</v>
      </c>
      <c r="V21" s="11">
        <f t="shared" si="3"/>
        <v>0.5</v>
      </c>
    </row>
    <row r="22" spans="1:22" x14ac:dyDescent="0.2">
      <c r="A22" s="9" t="s">
        <v>88</v>
      </c>
      <c r="B22" s="9" t="s">
        <v>89</v>
      </c>
      <c r="C22" s="15">
        <f t="shared" si="4"/>
        <v>10.401454658905889</v>
      </c>
      <c r="D22" s="9">
        <f t="shared" si="0"/>
        <v>1.3528013562660493E-2</v>
      </c>
      <c r="E22" s="10">
        <v>5.4317699999999998E-3</v>
      </c>
      <c r="F22" s="10">
        <v>3.1664499999999999E-3</v>
      </c>
      <c r="G22" s="10">
        <v>2.0702400000000001E-3</v>
      </c>
      <c r="H22" s="10">
        <f t="shared" si="1"/>
        <v>3.5561533333333339E-3</v>
      </c>
      <c r="I22" s="10">
        <v>33.916666666666671</v>
      </c>
      <c r="J22" s="10">
        <v>13.083028083028081</v>
      </c>
      <c r="K22" s="10">
        <v>17.399999999999999</v>
      </c>
      <c r="L22" s="10">
        <f t="shared" si="2"/>
        <v>21.46656491656492</v>
      </c>
      <c r="M22" s="11">
        <v>1.4798E-4</v>
      </c>
      <c r="N22" s="11">
        <v>1.2846999999999999E-4</v>
      </c>
      <c r="O22" s="11">
        <v>1.5142000000000001E-4</v>
      </c>
      <c r="P22" s="11">
        <v>9.3968999999999997E-4</v>
      </c>
      <c r="Q22" s="11">
        <f t="shared" si="5"/>
        <v>3.4188999999999997E-4</v>
      </c>
      <c r="R22" s="11">
        <v>2.8333333333333335</v>
      </c>
      <c r="S22" s="11">
        <v>1.5</v>
      </c>
      <c r="T22" s="11">
        <v>2</v>
      </c>
      <c r="U22" s="11">
        <v>10</v>
      </c>
      <c r="V22" s="11">
        <f t="shared" si="3"/>
        <v>4.0833333333333339</v>
      </c>
    </row>
    <row r="23" spans="1:22" x14ac:dyDescent="0.2">
      <c r="A23" s="9" t="s">
        <v>638</v>
      </c>
      <c r="B23" s="9" t="s">
        <v>714</v>
      </c>
      <c r="C23" s="15">
        <f t="shared" si="4"/>
        <v>10.348816029143897</v>
      </c>
      <c r="D23" s="9">
        <f t="shared" si="0"/>
        <v>3.409904261550227E-2</v>
      </c>
      <c r="E23" s="10">
        <v>6.3299999999999994E-5</v>
      </c>
      <c r="F23" s="10">
        <v>1.9133E-4</v>
      </c>
      <c r="G23" s="10">
        <v>3.1352000000000002E-4</v>
      </c>
      <c r="H23" s="10">
        <f t="shared" si="1"/>
        <v>1.8938333333333335E-4</v>
      </c>
      <c r="I23" s="10">
        <v>1.5</v>
      </c>
      <c r="J23" s="10">
        <v>3</v>
      </c>
      <c r="K23" s="10">
        <v>10</v>
      </c>
      <c r="L23" s="10">
        <f t="shared" si="2"/>
        <v>4.833333333333333</v>
      </c>
      <c r="M23" s="11">
        <v>0</v>
      </c>
      <c r="N23" s="11">
        <v>2.2569999999999999E-5</v>
      </c>
      <c r="O23" s="11">
        <v>1.995E-5</v>
      </c>
      <c r="P23" s="11">
        <v>1.238E-5</v>
      </c>
      <c r="Q23" s="11">
        <f t="shared" si="5"/>
        <v>1.8300000000000001E-5</v>
      </c>
      <c r="R23" s="11">
        <v>0</v>
      </c>
      <c r="S23" s="11">
        <v>1</v>
      </c>
      <c r="T23" s="11">
        <v>1</v>
      </c>
      <c r="U23" s="11">
        <v>0.5</v>
      </c>
      <c r="V23" s="11">
        <f t="shared" si="3"/>
        <v>0.625</v>
      </c>
    </row>
    <row r="24" spans="1:22" x14ac:dyDescent="0.2">
      <c r="A24" s="9" t="s">
        <v>151</v>
      </c>
      <c r="B24" s="9" t="s">
        <v>158</v>
      </c>
      <c r="C24" s="15">
        <f t="shared" si="4"/>
        <v>9.6475991649269321</v>
      </c>
      <c r="D24" s="9">
        <f t="shared" si="0"/>
        <v>8.9350788645563839E-3</v>
      </c>
      <c r="E24" s="10">
        <v>1.5020999999999999E-4</v>
      </c>
      <c r="F24" s="10">
        <v>3.4644999999999999E-4</v>
      </c>
      <c r="G24" s="10">
        <v>1.9652E-4</v>
      </c>
      <c r="H24" s="10">
        <f t="shared" si="1"/>
        <v>2.3106000000000003E-4</v>
      </c>
      <c r="I24" s="10">
        <v>4.8398268398268378</v>
      </c>
      <c r="J24" s="10">
        <v>7.3863636363636322</v>
      </c>
      <c r="K24" s="10">
        <v>8.5227272727272698</v>
      </c>
      <c r="L24" s="10">
        <f t="shared" si="2"/>
        <v>6.9163059163059133</v>
      </c>
      <c r="M24" s="11">
        <v>1.38E-5</v>
      </c>
      <c r="N24" s="11">
        <v>2.942E-5</v>
      </c>
      <c r="O24" s="11">
        <v>3.6019999999999997E-5</v>
      </c>
      <c r="P24" s="11">
        <v>1.6560000000000001E-5</v>
      </c>
      <c r="Q24" s="11">
        <f t="shared" si="5"/>
        <v>2.3949999999999999E-5</v>
      </c>
      <c r="R24" s="11">
        <v>1.3636363636363638</v>
      </c>
      <c r="S24" s="11">
        <v>1.7727272727272727</v>
      </c>
      <c r="T24" s="11">
        <v>2.4545454545454541</v>
      </c>
      <c r="U24" s="11">
        <v>0.90909090909090917</v>
      </c>
      <c r="V24" s="11">
        <f t="shared" si="3"/>
        <v>1.625</v>
      </c>
    </row>
    <row r="25" spans="1:22" x14ac:dyDescent="0.2">
      <c r="A25" s="9" t="s">
        <v>796</v>
      </c>
      <c r="B25" s="9" t="s">
        <v>797</v>
      </c>
      <c r="C25" s="15">
        <f t="shared" si="4"/>
        <v>9.5640223675480982</v>
      </c>
      <c r="D25" s="9">
        <f t="shared" si="0"/>
        <v>2.5729586679685474E-3</v>
      </c>
      <c r="E25" s="10">
        <v>4.6324000000000002E-4</v>
      </c>
      <c r="F25" s="10">
        <v>3.0003000000000001E-4</v>
      </c>
      <c r="G25" s="10">
        <v>2.4583E-4</v>
      </c>
      <c r="H25" s="10">
        <f t="shared" si="1"/>
        <v>3.3636666666666664E-4</v>
      </c>
      <c r="I25" s="10">
        <v>7</v>
      </c>
      <c r="J25" s="10">
        <v>3</v>
      </c>
      <c r="K25" s="10">
        <v>5</v>
      </c>
      <c r="L25" s="10">
        <f t="shared" si="2"/>
        <v>5</v>
      </c>
      <c r="M25" s="11">
        <v>0</v>
      </c>
      <c r="N25" s="11">
        <v>3.5389999999999998E-5</v>
      </c>
      <c r="O25" s="11">
        <v>3.129E-5</v>
      </c>
      <c r="P25" s="11">
        <v>3.8829999999999999E-5</v>
      </c>
      <c r="Q25" s="11">
        <f t="shared" si="5"/>
        <v>3.5170000000000004E-5</v>
      </c>
      <c r="R25" s="11">
        <v>0</v>
      </c>
      <c r="S25" s="11">
        <v>1</v>
      </c>
      <c r="T25" s="11">
        <v>1</v>
      </c>
      <c r="U25" s="11">
        <v>1</v>
      </c>
      <c r="V25" s="11">
        <f t="shared" si="3"/>
        <v>0.75</v>
      </c>
    </row>
    <row r="26" spans="1:22" x14ac:dyDescent="0.2">
      <c r="A26" s="9" t="s">
        <v>691</v>
      </c>
      <c r="B26" s="9" t="s">
        <v>692</v>
      </c>
      <c r="C26" s="15">
        <f t="shared" si="4"/>
        <v>9.4839839858514345</v>
      </c>
      <c r="D26" s="9">
        <f t="shared" si="0"/>
        <v>3.1858605748191736E-2</v>
      </c>
      <c r="E26" s="10">
        <v>8.0852600000000004E-3</v>
      </c>
      <c r="F26" s="10">
        <v>1.4098660000000001E-2</v>
      </c>
      <c r="G26" s="10">
        <v>3.2343900000000002E-3</v>
      </c>
      <c r="H26" s="10">
        <f t="shared" si="1"/>
        <v>8.472770000000001E-3</v>
      </c>
      <c r="I26" s="10">
        <v>26</v>
      </c>
      <c r="J26" s="10">
        <v>30</v>
      </c>
      <c r="K26" s="10">
        <v>14</v>
      </c>
      <c r="L26" s="10">
        <f t="shared" si="2"/>
        <v>23.333333333333332</v>
      </c>
      <c r="M26" s="11">
        <v>0</v>
      </c>
      <c r="N26" s="11">
        <v>6.6520999999999995E-4</v>
      </c>
      <c r="O26" s="11">
        <v>1.1026E-3</v>
      </c>
      <c r="P26" s="11">
        <v>9.1231999999999999E-4</v>
      </c>
      <c r="Q26" s="11">
        <f t="shared" si="5"/>
        <v>8.9337666666666662E-4</v>
      </c>
      <c r="R26" s="11">
        <v>0</v>
      </c>
      <c r="S26" s="11">
        <v>4</v>
      </c>
      <c r="T26" s="11">
        <v>7.5</v>
      </c>
      <c r="U26" s="11">
        <v>5</v>
      </c>
      <c r="V26" s="11">
        <f t="shared" si="3"/>
        <v>4.125</v>
      </c>
    </row>
    <row r="27" spans="1:22" x14ac:dyDescent="0.2">
      <c r="A27" s="9" t="s">
        <v>151</v>
      </c>
      <c r="B27" s="9" t="s">
        <v>157</v>
      </c>
      <c r="C27" s="15">
        <f t="shared" si="4"/>
        <v>9.263053909116568</v>
      </c>
      <c r="D27" s="9">
        <f t="shared" si="0"/>
        <v>8.4854298482009791E-3</v>
      </c>
      <c r="E27" s="10">
        <v>1.3637999999999999E-4</v>
      </c>
      <c r="F27" s="10">
        <v>3.2341999999999999E-4</v>
      </c>
      <c r="G27" s="10">
        <v>1.9657999999999999E-4</v>
      </c>
      <c r="H27" s="10">
        <f t="shared" si="1"/>
        <v>2.1879333333333335E-4</v>
      </c>
      <c r="I27" s="10">
        <v>4.4112554112554099</v>
      </c>
      <c r="J27" s="10">
        <v>6.9220779220779178</v>
      </c>
      <c r="K27" s="10">
        <v>8.5584415584415545</v>
      </c>
      <c r="L27" s="10">
        <f t="shared" si="2"/>
        <v>6.6305916305916277</v>
      </c>
      <c r="M27" s="11">
        <v>1.375E-5</v>
      </c>
      <c r="N27" s="11">
        <v>2.5769999999999999E-5</v>
      </c>
      <c r="O27" s="11">
        <v>3.5880000000000002E-5</v>
      </c>
      <c r="P27" s="11">
        <v>1.908E-5</v>
      </c>
      <c r="Q27" s="11">
        <f t="shared" si="5"/>
        <v>2.3620000000000001E-5</v>
      </c>
      <c r="R27" s="11">
        <v>1.3636363636363638</v>
      </c>
      <c r="S27" s="11">
        <v>1.5584415584415585</v>
      </c>
      <c r="T27" s="11">
        <v>2.4545454545454541</v>
      </c>
      <c r="U27" s="11">
        <v>1.051948051948052</v>
      </c>
      <c r="V27" s="11">
        <f t="shared" si="3"/>
        <v>1.6071428571428572</v>
      </c>
    </row>
    <row r="28" spans="1:22" x14ac:dyDescent="0.2">
      <c r="A28" s="9" t="s">
        <v>151</v>
      </c>
      <c r="B28" s="9" t="s">
        <v>154</v>
      </c>
      <c r="C28" s="15">
        <f t="shared" si="4"/>
        <v>9.2005655708730991</v>
      </c>
      <c r="D28" s="9">
        <f t="shared" si="0"/>
        <v>9.4678275091401656E-3</v>
      </c>
      <c r="E28" s="10">
        <v>1.3171E-4</v>
      </c>
      <c r="F28" s="10">
        <v>3.2279999999999999E-4</v>
      </c>
      <c r="G28" s="10">
        <v>1.962E-4</v>
      </c>
      <c r="H28" s="10">
        <f t="shared" si="1"/>
        <v>2.1690333333333333E-4</v>
      </c>
      <c r="I28" s="10">
        <v>4.2683982683982675</v>
      </c>
      <c r="J28" s="10">
        <v>6.9220779220779178</v>
      </c>
      <c r="K28" s="10">
        <v>8.5584415584415545</v>
      </c>
      <c r="L28" s="10">
        <f t="shared" si="2"/>
        <v>6.5829725829725803</v>
      </c>
      <c r="M28" s="11">
        <v>1.3720000000000001E-5</v>
      </c>
      <c r="N28" s="11">
        <v>2.5720000000000001E-5</v>
      </c>
      <c r="O28" s="11">
        <v>3.5809999999999998E-5</v>
      </c>
      <c r="P28" s="11">
        <v>1.9049999999999999E-5</v>
      </c>
      <c r="Q28" s="11">
        <f t="shared" si="5"/>
        <v>2.3575E-5</v>
      </c>
      <c r="R28" s="11">
        <v>1.3636363636363638</v>
      </c>
      <c r="S28" s="11">
        <v>1.5584415584415585</v>
      </c>
      <c r="T28" s="11">
        <v>2.4545454545454541</v>
      </c>
      <c r="U28" s="11">
        <v>1.051948051948052</v>
      </c>
      <c r="V28" s="11">
        <f t="shared" si="3"/>
        <v>1.6071428571428572</v>
      </c>
    </row>
    <row r="29" spans="1:22" x14ac:dyDescent="0.2">
      <c r="A29" s="9" t="s">
        <v>151</v>
      </c>
      <c r="B29" s="9" t="s">
        <v>153</v>
      </c>
      <c r="C29" s="15">
        <f t="shared" si="4"/>
        <v>9.1178835050792966</v>
      </c>
      <c r="D29" s="9">
        <f t="shared" si="0"/>
        <v>1.0933254645636313E-2</v>
      </c>
      <c r="E29" s="10">
        <v>1.2173E-4</v>
      </c>
      <c r="F29" s="10">
        <v>3.1227000000000002E-4</v>
      </c>
      <c r="G29" s="10">
        <v>1.8980000000000001E-4</v>
      </c>
      <c r="H29" s="10">
        <f t="shared" si="1"/>
        <v>2.0793333333333336E-4</v>
      </c>
      <c r="I29" s="10">
        <v>4.0779220779220768</v>
      </c>
      <c r="J29" s="10">
        <v>6.9220779220779178</v>
      </c>
      <c r="K29" s="10">
        <v>8.5584415584415545</v>
      </c>
      <c r="L29" s="10">
        <f t="shared" si="2"/>
        <v>6.519480519480517</v>
      </c>
      <c r="M29" s="11">
        <v>1.327E-5</v>
      </c>
      <c r="N29" s="11">
        <v>2.4879999999999999E-5</v>
      </c>
      <c r="O29" s="11">
        <v>3.464E-5</v>
      </c>
      <c r="P29" s="11">
        <v>1.8430000000000001E-5</v>
      </c>
      <c r="Q29" s="11">
        <f t="shared" si="5"/>
        <v>2.2804999999999999E-5</v>
      </c>
      <c r="R29" s="11">
        <v>1.3636363636363638</v>
      </c>
      <c r="S29" s="11">
        <v>1.5584415584415585</v>
      </c>
      <c r="T29" s="11">
        <v>2.4545454545454541</v>
      </c>
      <c r="U29" s="11">
        <v>1.051948051948052</v>
      </c>
      <c r="V29" s="11">
        <f t="shared" si="3"/>
        <v>1.6071428571428572</v>
      </c>
    </row>
    <row r="30" spans="1:22" x14ac:dyDescent="0.2">
      <c r="A30" s="9" t="s">
        <v>151</v>
      </c>
      <c r="B30" s="9" t="s">
        <v>155</v>
      </c>
      <c r="C30" s="15">
        <f t="shared" si="4"/>
        <v>9.1177237185056459</v>
      </c>
      <c r="D30" s="9">
        <f t="shared" si="0"/>
        <v>1.0934625601766773E-2</v>
      </c>
      <c r="E30" s="10">
        <v>1.2286999999999999E-4</v>
      </c>
      <c r="F30" s="10">
        <v>3.1521000000000001E-4</v>
      </c>
      <c r="G30" s="10">
        <v>1.9159E-4</v>
      </c>
      <c r="H30" s="10">
        <f t="shared" si="1"/>
        <v>2.0988999999999998E-4</v>
      </c>
      <c r="I30" s="10">
        <v>4.0779220779220768</v>
      </c>
      <c r="J30" s="10">
        <v>6.9220779220779178</v>
      </c>
      <c r="K30" s="10">
        <v>8.5584415584415545</v>
      </c>
      <c r="L30" s="10">
        <f t="shared" si="2"/>
        <v>6.519480519480517</v>
      </c>
      <c r="M30" s="11">
        <v>1.34E-5</v>
      </c>
      <c r="N30" s="11">
        <v>2.5109999999999998E-5</v>
      </c>
      <c r="O30" s="11">
        <v>3.4969999999999999E-5</v>
      </c>
      <c r="P30" s="11">
        <v>1.8600000000000001E-5</v>
      </c>
      <c r="Q30" s="11">
        <f t="shared" si="5"/>
        <v>2.302E-5</v>
      </c>
      <c r="R30" s="11">
        <v>1.3636363636363638</v>
      </c>
      <c r="S30" s="11">
        <v>1.5584415584415585</v>
      </c>
      <c r="T30" s="11">
        <v>2.4545454545454541</v>
      </c>
      <c r="U30" s="11">
        <v>1.051948051948052</v>
      </c>
      <c r="V30" s="11">
        <f t="shared" si="3"/>
        <v>1.6071428571428572</v>
      </c>
    </row>
    <row r="31" spans="1:22" x14ac:dyDescent="0.2">
      <c r="A31" s="9" t="s">
        <v>151</v>
      </c>
      <c r="B31" s="9" t="s">
        <v>156</v>
      </c>
      <c r="C31" s="15">
        <f t="shared" si="4"/>
        <v>9.1167855542920133</v>
      </c>
      <c r="D31" s="9">
        <f t="shared" si="0"/>
        <v>1.0932755259138295E-2</v>
      </c>
      <c r="E31" s="10">
        <v>1.2907000000000001E-4</v>
      </c>
      <c r="F31" s="10">
        <v>3.3108999999999998E-4</v>
      </c>
      <c r="G31" s="10">
        <v>2.0123999999999999E-4</v>
      </c>
      <c r="H31" s="10">
        <f t="shared" si="1"/>
        <v>2.2046666666666664E-4</v>
      </c>
      <c r="I31" s="10">
        <v>4.0779220779220768</v>
      </c>
      <c r="J31" s="10">
        <v>6.9220779220779178</v>
      </c>
      <c r="K31" s="10">
        <v>8.5584415584415545</v>
      </c>
      <c r="L31" s="10">
        <f t="shared" si="2"/>
        <v>6.519480519480517</v>
      </c>
      <c r="M31" s="11">
        <v>1.4080000000000001E-5</v>
      </c>
      <c r="N31" s="11">
        <v>2.6380000000000002E-5</v>
      </c>
      <c r="O31" s="11">
        <v>3.6730000000000002E-5</v>
      </c>
      <c r="P31" s="11">
        <v>1.9539999999999999E-5</v>
      </c>
      <c r="Q31" s="11">
        <f t="shared" si="5"/>
        <v>2.4182500000000001E-5</v>
      </c>
      <c r="R31" s="11">
        <v>1.3636363636363638</v>
      </c>
      <c r="S31" s="11">
        <v>1.5584415584415585</v>
      </c>
      <c r="T31" s="11">
        <v>2.4545454545454541</v>
      </c>
      <c r="U31" s="11">
        <v>1.051948051948052</v>
      </c>
      <c r="V31" s="11">
        <f t="shared" si="3"/>
        <v>1.6071428571428572</v>
      </c>
    </row>
    <row r="32" spans="1:22" x14ac:dyDescent="0.2">
      <c r="A32" s="9" t="s">
        <v>151</v>
      </c>
      <c r="B32" s="9" t="s">
        <v>152</v>
      </c>
      <c r="C32" s="15">
        <f t="shared" si="4"/>
        <v>9.0567954999092741</v>
      </c>
      <c r="D32" s="9">
        <f t="shared" si="0"/>
        <v>1.2159898292957851E-2</v>
      </c>
      <c r="E32" s="10">
        <v>1.1828999999999999E-4</v>
      </c>
      <c r="F32" s="10">
        <v>3.1447000000000002E-4</v>
      </c>
      <c r="G32" s="10">
        <v>1.9113999999999999E-4</v>
      </c>
      <c r="H32" s="10">
        <f t="shared" si="1"/>
        <v>2.0796666666666669E-4</v>
      </c>
      <c r="I32" s="10">
        <v>3.935064935064934</v>
      </c>
      <c r="J32" s="10">
        <v>6.9220779220779178</v>
      </c>
      <c r="K32" s="10">
        <v>8.5584415584415545</v>
      </c>
      <c r="L32" s="10">
        <f t="shared" si="2"/>
        <v>6.4718614718614687</v>
      </c>
      <c r="M32" s="11">
        <v>1.3370000000000001E-5</v>
      </c>
      <c r="N32" s="11">
        <v>2.5049999999999999E-5</v>
      </c>
      <c r="O32" s="11">
        <v>3.4879999999999998E-5</v>
      </c>
      <c r="P32" s="11">
        <v>1.855E-5</v>
      </c>
      <c r="Q32" s="11">
        <f t="shared" si="5"/>
        <v>2.2962499999999999E-5</v>
      </c>
      <c r="R32" s="11">
        <v>1.3636363636363638</v>
      </c>
      <c r="S32" s="11">
        <v>1.5584415584415585</v>
      </c>
      <c r="T32" s="11">
        <v>2.4545454545454541</v>
      </c>
      <c r="U32" s="11">
        <v>1.051948051948052</v>
      </c>
      <c r="V32" s="11">
        <f t="shared" si="3"/>
        <v>1.6071428571428572</v>
      </c>
    </row>
    <row r="33" spans="1:22" x14ac:dyDescent="0.2">
      <c r="A33" s="9" t="s">
        <v>1056</v>
      </c>
      <c r="B33" s="9" t="s">
        <v>1057</v>
      </c>
      <c r="C33" s="15">
        <f t="shared" si="4"/>
        <v>9.0431025719223346</v>
      </c>
      <c r="D33" s="9">
        <f t="shared" si="0"/>
        <v>4.5098914227418331E-2</v>
      </c>
      <c r="E33" s="10">
        <v>2.7851999999999998E-4</v>
      </c>
      <c r="F33" s="10">
        <v>1.05229E-3</v>
      </c>
      <c r="G33" s="10">
        <v>4.4832999999999999E-4</v>
      </c>
      <c r="H33" s="10">
        <f t="shared" si="1"/>
        <v>5.9304666666666671E-4</v>
      </c>
      <c r="I33" s="10">
        <v>6</v>
      </c>
      <c r="J33" s="10">
        <v>15</v>
      </c>
      <c r="K33" s="10">
        <v>13</v>
      </c>
      <c r="L33" s="10">
        <f t="shared" si="2"/>
        <v>11.333333333333334</v>
      </c>
      <c r="M33" s="11">
        <v>1.3625000000000001E-4</v>
      </c>
      <c r="N33" s="11">
        <v>4.9650000000000001E-5</v>
      </c>
      <c r="O33" s="11">
        <v>2.1950000000000002E-5</v>
      </c>
      <c r="P33" s="11">
        <v>5.4469999999999999E-5</v>
      </c>
      <c r="Q33" s="11">
        <f t="shared" si="5"/>
        <v>6.5580000000000006E-5</v>
      </c>
      <c r="R33" s="11">
        <v>9</v>
      </c>
      <c r="S33" s="11">
        <v>2</v>
      </c>
      <c r="T33" s="11">
        <v>1</v>
      </c>
      <c r="U33" s="11">
        <v>2</v>
      </c>
      <c r="V33" s="11">
        <f t="shared" si="3"/>
        <v>3.5</v>
      </c>
    </row>
    <row r="34" spans="1:22" x14ac:dyDescent="0.2">
      <c r="A34" s="9" t="s">
        <v>986</v>
      </c>
      <c r="B34" s="9" t="s">
        <v>987</v>
      </c>
      <c r="C34" s="15">
        <f t="shared" si="4"/>
        <v>8.6390251151731317</v>
      </c>
      <c r="D34" s="9">
        <f t="shared" si="0"/>
        <v>1.7064252331657165E-3</v>
      </c>
      <c r="E34" s="10">
        <v>5.4960999999999996E-4</v>
      </c>
      <c r="F34" s="10">
        <v>9.2289E-4</v>
      </c>
      <c r="G34" s="10">
        <v>9.9810999999999997E-4</v>
      </c>
      <c r="H34" s="10">
        <f t="shared" si="1"/>
        <v>8.2353666666666657E-4</v>
      </c>
      <c r="I34" s="10">
        <v>9</v>
      </c>
      <c r="J34" s="10">
        <v>10</v>
      </c>
      <c r="K34" s="10">
        <v>22</v>
      </c>
      <c r="L34" s="10">
        <f t="shared" si="2"/>
        <v>13.666666666666666</v>
      </c>
      <c r="M34" s="11">
        <v>5.9750000000000002E-5</v>
      </c>
      <c r="N34" s="11">
        <v>1.6328999999999999E-4</v>
      </c>
      <c r="O34" s="11">
        <v>8.6609999999999999E-5</v>
      </c>
      <c r="P34" s="11">
        <v>7.1660000000000002E-5</v>
      </c>
      <c r="Q34" s="11">
        <f t="shared" si="5"/>
        <v>9.5327499999999985E-5</v>
      </c>
      <c r="R34" s="11">
        <v>3</v>
      </c>
      <c r="S34" s="11">
        <v>5</v>
      </c>
      <c r="T34" s="11">
        <v>3</v>
      </c>
      <c r="U34" s="11">
        <v>2</v>
      </c>
      <c r="V34" s="11">
        <f t="shared" si="3"/>
        <v>3.25</v>
      </c>
    </row>
    <row r="35" spans="1:22" x14ac:dyDescent="0.2">
      <c r="A35" s="9" t="s">
        <v>209</v>
      </c>
      <c r="B35" s="9" t="s">
        <v>210</v>
      </c>
      <c r="C35" s="15">
        <f t="shared" si="4"/>
        <v>8.0505823048844078</v>
      </c>
      <c r="D35" s="9">
        <f t="shared" si="0"/>
        <v>1.4687831019719792E-3</v>
      </c>
      <c r="E35" s="10">
        <v>7.5750999999999998E-4</v>
      </c>
      <c r="F35" s="10">
        <v>4.1975999999999998E-4</v>
      </c>
      <c r="G35" s="10">
        <v>6.7533000000000003E-4</v>
      </c>
      <c r="H35" s="10">
        <f t="shared" si="1"/>
        <v>6.1753333333333335E-4</v>
      </c>
      <c r="I35" s="10">
        <v>30</v>
      </c>
      <c r="J35" s="10">
        <v>11</v>
      </c>
      <c r="K35" s="10">
        <v>36</v>
      </c>
      <c r="L35" s="10">
        <f t="shared" si="2"/>
        <v>25.666666666666668</v>
      </c>
      <c r="M35" s="11">
        <v>9.4699999999999998E-5</v>
      </c>
      <c r="N35" s="11">
        <v>0</v>
      </c>
      <c r="O35" s="11">
        <v>8.3560000000000006E-5</v>
      </c>
      <c r="P35" s="11">
        <v>5.1860000000000002E-5</v>
      </c>
      <c r="Q35" s="11">
        <f t="shared" si="5"/>
        <v>7.6706666666666675E-5</v>
      </c>
      <c r="R35" s="11">
        <v>11.5</v>
      </c>
      <c r="S35" s="11">
        <v>0</v>
      </c>
      <c r="T35" s="11">
        <v>7</v>
      </c>
      <c r="U35" s="11">
        <v>3.5</v>
      </c>
      <c r="V35" s="11">
        <f t="shared" si="3"/>
        <v>5.5</v>
      </c>
    </row>
    <row r="36" spans="1:22" x14ac:dyDescent="0.2">
      <c r="A36" s="9" t="s">
        <v>774</v>
      </c>
      <c r="B36" s="9" t="s">
        <v>775</v>
      </c>
      <c r="C36" s="15">
        <f t="shared" si="4"/>
        <v>7.9383699963937975</v>
      </c>
      <c r="D36" s="9">
        <f t="shared" ref="D36:D67" si="6">TTEST(E36:G36,M36:P36,2,2)</f>
        <v>2.1788646195288646E-4</v>
      </c>
      <c r="E36" s="10">
        <v>8.0159000000000003E-4</v>
      </c>
      <c r="F36" s="10">
        <v>6.0570000000000003E-4</v>
      </c>
      <c r="G36" s="10">
        <v>7.9401999999999999E-4</v>
      </c>
      <c r="H36" s="10">
        <f t="shared" ref="H36:H67" si="7">AVERAGEIF(E36:G36,"&lt;&gt;0")</f>
        <v>7.3377000000000002E-4</v>
      </c>
      <c r="I36" s="10">
        <v>12</v>
      </c>
      <c r="J36" s="10">
        <v>6</v>
      </c>
      <c r="K36" s="10">
        <v>16</v>
      </c>
      <c r="L36" s="10">
        <f t="shared" ref="L36:L67" si="8">AVERAGE(I36:K36)</f>
        <v>11.333333333333334</v>
      </c>
      <c r="M36" s="11">
        <v>1.7427E-4</v>
      </c>
      <c r="N36" s="11">
        <v>7.1450000000000002E-5</v>
      </c>
      <c r="O36" s="11">
        <v>3.1579999999999999E-5</v>
      </c>
      <c r="P36" s="11">
        <v>0</v>
      </c>
      <c r="Q36" s="11">
        <f t="shared" ref="Q36:Q67" si="9">AVERAGEIF(M36:P36,"&lt;&gt;0")</f>
        <v>9.2433333333333335E-5</v>
      </c>
      <c r="R36" s="11">
        <v>8</v>
      </c>
      <c r="S36" s="11">
        <v>2</v>
      </c>
      <c r="T36" s="11">
        <v>1</v>
      </c>
      <c r="U36" s="11">
        <v>0</v>
      </c>
      <c r="V36" s="11">
        <f t="shared" ref="V36:V67" si="10">AVERAGE(R36:U36)</f>
        <v>2.75</v>
      </c>
    </row>
    <row r="37" spans="1:22" x14ac:dyDescent="0.2">
      <c r="A37" s="9" t="s">
        <v>559</v>
      </c>
      <c r="B37" s="9" t="s">
        <v>560</v>
      </c>
      <c r="C37" s="15">
        <f t="shared" si="4"/>
        <v>7.9110521359472656</v>
      </c>
      <c r="D37" s="9">
        <f t="shared" si="6"/>
        <v>1.8565022046930375E-5</v>
      </c>
      <c r="E37" s="10">
        <v>5.9993999999999998E-4</v>
      </c>
      <c r="F37" s="10">
        <v>6.0444000000000003E-4</v>
      </c>
      <c r="G37" s="10">
        <v>6.4380000000000004E-4</v>
      </c>
      <c r="H37" s="10">
        <f t="shared" si="7"/>
        <v>6.1605999999999998E-4</v>
      </c>
      <c r="I37" s="10">
        <v>9</v>
      </c>
      <c r="J37" s="10">
        <v>6</v>
      </c>
      <c r="K37" s="10">
        <v>13</v>
      </c>
      <c r="L37" s="10">
        <f t="shared" si="8"/>
        <v>9.3333333333333339</v>
      </c>
      <c r="M37" s="11">
        <v>2.1739999999999999E-5</v>
      </c>
      <c r="N37" s="11">
        <v>0</v>
      </c>
      <c r="O37" s="11">
        <v>9.4539999999999999E-5</v>
      </c>
      <c r="P37" s="11">
        <v>1.1734E-4</v>
      </c>
      <c r="Q37" s="11">
        <f t="shared" si="9"/>
        <v>7.7873333333333325E-5</v>
      </c>
      <c r="R37" s="11">
        <v>1</v>
      </c>
      <c r="S37" s="11">
        <v>0</v>
      </c>
      <c r="T37" s="11">
        <v>3</v>
      </c>
      <c r="U37" s="11">
        <v>3</v>
      </c>
      <c r="V37" s="11">
        <f t="shared" si="10"/>
        <v>1.75</v>
      </c>
    </row>
    <row r="38" spans="1:22" x14ac:dyDescent="0.2">
      <c r="A38" s="9" t="s">
        <v>922</v>
      </c>
      <c r="B38" s="9" t="s">
        <v>923</v>
      </c>
      <c r="C38" s="15">
        <f t="shared" si="4"/>
        <v>7.603951636685343</v>
      </c>
      <c r="D38" s="9">
        <f t="shared" si="6"/>
        <v>7.1070850709056936E-3</v>
      </c>
      <c r="E38" s="10">
        <v>3.9325000000000002E-3</v>
      </c>
      <c r="F38" s="10">
        <v>2.0106099999999999E-3</v>
      </c>
      <c r="G38" s="10">
        <v>2.05024E-3</v>
      </c>
      <c r="H38" s="10">
        <f t="shared" si="7"/>
        <v>2.6644500000000001E-3</v>
      </c>
      <c r="I38" s="10">
        <v>59.116279069767444</v>
      </c>
      <c r="J38" s="10">
        <v>20</v>
      </c>
      <c r="K38" s="10">
        <v>41.485714285714288</v>
      </c>
      <c r="L38" s="10">
        <f t="shared" si="8"/>
        <v>40.200664451827244</v>
      </c>
      <c r="M38" s="11">
        <v>5.4235000000000004E-4</v>
      </c>
      <c r="N38" s="11">
        <v>3.2016999999999999E-4</v>
      </c>
      <c r="O38" s="11">
        <v>1.8869000000000001E-4</v>
      </c>
      <c r="P38" s="11">
        <v>0</v>
      </c>
      <c r="Q38" s="11">
        <f t="shared" si="9"/>
        <v>3.5040333333333337E-4</v>
      </c>
      <c r="R38" s="11">
        <v>25</v>
      </c>
      <c r="S38" s="11">
        <v>9</v>
      </c>
      <c r="T38" s="11">
        <v>6</v>
      </c>
      <c r="U38" s="11">
        <v>0</v>
      </c>
      <c r="V38" s="11">
        <f t="shared" si="10"/>
        <v>10</v>
      </c>
    </row>
    <row r="39" spans="1:22" x14ac:dyDescent="0.2">
      <c r="A39" s="9" t="s">
        <v>636</v>
      </c>
      <c r="B39" s="9" t="s">
        <v>637</v>
      </c>
      <c r="C39" s="15">
        <f t="shared" si="4"/>
        <v>7.4055928896596575</v>
      </c>
      <c r="D39" s="9">
        <f t="shared" si="6"/>
        <v>1.8688786574740961E-4</v>
      </c>
      <c r="E39" s="10">
        <v>1.6526999999999999E-4</v>
      </c>
      <c r="F39" s="10">
        <v>1.9981999999999999E-4</v>
      </c>
      <c r="G39" s="10">
        <v>1.4734000000000001E-4</v>
      </c>
      <c r="H39" s="10">
        <f t="shared" si="7"/>
        <v>1.7081E-4</v>
      </c>
      <c r="I39" s="10">
        <v>5</v>
      </c>
      <c r="J39" s="10">
        <v>4</v>
      </c>
      <c r="K39" s="10">
        <v>6</v>
      </c>
      <c r="L39" s="10">
        <f t="shared" si="8"/>
        <v>5</v>
      </c>
      <c r="M39" s="11">
        <v>1.078E-5</v>
      </c>
      <c r="N39" s="11">
        <v>3.5349999999999999E-5</v>
      </c>
      <c r="O39" s="11">
        <v>0</v>
      </c>
      <c r="P39" s="11">
        <v>0</v>
      </c>
      <c r="Q39" s="11">
        <f t="shared" si="9"/>
        <v>2.3065E-5</v>
      </c>
      <c r="R39" s="11">
        <v>1</v>
      </c>
      <c r="S39" s="11">
        <v>2</v>
      </c>
      <c r="T39" s="11">
        <v>0</v>
      </c>
      <c r="U39" s="11">
        <v>0</v>
      </c>
      <c r="V39" s="11">
        <f t="shared" si="10"/>
        <v>0.75</v>
      </c>
    </row>
    <row r="40" spans="1:22" x14ac:dyDescent="0.2">
      <c r="A40" s="9" t="s">
        <v>228</v>
      </c>
      <c r="B40" s="9" t="s">
        <v>229</v>
      </c>
      <c r="C40" s="15">
        <f t="shared" si="4"/>
        <v>7.3809378806333736</v>
      </c>
      <c r="D40" s="9">
        <f t="shared" si="6"/>
        <v>3.1863550828879268E-2</v>
      </c>
      <c r="E40" s="10">
        <v>6.0304099999999999E-3</v>
      </c>
      <c r="F40" s="10">
        <v>2.0309999999999998E-3</v>
      </c>
      <c r="G40" s="10">
        <v>2.6037500000000002E-3</v>
      </c>
      <c r="H40" s="10">
        <f t="shared" si="7"/>
        <v>3.5550533333333335E-3</v>
      </c>
      <c r="I40" s="10">
        <v>26.923076923076923</v>
      </c>
      <c r="J40" s="10">
        <v>6</v>
      </c>
      <c r="K40" s="10">
        <v>15.647058823529411</v>
      </c>
      <c r="L40" s="10">
        <f t="shared" si="8"/>
        <v>16.190045248868778</v>
      </c>
      <c r="M40" s="11">
        <v>1.06109E-3</v>
      </c>
      <c r="N40" s="11">
        <v>0</v>
      </c>
      <c r="O40" s="11">
        <v>1.2102E-4</v>
      </c>
      <c r="P40" s="11">
        <v>2.6285000000000002E-4</v>
      </c>
      <c r="Q40" s="11">
        <f t="shared" si="9"/>
        <v>4.8165333333333339E-4</v>
      </c>
      <c r="R40" s="11">
        <v>14.526315789473685</v>
      </c>
      <c r="S40" s="11">
        <v>0</v>
      </c>
      <c r="T40" s="11">
        <v>1.1428571428571428</v>
      </c>
      <c r="U40" s="11">
        <v>2</v>
      </c>
      <c r="V40" s="11">
        <f t="shared" si="10"/>
        <v>4.4172932330827068</v>
      </c>
    </row>
    <row r="41" spans="1:22" x14ac:dyDescent="0.2">
      <c r="A41" s="9" t="s">
        <v>401</v>
      </c>
      <c r="B41" s="9" t="s">
        <v>402</v>
      </c>
      <c r="C41" s="15">
        <f t="shared" si="4"/>
        <v>7.3248306839077717</v>
      </c>
      <c r="D41" s="9">
        <f t="shared" si="6"/>
        <v>6.1091279370116139E-3</v>
      </c>
      <c r="E41" s="10">
        <v>3.5676499999999999E-3</v>
      </c>
      <c r="F41" s="10">
        <v>2.9743500000000002E-3</v>
      </c>
      <c r="G41" s="10">
        <v>1.5343399999999999E-3</v>
      </c>
      <c r="H41" s="10">
        <f t="shared" si="7"/>
        <v>2.692113333333333E-3</v>
      </c>
      <c r="I41" s="10">
        <v>74.683333333333351</v>
      </c>
      <c r="J41" s="10">
        <v>41.199999999999996</v>
      </c>
      <c r="K41" s="10">
        <v>43.233333333333334</v>
      </c>
      <c r="L41" s="10">
        <f t="shared" si="8"/>
        <v>53.038888888888891</v>
      </c>
      <c r="M41" s="11">
        <v>2.2432999999999999E-4</v>
      </c>
      <c r="N41" s="11">
        <v>4.8198000000000002E-4</v>
      </c>
      <c r="O41" s="11">
        <v>2.9245999999999997E-4</v>
      </c>
      <c r="P41" s="11">
        <v>4.7135999999999999E-4</v>
      </c>
      <c r="Q41" s="11">
        <f t="shared" si="9"/>
        <v>3.6753250000000001E-4</v>
      </c>
      <c r="R41" s="11">
        <v>14.399999999999999</v>
      </c>
      <c r="S41" s="11">
        <v>18.866666666666667</v>
      </c>
      <c r="T41" s="11">
        <v>12.95</v>
      </c>
      <c r="U41" s="11">
        <v>16.81666666666667</v>
      </c>
      <c r="V41" s="11">
        <f t="shared" si="10"/>
        <v>15.758333333333335</v>
      </c>
    </row>
    <row r="42" spans="1:22" x14ac:dyDescent="0.2">
      <c r="A42" s="9" t="s">
        <v>64</v>
      </c>
      <c r="B42" s="9" t="s">
        <v>65</v>
      </c>
      <c r="C42" s="15">
        <f t="shared" si="4"/>
        <v>7.2696703972394676</v>
      </c>
      <c r="D42" s="9">
        <f t="shared" si="6"/>
        <v>2.3838693792477526E-2</v>
      </c>
      <c r="E42" s="10">
        <v>2.0995300000000001E-3</v>
      </c>
      <c r="F42" s="10">
        <v>6.6410000000000004E-4</v>
      </c>
      <c r="G42" s="10">
        <v>1.1970500000000001E-3</v>
      </c>
      <c r="H42" s="10">
        <f t="shared" si="7"/>
        <v>1.3202266666666668E-3</v>
      </c>
      <c r="I42" s="10">
        <v>43</v>
      </c>
      <c r="J42" s="10">
        <v>9</v>
      </c>
      <c r="K42" s="10">
        <v>33</v>
      </c>
      <c r="L42" s="10">
        <f t="shared" si="8"/>
        <v>28.333333333333332</v>
      </c>
      <c r="M42" s="11">
        <v>7.962E-5</v>
      </c>
      <c r="N42" s="11">
        <v>3.1334000000000001E-4</v>
      </c>
      <c r="O42" s="11">
        <v>1.6158000000000001E-4</v>
      </c>
      <c r="P42" s="11">
        <v>1.7189000000000001E-4</v>
      </c>
      <c r="Q42" s="11">
        <f t="shared" si="9"/>
        <v>1.8160750000000003E-4</v>
      </c>
      <c r="R42" s="11">
        <v>5</v>
      </c>
      <c r="S42" s="11">
        <v>12</v>
      </c>
      <c r="T42" s="11">
        <v>7</v>
      </c>
      <c r="U42" s="11">
        <v>6</v>
      </c>
      <c r="V42" s="11">
        <f t="shared" si="10"/>
        <v>7.5</v>
      </c>
    </row>
    <row r="43" spans="1:22" x14ac:dyDescent="0.2">
      <c r="A43" s="9" t="s">
        <v>183</v>
      </c>
      <c r="B43" s="9" t="s">
        <v>184</v>
      </c>
      <c r="C43" s="15">
        <f t="shared" ref="C43:C74" si="11">H43/Q43</f>
        <v>7.1628364713897925</v>
      </c>
      <c r="D43" s="9">
        <f t="shared" si="6"/>
        <v>4.4689683751167997E-2</v>
      </c>
      <c r="E43" s="10">
        <v>1.88412E-3</v>
      </c>
      <c r="F43" s="10">
        <v>8.8980999999999999E-4</v>
      </c>
      <c r="G43" s="10">
        <v>3.8493300000000002E-3</v>
      </c>
      <c r="H43" s="10">
        <f t="shared" si="7"/>
        <v>2.2077533333333334E-3</v>
      </c>
      <c r="I43" s="10">
        <v>8</v>
      </c>
      <c r="J43" s="10">
        <v>2.5</v>
      </c>
      <c r="K43" s="10">
        <v>22</v>
      </c>
      <c r="L43" s="10">
        <f t="shared" si="8"/>
        <v>10.833333333333334</v>
      </c>
      <c r="M43" s="11">
        <v>5.7603999999999999E-4</v>
      </c>
      <c r="N43" s="11">
        <v>1.2595E-4</v>
      </c>
      <c r="O43" s="11">
        <v>2.2268E-4</v>
      </c>
      <c r="P43" s="11">
        <v>0</v>
      </c>
      <c r="Q43" s="11">
        <f t="shared" si="9"/>
        <v>3.0822333333333337E-4</v>
      </c>
      <c r="R43" s="11">
        <v>7.5</v>
      </c>
      <c r="S43" s="11">
        <v>1</v>
      </c>
      <c r="T43" s="11">
        <v>2</v>
      </c>
      <c r="U43" s="11">
        <v>0</v>
      </c>
      <c r="V43" s="11">
        <f t="shared" si="10"/>
        <v>2.625</v>
      </c>
    </row>
    <row r="44" spans="1:22" x14ac:dyDescent="0.2">
      <c r="A44" s="9" t="s">
        <v>699</v>
      </c>
      <c r="B44" s="9" t="s">
        <v>700</v>
      </c>
      <c r="C44" s="15">
        <f t="shared" si="11"/>
        <v>7.0551000953288838</v>
      </c>
      <c r="D44" s="9">
        <f t="shared" si="6"/>
        <v>3.3741440728262372E-2</v>
      </c>
      <c r="E44" s="10">
        <v>6.321E-5</v>
      </c>
      <c r="F44" s="10">
        <v>9.5519999999999993E-5</v>
      </c>
      <c r="G44" s="10">
        <v>2.1131000000000001E-4</v>
      </c>
      <c r="H44" s="10">
        <f t="shared" si="7"/>
        <v>1.2334666666666665E-4</v>
      </c>
      <c r="I44" s="10">
        <v>2</v>
      </c>
      <c r="J44" s="10">
        <v>2</v>
      </c>
      <c r="K44" s="10">
        <v>9</v>
      </c>
      <c r="L44" s="10">
        <f t="shared" si="8"/>
        <v>4.333333333333333</v>
      </c>
      <c r="M44" s="11">
        <v>2.0610000000000001E-5</v>
      </c>
      <c r="N44" s="11">
        <v>1.6900000000000001E-5</v>
      </c>
      <c r="O44" s="11">
        <v>1.4939999999999999E-5</v>
      </c>
      <c r="P44" s="11">
        <v>0</v>
      </c>
      <c r="Q44" s="11">
        <f t="shared" si="9"/>
        <v>1.7483333333333333E-5</v>
      </c>
      <c r="R44" s="11">
        <v>2</v>
      </c>
      <c r="S44" s="11">
        <v>1</v>
      </c>
      <c r="T44" s="11">
        <v>1</v>
      </c>
      <c r="U44" s="11">
        <v>0</v>
      </c>
      <c r="V44" s="11">
        <f t="shared" si="10"/>
        <v>1</v>
      </c>
    </row>
    <row r="45" spans="1:22" x14ac:dyDescent="0.2">
      <c r="A45" s="9" t="s">
        <v>445</v>
      </c>
      <c r="B45" s="9" t="s">
        <v>447</v>
      </c>
      <c r="C45" s="15">
        <f t="shared" si="11"/>
        <v>7.0034208384385206</v>
      </c>
      <c r="D45" s="9">
        <f t="shared" si="6"/>
        <v>1.5898407732007817E-3</v>
      </c>
      <c r="E45" s="10">
        <v>2.4758599999999999E-3</v>
      </c>
      <c r="F45" s="10">
        <v>2.1782400000000001E-3</v>
      </c>
      <c r="G45" s="10">
        <v>1.3905E-3</v>
      </c>
      <c r="H45" s="10">
        <f t="shared" si="7"/>
        <v>2.0148666666666665E-3</v>
      </c>
      <c r="I45" s="10">
        <v>51.01666666666668</v>
      </c>
      <c r="J45" s="10">
        <v>29.699999999999996</v>
      </c>
      <c r="K45" s="10">
        <v>38.566666666666649</v>
      </c>
      <c r="L45" s="10">
        <f t="shared" si="8"/>
        <v>39.761111111111106</v>
      </c>
      <c r="M45" s="11">
        <v>1.5405E-4</v>
      </c>
      <c r="N45" s="11">
        <v>3.4257999999999999E-4</v>
      </c>
      <c r="O45" s="11">
        <v>2.5123000000000002E-4</v>
      </c>
      <c r="P45" s="11">
        <v>4.0293000000000002E-4</v>
      </c>
      <c r="Q45" s="11">
        <f t="shared" si="9"/>
        <v>2.8769750000000001E-4</v>
      </c>
      <c r="R45" s="11">
        <v>9.7333333333333343</v>
      </c>
      <c r="S45" s="11">
        <v>13.2</v>
      </c>
      <c r="T45" s="11">
        <v>10.95</v>
      </c>
      <c r="U45" s="11">
        <v>14.149999999999999</v>
      </c>
      <c r="V45" s="11">
        <f t="shared" si="10"/>
        <v>12.008333333333333</v>
      </c>
    </row>
    <row r="46" spans="1:22" x14ac:dyDescent="0.2">
      <c r="A46" s="9" t="s">
        <v>818</v>
      </c>
      <c r="B46" s="9" t="s">
        <v>819</v>
      </c>
      <c r="C46" s="15">
        <f t="shared" si="11"/>
        <v>6.7252105015428061</v>
      </c>
      <c r="D46" s="9">
        <f t="shared" si="6"/>
        <v>1.2614504778961094E-2</v>
      </c>
      <c r="E46" s="10">
        <v>8.3515E-4</v>
      </c>
      <c r="F46" s="10">
        <v>2.4408099999999999E-3</v>
      </c>
      <c r="G46" s="10">
        <v>1.8677500000000001E-3</v>
      </c>
      <c r="H46" s="10">
        <f t="shared" si="7"/>
        <v>1.7145699999999997E-3</v>
      </c>
      <c r="I46" s="10">
        <v>4.8888888888888884</v>
      </c>
      <c r="J46" s="10">
        <v>9.4545454545454533</v>
      </c>
      <c r="K46" s="10">
        <v>14.716981132075473</v>
      </c>
      <c r="L46" s="10">
        <f t="shared" si="8"/>
        <v>9.6868051585032706</v>
      </c>
      <c r="M46" s="11">
        <v>2.9754E-4</v>
      </c>
      <c r="N46" s="11">
        <v>2.1155999999999999E-4</v>
      </c>
      <c r="O46" s="11">
        <v>2.5574000000000001E-4</v>
      </c>
      <c r="P46" s="11">
        <v>0</v>
      </c>
      <c r="Q46" s="11">
        <f t="shared" si="9"/>
        <v>2.5494666666666662E-4</v>
      </c>
      <c r="R46" s="11">
        <v>5.3409090909090908</v>
      </c>
      <c r="S46" s="11">
        <v>2.3157894736842102</v>
      </c>
      <c r="T46" s="11">
        <v>3.1666666666666665</v>
      </c>
      <c r="U46" s="11">
        <v>0</v>
      </c>
      <c r="V46" s="11">
        <f t="shared" si="10"/>
        <v>2.7058413078149917</v>
      </c>
    </row>
    <row r="47" spans="1:22" x14ac:dyDescent="0.2">
      <c r="A47" s="9" t="s">
        <v>31</v>
      </c>
      <c r="B47" s="9" t="s">
        <v>240</v>
      </c>
      <c r="C47" s="15">
        <f t="shared" si="11"/>
        <v>6.5926809839576705</v>
      </c>
      <c r="D47" s="9">
        <f t="shared" si="6"/>
        <v>6.1202763431386148E-3</v>
      </c>
      <c r="E47" s="10">
        <v>3.4990799999999999E-3</v>
      </c>
      <c r="F47" s="10">
        <v>7.4031799999999997E-3</v>
      </c>
      <c r="G47" s="10">
        <v>4.7191799999999999E-3</v>
      </c>
      <c r="H47" s="10">
        <f t="shared" si="7"/>
        <v>5.2071466666666665E-3</v>
      </c>
      <c r="I47" s="10">
        <v>65</v>
      </c>
      <c r="J47" s="10">
        <v>91</v>
      </c>
      <c r="K47" s="10">
        <v>118</v>
      </c>
      <c r="L47" s="10">
        <f t="shared" si="8"/>
        <v>91.333333333333329</v>
      </c>
      <c r="M47" s="11">
        <v>8.6023000000000002E-4</v>
      </c>
      <c r="N47" s="11">
        <v>5.7576999999999997E-4</v>
      </c>
      <c r="O47" s="11">
        <v>7.1259000000000003E-4</v>
      </c>
      <c r="P47" s="11">
        <v>1.0107600000000001E-3</v>
      </c>
      <c r="Q47" s="11">
        <f t="shared" si="9"/>
        <v>7.898375E-4</v>
      </c>
      <c r="R47" s="11">
        <v>49</v>
      </c>
      <c r="S47" s="11">
        <v>20</v>
      </c>
      <c r="T47" s="11">
        <v>28</v>
      </c>
      <c r="U47" s="11">
        <v>32</v>
      </c>
      <c r="V47" s="11">
        <f t="shared" si="10"/>
        <v>32.25</v>
      </c>
    </row>
    <row r="48" spans="1:22" x14ac:dyDescent="0.2">
      <c r="A48" s="9" t="s">
        <v>964</v>
      </c>
      <c r="B48" s="9" t="s">
        <v>965</v>
      </c>
      <c r="C48" s="15">
        <f t="shared" si="11"/>
        <v>6.5332397980142707</v>
      </c>
      <c r="D48" s="9">
        <f t="shared" si="6"/>
        <v>1.533240658085973E-3</v>
      </c>
      <c r="E48" s="10">
        <v>8.9302999999999995E-4</v>
      </c>
      <c r="F48" s="10">
        <v>6.2980999999999996E-4</v>
      </c>
      <c r="G48" s="10">
        <v>1.06153E-3</v>
      </c>
      <c r="H48" s="10">
        <f t="shared" si="7"/>
        <v>8.6145666666666667E-4</v>
      </c>
      <c r="I48" s="10">
        <v>15</v>
      </c>
      <c r="J48" s="10">
        <v>7</v>
      </c>
      <c r="K48" s="10">
        <v>24</v>
      </c>
      <c r="L48" s="10">
        <f t="shared" si="8"/>
        <v>15.333333333333334</v>
      </c>
      <c r="M48" s="11">
        <v>1.9416E-4</v>
      </c>
      <c r="N48" s="11">
        <v>9.5519999999999993E-5</v>
      </c>
      <c r="O48" s="11">
        <v>2.815E-5</v>
      </c>
      <c r="P48" s="11">
        <v>2.096E-4</v>
      </c>
      <c r="Q48" s="11">
        <f t="shared" si="9"/>
        <v>1.3185749999999999E-4</v>
      </c>
      <c r="R48" s="11">
        <v>10</v>
      </c>
      <c r="S48" s="11">
        <v>3</v>
      </c>
      <c r="T48" s="11">
        <v>1</v>
      </c>
      <c r="U48" s="11">
        <v>6</v>
      </c>
      <c r="V48" s="11">
        <f t="shared" si="10"/>
        <v>5</v>
      </c>
    </row>
    <row r="49" spans="1:22" x14ac:dyDescent="0.2">
      <c r="A49" s="9" t="s">
        <v>445</v>
      </c>
      <c r="B49" s="9" t="s">
        <v>446</v>
      </c>
      <c r="C49" s="15">
        <f t="shared" si="11"/>
        <v>6.4928807473061338</v>
      </c>
      <c r="D49" s="9">
        <f t="shared" si="6"/>
        <v>1.3307131556416659E-3</v>
      </c>
      <c r="E49" s="10">
        <v>2.4020399999999998E-3</v>
      </c>
      <c r="F49" s="10">
        <v>2.0373000000000001E-3</v>
      </c>
      <c r="G49" s="10">
        <v>1.40099E-3</v>
      </c>
      <c r="H49" s="10">
        <f t="shared" si="7"/>
        <v>1.9467766666666664E-3</v>
      </c>
      <c r="I49" s="10">
        <v>46.683333333333344</v>
      </c>
      <c r="J49" s="10">
        <v>26.199999999999996</v>
      </c>
      <c r="K49" s="10">
        <v>36.649999999999991</v>
      </c>
      <c r="L49" s="10">
        <f t="shared" si="8"/>
        <v>36.511111111111113</v>
      </c>
      <c r="M49" s="11">
        <v>1.4375E-4</v>
      </c>
      <c r="N49" s="11">
        <v>3.9073999999999999E-4</v>
      </c>
      <c r="O49" s="11">
        <v>2.6027999999999999E-4</v>
      </c>
      <c r="P49" s="11">
        <v>4.0455999999999999E-4</v>
      </c>
      <c r="Q49" s="11">
        <f t="shared" si="9"/>
        <v>2.9983249999999999E-4</v>
      </c>
      <c r="R49" s="11">
        <v>8.5666666666666664</v>
      </c>
      <c r="S49" s="11">
        <v>14.2</v>
      </c>
      <c r="T49" s="11">
        <v>10.7</v>
      </c>
      <c r="U49" s="11">
        <v>13.399999999999999</v>
      </c>
      <c r="V49" s="11">
        <f t="shared" si="10"/>
        <v>11.716666666666667</v>
      </c>
    </row>
    <row r="50" spans="1:22" x14ac:dyDescent="0.2">
      <c r="A50" s="9" t="s">
        <v>305</v>
      </c>
      <c r="B50" s="9" t="s">
        <v>306</v>
      </c>
      <c r="C50" s="15">
        <f t="shared" si="11"/>
        <v>6.4871050983339602</v>
      </c>
      <c r="D50" s="9">
        <f t="shared" si="6"/>
        <v>1.6185106511892014E-3</v>
      </c>
      <c r="E50" s="10">
        <v>1.4168099999999999E-3</v>
      </c>
      <c r="F50" s="10">
        <v>9.1763999999999995E-4</v>
      </c>
      <c r="G50" s="10">
        <v>9.0220999999999997E-4</v>
      </c>
      <c r="H50" s="10">
        <f t="shared" si="7"/>
        <v>1.0788866666666668E-3</v>
      </c>
      <c r="I50" s="10">
        <v>14</v>
      </c>
      <c r="J50" s="10">
        <v>6</v>
      </c>
      <c r="K50" s="10">
        <v>12</v>
      </c>
      <c r="L50" s="10">
        <f t="shared" si="8"/>
        <v>10.666666666666666</v>
      </c>
      <c r="M50" s="11">
        <v>1.9802E-4</v>
      </c>
      <c r="N50" s="11">
        <v>2.1647999999999999E-4</v>
      </c>
      <c r="O50" s="11">
        <v>1.9137000000000001E-4</v>
      </c>
      <c r="P50" s="11">
        <v>5.9379999999999997E-5</v>
      </c>
      <c r="Q50" s="11">
        <f t="shared" si="9"/>
        <v>1.6631250000000001E-4</v>
      </c>
      <c r="R50" s="11">
        <v>6</v>
      </c>
      <c r="S50" s="11">
        <v>4</v>
      </c>
      <c r="T50" s="11">
        <v>4</v>
      </c>
      <c r="U50" s="11">
        <v>1</v>
      </c>
      <c r="V50" s="11">
        <f t="shared" si="10"/>
        <v>3.75</v>
      </c>
    </row>
    <row r="51" spans="1:22" x14ac:dyDescent="0.2">
      <c r="A51" s="9" t="s">
        <v>103</v>
      </c>
      <c r="B51" s="9" t="s">
        <v>104</v>
      </c>
      <c r="C51" s="15">
        <f t="shared" si="11"/>
        <v>6.3809057324311977</v>
      </c>
      <c r="D51" s="9">
        <f t="shared" si="6"/>
        <v>1.6634970801735299E-4</v>
      </c>
      <c r="E51" s="10">
        <v>2.9696800000000001E-3</v>
      </c>
      <c r="F51" s="10">
        <v>2.4576699999999999E-3</v>
      </c>
      <c r="G51" s="10">
        <v>2.2587699999999998E-3</v>
      </c>
      <c r="H51" s="10">
        <f t="shared" si="7"/>
        <v>2.5620399999999998E-3</v>
      </c>
      <c r="I51" s="10">
        <v>7</v>
      </c>
      <c r="J51" s="10">
        <v>3.833333333333333</v>
      </c>
      <c r="K51" s="10">
        <v>7.166666666666667</v>
      </c>
      <c r="L51" s="10">
        <f t="shared" si="8"/>
        <v>6</v>
      </c>
      <c r="M51" s="11">
        <v>3.4588000000000002E-4</v>
      </c>
      <c r="N51" s="11">
        <v>0</v>
      </c>
      <c r="O51" s="11">
        <v>5.6826000000000001E-4</v>
      </c>
      <c r="P51" s="11">
        <v>2.9041000000000001E-4</v>
      </c>
      <c r="Q51" s="11">
        <f t="shared" si="9"/>
        <v>4.0151666666666668E-4</v>
      </c>
      <c r="R51" s="11">
        <v>2.5</v>
      </c>
      <c r="S51" s="11">
        <v>0</v>
      </c>
      <c r="T51" s="11">
        <v>2.833333333333333</v>
      </c>
      <c r="U51" s="11">
        <v>1.1666666666666665</v>
      </c>
      <c r="V51" s="11">
        <f t="shared" si="10"/>
        <v>1.625</v>
      </c>
    </row>
    <row r="52" spans="1:22" x14ac:dyDescent="0.2">
      <c r="A52" s="9" t="s">
        <v>463</v>
      </c>
      <c r="B52" s="9" t="s">
        <v>464</v>
      </c>
      <c r="C52" s="15">
        <f t="shared" si="11"/>
        <v>6.24472891566265</v>
      </c>
      <c r="D52" s="9">
        <f t="shared" si="6"/>
        <v>1.0345993391172824E-3</v>
      </c>
      <c r="E52" s="10">
        <v>3.5523E-4</v>
      </c>
      <c r="F52" s="10">
        <v>5.3684000000000002E-4</v>
      </c>
      <c r="G52" s="10">
        <v>3.5188E-4</v>
      </c>
      <c r="H52" s="10">
        <f t="shared" si="7"/>
        <v>4.1464999999999997E-4</v>
      </c>
      <c r="I52" s="10">
        <v>3</v>
      </c>
      <c r="J52" s="10">
        <v>3</v>
      </c>
      <c r="K52" s="10">
        <v>4</v>
      </c>
      <c r="L52" s="10">
        <f t="shared" si="8"/>
        <v>3.3333333333333335</v>
      </c>
      <c r="M52" s="11">
        <v>0</v>
      </c>
      <c r="N52" s="11">
        <v>6.3319999999999997E-5</v>
      </c>
      <c r="O52" s="11">
        <v>0</v>
      </c>
      <c r="P52" s="11">
        <v>6.9480000000000006E-5</v>
      </c>
      <c r="Q52" s="11">
        <f t="shared" si="9"/>
        <v>6.6400000000000001E-5</v>
      </c>
      <c r="R52" s="11">
        <v>0</v>
      </c>
      <c r="S52" s="11">
        <v>1</v>
      </c>
      <c r="T52" s="11">
        <v>0</v>
      </c>
      <c r="U52" s="11">
        <v>1</v>
      </c>
      <c r="V52" s="11">
        <f t="shared" si="10"/>
        <v>0.5</v>
      </c>
    </row>
    <row r="53" spans="1:22" x14ac:dyDescent="0.2">
      <c r="A53" s="9" t="s">
        <v>221</v>
      </c>
      <c r="B53" s="9" t="s">
        <v>222</v>
      </c>
      <c r="C53" s="15">
        <f t="shared" si="11"/>
        <v>5.9755584420336252</v>
      </c>
      <c r="D53" s="9">
        <f t="shared" si="6"/>
        <v>5.254820072101309E-4</v>
      </c>
      <c r="E53" s="10">
        <v>1.23854E-3</v>
      </c>
      <c r="F53" s="10">
        <v>1.8717499999999999E-3</v>
      </c>
      <c r="G53" s="10">
        <v>1.7891599999999999E-3</v>
      </c>
      <c r="H53" s="10">
        <f t="shared" si="7"/>
        <v>1.6331499999999999E-3</v>
      </c>
      <c r="I53" s="10">
        <v>18</v>
      </c>
      <c r="J53" s="10">
        <v>18</v>
      </c>
      <c r="K53" s="10">
        <v>35</v>
      </c>
      <c r="L53" s="10">
        <f t="shared" si="8"/>
        <v>23.666666666666668</v>
      </c>
      <c r="M53" s="11">
        <v>1.7951999999999999E-4</v>
      </c>
      <c r="N53" s="11">
        <v>2.5757999999999998E-4</v>
      </c>
      <c r="O53" s="11">
        <v>2.9275999999999998E-4</v>
      </c>
      <c r="P53" s="11">
        <v>3.6336000000000002E-4</v>
      </c>
      <c r="Q53" s="11">
        <f t="shared" si="9"/>
        <v>2.73305E-4</v>
      </c>
      <c r="R53" s="11">
        <v>8</v>
      </c>
      <c r="S53" s="11">
        <v>7</v>
      </c>
      <c r="T53" s="11">
        <v>9</v>
      </c>
      <c r="U53" s="11">
        <v>9</v>
      </c>
      <c r="V53" s="11">
        <f t="shared" si="10"/>
        <v>8.25</v>
      </c>
    </row>
    <row r="54" spans="1:22" x14ac:dyDescent="0.2">
      <c r="A54" s="9" t="s">
        <v>433</v>
      </c>
      <c r="B54" s="9" t="s">
        <v>434</v>
      </c>
      <c r="C54" s="15">
        <f t="shared" si="11"/>
        <v>5.81369899629793</v>
      </c>
      <c r="D54" s="9">
        <f t="shared" si="6"/>
        <v>2.6793013997019461E-2</v>
      </c>
      <c r="E54" s="10">
        <v>2.0075800000000001E-3</v>
      </c>
      <c r="F54" s="10">
        <v>7.3550000000000004E-4</v>
      </c>
      <c r="G54" s="10">
        <v>2.6944E-3</v>
      </c>
      <c r="H54" s="10">
        <f t="shared" si="7"/>
        <v>1.8124933333333332E-3</v>
      </c>
      <c r="I54" s="10">
        <v>33</v>
      </c>
      <c r="J54" s="10">
        <v>8</v>
      </c>
      <c r="K54" s="10">
        <v>59.615384615384613</v>
      </c>
      <c r="L54" s="10">
        <f t="shared" si="8"/>
        <v>33.53846153846154</v>
      </c>
      <c r="M54" s="11">
        <v>3.5711E-4</v>
      </c>
      <c r="N54" s="11">
        <v>2.6027E-4</v>
      </c>
      <c r="O54" s="11">
        <v>2.0132E-4</v>
      </c>
      <c r="P54" s="11">
        <v>4.2834999999999998E-4</v>
      </c>
      <c r="Q54" s="11">
        <f t="shared" si="9"/>
        <v>3.117625E-4</v>
      </c>
      <c r="R54" s="11">
        <v>18</v>
      </c>
      <c r="S54" s="11">
        <v>8</v>
      </c>
      <c r="T54" s="11">
        <v>7</v>
      </c>
      <c r="U54" s="11">
        <v>12</v>
      </c>
      <c r="V54" s="11">
        <f t="shared" si="10"/>
        <v>11.25</v>
      </c>
    </row>
    <row r="55" spans="1:22" x14ac:dyDescent="0.2">
      <c r="A55" s="9" t="s">
        <v>960</v>
      </c>
      <c r="B55" s="9" t="s">
        <v>961</v>
      </c>
      <c r="C55" s="15">
        <f t="shared" si="11"/>
        <v>5.5312783634713405</v>
      </c>
      <c r="D55" s="9">
        <f t="shared" si="6"/>
        <v>1.4458908099523302E-2</v>
      </c>
      <c r="E55" s="10">
        <v>1.8239700000000001E-3</v>
      </c>
      <c r="F55" s="10">
        <v>8.3529999999999997E-4</v>
      </c>
      <c r="G55" s="10">
        <v>2.0942000000000001E-3</v>
      </c>
      <c r="H55" s="10">
        <f t="shared" si="7"/>
        <v>1.58449E-3</v>
      </c>
      <c r="I55" s="10">
        <v>33</v>
      </c>
      <c r="J55" s="10">
        <v>10</v>
      </c>
      <c r="K55" s="10">
        <v>51</v>
      </c>
      <c r="L55" s="10">
        <f t="shared" si="8"/>
        <v>31.333333333333332</v>
      </c>
      <c r="M55" s="11">
        <v>7.2100000000000004E-5</v>
      </c>
      <c r="N55" s="11">
        <v>6.5028000000000004E-4</v>
      </c>
      <c r="O55" s="11">
        <v>2.6130000000000001E-4</v>
      </c>
      <c r="P55" s="11">
        <v>1.6216000000000001E-4</v>
      </c>
      <c r="Q55" s="11">
        <f t="shared" si="9"/>
        <v>2.8645999999999999E-4</v>
      </c>
      <c r="R55" s="11">
        <v>4</v>
      </c>
      <c r="S55" s="11">
        <v>22</v>
      </c>
      <c r="T55" s="11">
        <v>10</v>
      </c>
      <c r="U55" s="11">
        <v>5</v>
      </c>
      <c r="V55" s="11">
        <f t="shared" si="10"/>
        <v>10.25</v>
      </c>
    </row>
    <row r="56" spans="1:22" x14ac:dyDescent="0.2">
      <c r="A56" s="9" t="s">
        <v>868</v>
      </c>
      <c r="B56" s="9" t="s">
        <v>869</v>
      </c>
      <c r="C56" s="15">
        <f t="shared" si="11"/>
        <v>5.498720202300551</v>
      </c>
      <c r="D56" s="9">
        <f t="shared" si="6"/>
        <v>2.4177328976572057E-2</v>
      </c>
      <c r="E56" s="10">
        <v>8.9386000000000001E-4</v>
      </c>
      <c r="F56" s="10">
        <v>2.2514E-4</v>
      </c>
      <c r="G56" s="10">
        <v>6.6407E-4</v>
      </c>
      <c r="H56" s="10">
        <f t="shared" si="7"/>
        <v>5.9435666666666663E-4</v>
      </c>
      <c r="I56" s="10">
        <v>6</v>
      </c>
      <c r="J56" s="10">
        <v>1</v>
      </c>
      <c r="K56" s="10">
        <v>6</v>
      </c>
      <c r="L56" s="10">
        <f t="shared" si="8"/>
        <v>4.333333333333333</v>
      </c>
      <c r="M56" s="11">
        <v>1.4574999999999999E-4</v>
      </c>
      <c r="N56" s="11">
        <v>0</v>
      </c>
      <c r="O56" s="11">
        <v>7.0430000000000002E-5</v>
      </c>
      <c r="P56" s="11">
        <v>0</v>
      </c>
      <c r="Q56" s="11">
        <f t="shared" si="9"/>
        <v>1.0809E-4</v>
      </c>
      <c r="R56" s="11">
        <v>3</v>
      </c>
      <c r="S56" s="11">
        <v>0</v>
      </c>
      <c r="T56" s="11">
        <v>1</v>
      </c>
      <c r="U56" s="11">
        <v>0</v>
      </c>
      <c r="V56" s="11">
        <f t="shared" si="10"/>
        <v>1</v>
      </c>
    </row>
    <row r="57" spans="1:22" x14ac:dyDescent="0.2">
      <c r="A57" s="9" t="s">
        <v>679</v>
      </c>
      <c r="B57" s="9" t="s">
        <v>680</v>
      </c>
      <c r="C57" s="15">
        <f t="shared" si="11"/>
        <v>5.1749674293159016</v>
      </c>
      <c r="D57" s="9">
        <f t="shared" si="6"/>
        <v>5.0563481098472635E-4</v>
      </c>
      <c r="E57" s="10">
        <v>6.9757E-4</v>
      </c>
      <c r="F57" s="10">
        <v>7.0279999999999995E-4</v>
      </c>
      <c r="G57" s="10">
        <v>8.6373000000000005E-4</v>
      </c>
      <c r="H57" s="10">
        <f t="shared" si="7"/>
        <v>7.5469999999999997E-4</v>
      </c>
      <c r="I57" s="10">
        <v>6</v>
      </c>
      <c r="J57" s="10">
        <v>4</v>
      </c>
      <c r="K57" s="10">
        <v>10</v>
      </c>
      <c r="L57" s="10">
        <f t="shared" si="8"/>
        <v>6.666666666666667</v>
      </c>
      <c r="M57" s="11">
        <v>2.6540999999999999E-4</v>
      </c>
      <c r="N57" s="11">
        <v>6.2169999999999996E-5</v>
      </c>
      <c r="O57" s="11">
        <v>1.0993E-4</v>
      </c>
      <c r="P57" s="11">
        <v>0</v>
      </c>
      <c r="Q57" s="11">
        <f t="shared" si="9"/>
        <v>1.4583666666666666E-4</v>
      </c>
      <c r="R57" s="11">
        <v>7</v>
      </c>
      <c r="S57" s="11">
        <v>1</v>
      </c>
      <c r="T57" s="11">
        <v>2</v>
      </c>
      <c r="U57" s="11">
        <v>0</v>
      </c>
      <c r="V57" s="11">
        <f t="shared" si="10"/>
        <v>2.5</v>
      </c>
    </row>
    <row r="58" spans="1:22" x14ac:dyDescent="0.2">
      <c r="A58" s="9" t="s">
        <v>325</v>
      </c>
      <c r="B58" s="9" t="s">
        <v>326</v>
      </c>
      <c r="C58" s="15">
        <f t="shared" si="11"/>
        <v>4.9835221283806312</v>
      </c>
      <c r="D58" s="9">
        <f t="shared" si="6"/>
        <v>3.3528257622051159E-2</v>
      </c>
      <c r="E58" s="10">
        <v>3.6052000000000002E-4</v>
      </c>
      <c r="F58" s="10">
        <v>1.0215700000000001E-3</v>
      </c>
      <c r="G58" s="10">
        <v>4.8546E-4</v>
      </c>
      <c r="H58" s="10">
        <f t="shared" si="7"/>
        <v>6.2251666666666668E-4</v>
      </c>
      <c r="I58" s="10">
        <v>16</v>
      </c>
      <c r="J58" s="10">
        <v>30</v>
      </c>
      <c r="K58" s="10">
        <v>29</v>
      </c>
      <c r="L58" s="10">
        <f t="shared" si="8"/>
        <v>25</v>
      </c>
      <c r="M58" s="11">
        <v>1.1757E-4</v>
      </c>
      <c r="N58" s="11">
        <v>1.0844999999999999E-4</v>
      </c>
      <c r="O58" s="11">
        <v>1.8108999999999999E-4</v>
      </c>
      <c r="P58" s="11">
        <v>9.255E-5</v>
      </c>
      <c r="Q58" s="11">
        <f t="shared" si="9"/>
        <v>1.2491500000000002E-4</v>
      </c>
      <c r="R58" s="11">
        <v>16</v>
      </c>
      <c r="S58" s="11">
        <v>9</v>
      </c>
      <c r="T58" s="11">
        <v>17</v>
      </c>
      <c r="U58" s="11">
        <v>7</v>
      </c>
      <c r="V58" s="11">
        <f t="shared" si="10"/>
        <v>12.25</v>
      </c>
    </row>
    <row r="59" spans="1:22" x14ac:dyDescent="0.2">
      <c r="A59" s="9" t="s">
        <v>968</v>
      </c>
      <c r="B59" s="9" t="s">
        <v>969</v>
      </c>
      <c r="C59" s="15">
        <f t="shared" si="11"/>
        <v>4.7620987514616582</v>
      </c>
      <c r="D59" s="9">
        <f t="shared" si="6"/>
        <v>2.7122996952640789E-2</v>
      </c>
      <c r="E59" s="10">
        <v>1.1459999999999999E-4</v>
      </c>
      <c r="F59" s="10">
        <v>3.4636999999999998E-4</v>
      </c>
      <c r="G59" s="10">
        <v>1.7027000000000001E-4</v>
      </c>
      <c r="H59" s="10">
        <f t="shared" si="7"/>
        <v>2.1041333333333335E-4</v>
      </c>
      <c r="I59" s="10">
        <v>2</v>
      </c>
      <c r="J59" s="10">
        <v>4</v>
      </c>
      <c r="K59" s="10">
        <v>4</v>
      </c>
      <c r="L59" s="10">
        <f t="shared" si="8"/>
        <v>3.3333333333333335</v>
      </c>
      <c r="M59" s="11">
        <v>0</v>
      </c>
      <c r="N59" s="11">
        <v>6.1279999999999996E-5</v>
      </c>
      <c r="O59" s="11">
        <v>2.709E-5</v>
      </c>
      <c r="P59" s="11">
        <v>0</v>
      </c>
      <c r="Q59" s="11">
        <f t="shared" si="9"/>
        <v>4.4184999999999998E-5</v>
      </c>
      <c r="R59" s="11">
        <v>0</v>
      </c>
      <c r="S59" s="11">
        <v>2</v>
      </c>
      <c r="T59" s="11">
        <v>1</v>
      </c>
      <c r="U59" s="11">
        <v>0</v>
      </c>
      <c r="V59" s="11">
        <f t="shared" si="10"/>
        <v>0.75</v>
      </c>
    </row>
    <row r="60" spans="1:22" x14ac:dyDescent="0.2">
      <c r="A60" s="9" t="s">
        <v>131</v>
      </c>
      <c r="B60" s="9" t="s">
        <v>132</v>
      </c>
      <c r="C60" s="15">
        <f t="shared" si="11"/>
        <v>4.7570715757565436</v>
      </c>
      <c r="D60" s="9">
        <f t="shared" si="6"/>
        <v>3.9830290324970194E-2</v>
      </c>
      <c r="E60" s="10">
        <v>8.3350000000000004E-4</v>
      </c>
      <c r="F60" s="10">
        <v>2.3392999999999999E-3</v>
      </c>
      <c r="G60" s="10">
        <v>1.0173000000000001E-3</v>
      </c>
      <c r="H60" s="10">
        <f t="shared" si="7"/>
        <v>1.3967000000000001E-3</v>
      </c>
      <c r="I60" s="10">
        <v>14</v>
      </c>
      <c r="J60" s="10">
        <v>26</v>
      </c>
      <c r="K60" s="10">
        <v>23</v>
      </c>
      <c r="L60" s="10">
        <f t="shared" si="8"/>
        <v>21</v>
      </c>
      <c r="M60" s="11">
        <v>2.5240000000000001E-4</v>
      </c>
      <c r="N60" s="11">
        <v>3.1838E-4</v>
      </c>
      <c r="O60" s="11">
        <v>3.9404000000000002E-4</v>
      </c>
      <c r="P60" s="11">
        <v>2.096E-4</v>
      </c>
      <c r="Q60" s="11">
        <f t="shared" si="9"/>
        <v>2.9360500000000001E-4</v>
      </c>
      <c r="R60" s="11">
        <v>13</v>
      </c>
      <c r="S60" s="11">
        <v>10</v>
      </c>
      <c r="T60" s="11">
        <v>14</v>
      </c>
      <c r="U60" s="11">
        <v>6</v>
      </c>
      <c r="V60" s="11">
        <f t="shared" si="10"/>
        <v>10.75</v>
      </c>
    </row>
    <row r="61" spans="1:22" x14ac:dyDescent="0.2">
      <c r="A61" s="9" t="s">
        <v>956</v>
      </c>
      <c r="B61" s="9" t="s">
        <v>957</v>
      </c>
      <c r="C61" s="15">
        <f t="shared" si="11"/>
        <v>4.6976236285164577</v>
      </c>
      <c r="D61" s="9">
        <f t="shared" si="6"/>
        <v>8.9015885448636058E-3</v>
      </c>
      <c r="E61" s="10">
        <v>4.0641000000000001E-4</v>
      </c>
      <c r="F61" s="10">
        <v>3.0708999999999999E-4</v>
      </c>
      <c r="G61" s="10">
        <v>6.4159999999999998E-4</v>
      </c>
      <c r="H61" s="10">
        <f t="shared" si="7"/>
        <v>4.5169999999999997E-4</v>
      </c>
      <c r="I61" s="10">
        <v>8</v>
      </c>
      <c r="J61" s="10">
        <v>4</v>
      </c>
      <c r="K61" s="10">
        <v>17</v>
      </c>
      <c r="L61" s="10">
        <f t="shared" si="8"/>
        <v>9.6666666666666661</v>
      </c>
      <c r="M61" s="11">
        <v>9.9400000000000004E-5</v>
      </c>
      <c r="N61" s="11">
        <v>8.1500000000000002E-5</v>
      </c>
      <c r="O61" s="11">
        <v>1.4410000000000001E-4</v>
      </c>
      <c r="P61" s="11">
        <v>5.9620000000000002E-5</v>
      </c>
      <c r="Q61" s="11">
        <f t="shared" si="9"/>
        <v>9.6155000000000003E-5</v>
      </c>
      <c r="R61" s="11">
        <v>6</v>
      </c>
      <c r="S61" s="11">
        <v>3</v>
      </c>
      <c r="T61" s="11">
        <v>6</v>
      </c>
      <c r="U61" s="11">
        <v>2</v>
      </c>
      <c r="V61" s="11">
        <f t="shared" si="10"/>
        <v>4.25</v>
      </c>
    </row>
    <row r="62" spans="1:22" x14ac:dyDescent="0.2">
      <c r="A62" s="9" t="s">
        <v>405</v>
      </c>
      <c r="B62" s="9" t="s">
        <v>406</v>
      </c>
      <c r="C62" s="15">
        <f t="shared" si="11"/>
        <v>4.639828624130705</v>
      </c>
      <c r="D62" s="9">
        <f t="shared" si="6"/>
        <v>4.4940276194200459E-3</v>
      </c>
      <c r="E62" s="10">
        <v>1.56244E-3</v>
      </c>
      <c r="F62" s="10">
        <v>2.89442E-3</v>
      </c>
      <c r="G62" s="10">
        <v>2.2466600000000001E-3</v>
      </c>
      <c r="H62" s="10">
        <f t="shared" si="7"/>
        <v>2.2345066666666666E-3</v>
      </c>
      <c r="I62" s="10">
        <v>31</v>
      </c>
      <c r="J62" s="10">
        <v>38</v>
      </c>
      <c r="K62" s="10">
        <v>60</v>
      </c>
      <c r="L62" s="10">
        <f t="shared" si="8"/>
        <v>43</v>
      </c>
      <c r="M62" s="11">
        <v>5.7529E-4</v>
      </c>
      <c r="N62" s="11">
        <v>2.1562999999999999E-4</v>
      </c>
      <c r="O62" s="11">
        <v>8.1013999999999999E-4</v>
      </c>
      <c r="P62" s="11">
        <v>3.2530999999999999E-4</v>
      </c>
      <c r="Q62" s="11">
        <f t="shared" si="9"/>
        <v>4.8159250000000004E-4</v>
      </c>
      <c r="R62" s="11">
        <v>35</v>
      </c>
      <c r="S62" s="11">
        <v>8</v>
      </c>
      <c r="T62" s="11">
        <v>34</v>
      </c>
      <c r="U62" s="11">
        <v>11</v>
      </c>
      <c r="V62" s="11">
        <f t="shared" si="10"/>
        <v>22</v>
      </c>
    </row>
    <row r="63" spans="1:22" x14ac:dyDescent="0.2">
      <c r="A63" s="9" t="s">
        <v>862</v>
      </c>
      <c r="B63" s="9" t="s">
        <v>863</v>
      </c>
      <c r="C63" s="15">
        <f t="shared" si="11"/>
        <v>4.5986915589596293</v>
      </c>
      <c r="D63" s="9">
        <f t="shared" si="6"/>
        <v>3.6477278953952724E-2</v>
      </c>
      <c r="E63" s="10">
        <v>6.5740000000000004E-4</v>
      </c>
      <c r="F63" s="10">
        <v>1.9870000000000001E-3</v>
      </c>
      <c r="G63" s="10">
        <v>8.1400000000000005E-4</v>
      </c>
      <c r="H63" s="10">
        <f t="shared" si="7"/>
        <v>1.1528E-3</v>
      </c>
      <c r="I63" s="10">
        <v>9</v>
      </c>
      <c r="J63" s="10">
        <v>18</v>
      </c>
      <c r="K63" s="10">
        <v>15</v>
      </c>
      <c r="L63" s="10">
        <f t="shared" si="8"/>
        <v>14</v>
      </c>
      <c r="M63" s="11">
        <v>1.9057000000000001E-4</v>
      </c>
      <c r="N63" s="11">
        <v>0</v>
      </c>
      <c r="O63" s="11">
        <v>3.1079000000000002E-4</v>
      </c>
      <c r="P63" s="11">
        <v>0</v>
      </c>
      <c r="Q63" s="11">
        <f t="shared" si="9"/>
        <v>2.5068000000000003E-4</v>
      </c>
      <c r="R63" s="11">
        <v>8</v>
      </c>
      <c r="S63" s="11">
        <v>0</v>
      </c>
      <c r="T63" s="11">
        <v>9</v>
      </c>
      <c r="U63" s="11">
        <v>0</v>
      </c>
      <c r="V63" s="11">
        <f t="shared" si="10"/>
        <v>4.25</v>
      </c>
    </row>
    <row r="64" spans="1:22" x14ac:dyDescent="0.2">
      <c r="A64" s="9" t="s">
        <v>86</v>
      </c>
      <c r="B64" s="9" t="s">
        <v>87</v>
      </c>
      <c r="C64" s="15">
        <f t="shared" si="11"/>
        <v>4.4732678047316856</v>
      </c>
      <c r="D64" s="9">
        <f t="shared" si="6"/>
        <v>3.5742489121301769E-3</v>
      </c>
      <c r="E64" s="10">
        <v>4.6693400000000001E-3</v>
      </c>
      <c r="F64" s="10">
        <v>6.5200800000000001E-3</v>
      </c>
      <c r="G64" s="10">
        <v>3.6819700000000001E-3</v>
      </c>
      <c r="H64" s="10">
        <f t="shared" si="7"/>
        <v>4.9571299999999997E-3</v>
      </c>
      <c r="I64" s="10">
        <v>171</v>
      </c>
      <c r="J64" s="10">
        <v>158</v>
      </c>
      <c r="K64" s="10">
        <v>181.5</v>
      </c>
      <c r="L64" s="10">
        <f t="shared" si="8"/>
        <v>170.16666666666666</v>
      </c>
      <c r="M64" s="11">
        <v>5.4766000000000005E-4</v>
      </c>
      <c r="N64" s="11">
        <v>1.5917100000000001E-3</v>
      </c>
      <c r="O64" s="11">
        <v>1.31996E-3</v>
      </c>
      <c r="P64" s="11">
        <v>9.7333999999999995E-4</v>
      </c>
      <c r="Q64" s="11">
        <f t="shared" si="9"/>
        <v>1.1081674999999999E-3</v>
      </c>
      <c r="R64" s="11">
        <v>61.5</v>
      </c>
      <c r="S64" s="11">
        <v>109</v>
      </c>
      <c r="T64" s="11">
        <v>102.25</v>
      </c>
      <c r="U64" s="11">
        <v>60.75</v>
      </c>
      <c r="V64" s="11">
        <f t="shared" si="10"/>
        <v>83.375</v>
      </c>
    </row>
    <row r="65" spans="1:22" x14ac:dyDescent="0.2">
      <c r="A65" s="9" t="s">
        <v>103</v>
      </c>
      <c r="B65" s="9" t="s">
        <v>163</v>
      </c>
      <c r="C65" s="15">
        <f t="shared" si="11"/>
        <v>4.3815590889851341</v>
      </c>
      <c r="D65" s="9">
        <f t="shared" si="6"/>
        <v>1.0155814747457716E-3</v>
      </c>
      <c r="E65" s="10">
        <v>2.9696800000000001E-3</v>
      </c>
      <c r="F65" s="10">
        <v>2.4576699999999999E-3</v>
      </c>
      <c r="G65" s="10">
        <v>2.2587699999999998E-3</v>
      </c>
      <c r="H65" s="10">
        <f t="shared" si="7"/>
        <v>2.5620399999999998E-3</v>
      </c>
      <c r="I65" s="10">
        <v>7</v>
      </c>
      <c r="J65" s="10">
        <v>3.833333333333333</v>
      </c>
      <c r="K65" s="10">
        <v>7.166666666666667</v>
      </c>
      <c r="L65" s="10">
        <f t="shared" si="8"/>
        <v>6</v>
      </c>
      <c r="M65" s="11">
        <v>3.4588000000000002E-4</v>
      </c>
      <c r="N65" s="11">
        <v>1.1343799999999999E-3</v>
      </c>
      <c r="O65" s="11">
        <v>5.6826000000000001E-4</v>
      </c>
      <c r="P65" s="11">
        <v>2.9041000000000001E-4</v>
      </c>
      <c r="Q65" s="11">
        <f t="shared" si="9"/>
        <v>5.8473249999999998E-4</v>
      </c>
      <c r="R65" s="11">
        <v>2.5</v>
      </c>
      <c r="S65" s="11">
        <v>5</v>
      </c>
      <c r="T65" s="11">
        <v>2.833333333333333</v>
      </c>
      <c r="U65" s="11">
        <v>1.1666666666666665</v>
      </c>
      <c r="V65" s="11">
        <f t="shared" si="10"/>
        <v>2.8749999999999996</v>
      </c>
    </row>
    <row r="66" spans="1:22" x14ac:dyDescent="0.2">
      <c r="A66" s="9" t="s">
        <v>910</v>
      </c>
      <c r="B66" s="9" t="s">
        <v>911</v>
      </c>
      <c r="C66" s="15">
        <f t="shared" si="11"/>
        <v>4.3671091693272839</v>
      </c>
      <c r="D66" s="9">
        <f t="shared" si="6"/>
        <v>8.9324659776556809E-3</v>
      </c>
      <c r="E66" s="10">
        <v>8.2020000000000004E-5</v>
      </c>
      <c r="F66" s="10">
        <v>1.8594E-4</v>
      </c>
      <c r="G66" s="10">
        <v>1.2187E-4</v>
      </c>
      <c r="H66" s="10">
        <f t="shared" si="7"/>
        <v>1.2994333333333333E-4</v>
      </c>
      <c r="I66" s="10">
        <v>2</v>
      </c>
      <c r="J66" s="10">
        <v>3</v>
      </c>
      <c r="K66" s="10">
        <v>4</v>
      </c>
      <c r="L66" s="10">
        <f t="shared" si="8"/>
        <v>3</v>
      </c>
      <c r="M66" s="11">
        <v>4.0120000000000002E-5</v>
      </c>
      <c r="N66" s="11">
        <v>0</v>
      </c>
      <c r="O66" s="11">
        <v>1.9389999999999999E-5</v>
      </c>
      <c r="P66" s="11">
        <v>0</v>
      </c>
      <c r="Q66" s="11">
        <f t="shared" si="9"/>
        <v>2.9755000000000002E-5</v>
      </c>
      <c r="R66" s="11">
        <v>3</v>
      </c>
      <c r="S66" s="11">
        <v>0</v>
      </c>
      <c r="T66" s="11">
        <v>1</v>
      </c>
      <c r="U66" s="11">
        <v>0</v>
      </c>
      <c r="V66" s="11">
        <f t="shared" si="10"/>
        <v>1</v>
      </c>
    </row>
    <row r="67" spans="1:22" x14ac:dyDescent="0.2">
      <c r="A67" s="9" t="s">
        <v>111</v>
      </c>
      <c r="B67" s="9" t="s">
        <v>112</v>
      </c>
      <c r="C67" s="15">
        <f t="shared" si="11"/>
        <v>4.363031771674744</v>
      </c>
      <c r="D67" s="9">
        <f t="shared" si="6"/>
        <v>3.705255039074787E-3</v>
      </c>
      <c r="E67" s="10">
        <v>6.9030000000000003E-4</v>
      </c>
      <c r="F67" s="10">
        <v>4.1729000000000001E-4</v>
      </c>
      <c r="G67" s="10">
        <v>5.1283999999999998E-4</v>
      </c>
      <c r="H67" s="10">
        <f t="shared" si="7"/>
        <v>5.4014333333333336E-4</v>
      </c>
      <c r="I67" s="10">
        <v>5</v>
      </c>
      <c r="J67" s="10">
        <v>2</v>
      </c>
      <c r="K67" s="10">
        <v>5</v>
      </c>
      <c r="L67" s="10">
        <f t="shared" si="8"/>
        <v>4</v>
      </c>
      <c r="M67" s="11">
        <v>2.2512000000000001E-4</v>
      </c>
      <c r="N67" s="11">
        <v>0</v>
      </c>
      <c r="O67" s="11">
        <v>6.5270000000000004E-5</v>
      </c>
      <c r="P67" s="11">
        <v>8.1009999999999999E-5</v>
      </c>
      <c r="Q67" s="11">
        <f t="shared" si="9"/>
        <v>1.238E-4</v>
      </c>
      <c r="R67" s="11">
        <v>5</v>
      </c>
      <c r="S67" s="11">
        <v>0</v>
      </c>
      <c r="T67" s="11">
        <v>1</v>
      </c>
      <c r="U67" s="11">
        <v>1</v>
      </c>
      <c r="V67" s="11">
        <f t="shared" si="10"/>
        <v>1.75</v>
      </c>
    </row>
    <row r="68" spans="1:22" x14ac:dyDescent="0.2">
      <c r="A68" s="9" t="s">
        <v>553</v>
      </c>
      <c r="B68" s="9" t="s">
        <v>554</v>
      </c>
      <c r="C68" s="15">
        <f t="shared" si="11"/>
        <v>4.3447717300706117</v>
      </c>
      <c r="D68" s="9">
        <f t="shared" ref="D68:D99" si="12">TTEST(E68:G68,M68:P68,2,2)</f>
        <v>1.8722371704385871E-2</v>
      </c>
      <c r="E68" s="10">
        <v>1.4149799999999999E-3</v>
      </c>
      <c r="F68" s="10">
        <v>5.8319999999999997E-4</v>
      </c>
      <c r="G68" s="10">
        <v>7.6453000000000003E-4</v>
      </c>
      <c r="H68" s="10">
        <f t="shared" ref="H68:H99" si="13">AVERAGEIF(E68:G68,"&lt;&gt;0")</f>
        <v>9.2090333333333331E-4</v>
      </c>
      <c r="I68" s="10">
        <v>11</v>
      </c>
      <c r="J68" s="10">
        <v>3</v>
      </c>
      <c r="K68" s="10">
        <v>8</v>
      </c>
      <c r="L68" s="10">
        <f t="shared" ref="L68:L99" si="14">AVERAGE(I68:K68)</f>
        <v>7.333333333333333</v>
      </c>
      <c r="M68" s="11">
        <v>2.0975E-4</v>
      </c>
      <c r="N68" s="11">
        <v>2.7516999999999998E-4</v>
      </c>
      <c r="O68" s="11">
        <v>0</v>
      </c>
      <c r="P68" s="11">
        <v>1.5095000000000001E-4</v>
      </c>
      <c r="Q68" s="11">
        <f t="shared" ref="Q68:Q99" si="15">AVERAGEIF(M68:P68,"&lt;&gt;0")</f>
        <v>2.1195666666666666E-4</v>
      </c>
      <c r="R68" s="11">
        <v>5</v>
      </c>
      <c r="S68" s="11">
        <v>4</v>
      </c>
      <c r="T68" s="11">
        <v>0</v>
      </c>
      <c r="U68" s="11">
        <v>2</v>
      </c>
      <c r="V68" s="11">
        <f t="shared" ref="V68:V99" si="16">AVERAGE(R68:U68)</f>
        <v>2.75</v>
      </c>
    </row>
    <row r="69" spans="1:22" x14ac:dyDescent="0.2">
      <c r="A69" s="9" t="s">
        <v>454</v>
      </c>
      <c r="B69" s="9" t="s">
        <v>455</v>
      </c>
      <c r="C69" s="15">
        <f t="shared" si="11"/>
        <v>4.3134250573274961</v>
      </c>
      <c r="D69" s="9">
        <f t="shared" si="12"/>
        <v>1.1592041758882593E-3</v>
      </c>
      <c r="E69" s="10">
        <v>1.4386999999999999E-4</v>
      </c>
      <c r="F69" s="10">
        <v>1.6307E-4</v>
      </c>
      <c r="G69" s="10">
        <v>1.0689E-4</v>
      </c>
      <c r="H69" s="10">
        <f t="shared" si="13"/>
        <v>1.3794333333333334E-4</v>
      </c>
      <c r="I69" s="10">
        <v>4</v>
      </c>
      <c r="J69" s="10">
        <v>3</v>
      </c>
      <c r="K69" s="10">
        <v>4</v>
      </c>
      <c r="L69" s="10">
        <f t="shared" si="14"/>
        <v>3.6666666666666665</v>
      </c>
      <c r="M69" s="11">
        <v>2.3459999999999999E-5</v>
      </c>
      <c r="N69" s="11">
        <v>3.8470000000000003E-5</v>
      </c>
      <c r="O69" s="11">
        <v>3.4010000000000001E-5</v>
      </c>
      <c r="P69" s="11">
        <v>0</v>
      </c>
      <c r="Q69" s="11">
        <f t="shared" si="15"/>
        <v>3.1980000000000002E-5</v>
      </c>
      <c r="R69" s="11">
        <v>2</v>
      </c>
      <c r="S69" s="11">
        <v>2</v>
      </c>
      <c r="T69" s="11">
        <v>2</v>
      </c>
      <c r="U69" s="11">
        <v>0</v>
      </c>
      <c r="V69" s="11">
        <f t="shared" si="16"/>
        <v>1.5</v>
      </c>
    </row>
    <row r="70" spans="1:22" x14ac:dyDescent="0.2">
      <c r="A70" s="9" t="s">
        <v>791</v>
      </c>
      <c r="B70" s="9" t="s">
        <v>792</v>
      </c>
      <c r="C70" s="15">
        <f t="shared" si="11"/>
        <v>4.3045092871844153</v>
      </c>
      <c r="D70" s="9">
        <f t="shared" si="12"/>
        <v>4.9800047019578464E-2</v>
      </c>
      <c r="E70" s="10">
        <v>1.1660500000000001E-3</v>
      </c>
      <c r="F70" s="10">
        <v>4.4055E-4</v>
      </c>
      <c r="G70" s="10">
        <v>1.7867200000000001E-3</v>
      </c>
      <c r="H70" s="10">
        <f t="shared" si="13"/>
        <v>1.1311066666666667E-3</v>
      </c>
      <c r="I70" s="10">
        <v>16</v>
      </c>
      <c r="J70" s="10">
        <v>4</v>
      </c>
      <c r="K70" s="10">
        <v>33</v>
      </c>
      <c r="L70" s="10">
        <f t="shared" si="14"/>
        <v>17.666666666666668</v>
      </c>
      <c r="M70" s="11">
        <v>4.5156999999999999E-4</v>
      </c>
      <c r="N70" s="11">
        <v>2.7282000000000001E-4</v>
      </c>
      <c r="O70" s="11">
        <v>2.4117999999999999E-4</v>
      </c>
      <c r="P70" s="11">
        <v>8.5519999999999994E-5</v>
      </c>
      <c r="Q70" s="11">
        <f t="shared" si="15"/>
        <v>2.6277249999999999E-4</v>
      </c>
      <c r="R70" s="11">
        <v>19</v>
      </c>
      <c r="S70" s="11">
        <v>7</v>
      </c>
      <c r="T70" s="11">
        <v>7</v>
      </c>
      <c r="U70" s="11">
        <v>2</v>
      </c>
      <c r="V70" s="11">
        <f t="shared" si="16"/>
        <v>8.75</v>
      </c>
    </row>
    <row r="71" spans="1:22" x14ac:dyDescent="0.2">
      <c r="A71" s="9" t="s">
        <v>886</v>
      </c>
      <c r="B71" s="9" t="s">
        <v>887</v>
      </c>
      <c r="C71" s="15">
        <f t="shared" si="11"/>
        <v>4.3041559225962311</v>
      </c>
      <c r="D71" s="9">
        <f t="shared" si="12"/>
        <v>7.0100156875932476E-3</v>
      </c>
      <c r="E71" s="10">
        <v>4.2329999999999999E-4</v>
      </c>
      <c r="F71" s="10">
        <v>8.5296000000000005E-4</v>
      </c>
      <c r="G71" s="10">
        <v>5.7655E-4</v>
      </c>
      <c r="H71" s="10">
        <f t="shared" si="13"/>
        <v>6.1760333333333326E-4</v>
      </c>
      <c r="I71" s="10">
        <v>6</v>
      </c>
      <c r="J71" s="10">
        <v>8</v>
      </c>
      <c r="K71" s="10">
        <v>11</v>
      </c>
      <c r="L71" s="10">
        <f t="shared" si="14"/>
        <v>8.3333333333333339</v>
      </c>
      <c r="M71" s="11">
        <v>1.6106000000000001E-4</v>
      </c>
      <c r="N71" s="11">
        <v>1.8865E-4</v>
      </c>
      <c r="O71" s="11">
        <v>1.0006E-4</v>
      </c>
      <c r="P71" s="11">
        <v>1.2418999999999999E-4</v>
      </c>
      <c r="Q71" s="11">
        <f t="shared" si="15"/>
        <v>1.4349000000000002E-4</v>
      </c>
      <c r="R71" s="11">
        <v>7</v>
      </c>
      <c r="S71" s="11">
        <v>5</v>
      </c>
      <c r="T71" s="11">
        <v>3</v>
      </c>
      <c r="U71" s="11">
        <v>3</v>
      </c>
      <c r="V71" s="11">
        <f t="shared" si="16"/>
        <v>4.5</v>
      </c>
    </row>
    <row r="72" spans="1:22" x14ac:dyDescent="0.2">
      <c r="A72" s="9" t="s">
        <v>170</v>
      </c>
      <c r="B72" s="9" t="s">
        <v>171</v>
      </c>
      <c r="C72" s="15">
        <f t="shared" si="11"/>
        <v>4.2928967887134961</v>
      </c>
      <c r="D72" s="9">
        <f t="shared" si="12"/>
        <v>3.8008396874404534E-3</v>
      </c>
      <c r="E72" s="10">
        <v>1.4610199999999999E-3</v>
      </c>
      <c r="F72" s="10">
        <v>2.03812E-3</v>
      </c>
      <c r="G72" s="10">
        <v>2.0038600000000001E-3</v>
      </c>
      <c r="H72" s="10">
        <f t="shared" si="13"/>
        <v>1.8343333333333334E-3</v>
      </c>
      <c r="I72" s="10">
        <v>13</v>
      </c>
      <c r="J72" s="10">
        <v>12</v>
      </c>
      <c r="K72" s="10">
        <v>24</v>
      </c>
      <c r="L72" s="10">
        <f t="shared" si="14"/>
        <v>16.333333333333332</v>
      </c>
      <c r="M72" s="11">
        <v>2.5656000000000002E-4</v>
      </c>
      <c r="N72" s="11">
        <v>9.6162999999999999E-4</v>
      </c>
      <c r="O72" s="11">
        <v>4.2505E-4</v>
      </c>
      <c r="P72" s="11">
        <v>6.5939999999999995E-5</v>
      </c>
      <c r="Q72" s="11">
        <f t="shared" si="15"/>
        <v>4.2729500000000001E-4</v>
      </c>
      <c r="R72" s="11">
        <v>7</v>
      </c>
      <c r="S72" s="11">
        <v>16</v>
      </c>
      <c r="T72" s="11">
        <v>8</v>
      </c>
      <c r="U72" s="11">
        <v>1</v>
      </c>
      <c r="V72" s="11">
        <f t="shared" si="16"/>
        <v>8</v>
      </c>
    </row>
    <row r="73" spans="1:22" x14ac:dyDescent="0.2">
      <c r="A73" s="9" t="s">
        <v>565</v>
      </c>
      <c r="B73" s="9" t="s">
        <v>566</v>
      </c>
      <c r="C73" s="15">
        <f t="shared" si="11"/>
        <v>4.2821922146072247</v>
      </c>
      <c r="D73" s="9">
        <f t="shared" si="12"/>
        <v>1.5711755118380365E-2</v>
      </c>
      <c r="E73" s="10">
        <v>2.6200000000000003E-4</v>
      </c>
      <c r="F73" s="10">
        <v>1.9798E-4</v>
      </c>
      <c r="G73" s="10">
        <v>4.8662E-4</v>
      </c>
      <c r="H73" s="10">
        <f t="shared" si="13"/>
        <v>3.1553333333333332E-4</v>
      </c>
      <c r="I73" s="10">
        <v>2</v>
      </c>
      <c r="J73" s="10">
        <v>1</v>
      </c>
      <c r="K73" s="10">
        <v>5</v>
      </c>
      <c r="L73" s="10">
        <f t="shared" si="14"/>
        <v>2.6666666666666665</v>
      </c>
      <c r="M73" s="11">
        <v>8.5439999999999995E-5</v>
      </c>
      <c r="N73" s="11">
        <v>0</v>
      </c>
      <c r="O73" s="11">
        <v>6.1929999999999998E-5</v>
      </c>
      <c r="P73" s="11">
        <v>0</v>
      </c>
      <c r="Q73" s="11">
        <f t="shared" si="15"/>
        <v>7.3684999999999997E-5</v>
      </c>
      <c r="R73" s="11">
        <v>2</v>
      </c>
      <c r="S73" s="11">
        <v>0</v>
      </c>
      <c r="T73" s="11">
        <v>1</v>
      </c>
      <c r="U73" s="11">
        <v>0</v>
      </c>
      <c r="V73" s="11">
        <f t="shared" si="16"/>
        <v>0.75</v>
      </c>
    </row>
    <row r="74" spans="1:22" x14ac:dyDescent="0.2">
      <c r="A74" s="9" t="s">
        <v>295</v>
      </c>
      <c r="B74" s="9" t="s">
        <v>296</v>
      </c>
      <c r="C74" s="15">
        <f t="shared" si="11"/>
        <v>4.1323293017338463</v>
      </c>
      <c r="D74" s="9">
        <f t="shared" si="12"/>
        <v>2.5233784628307783E-2</v>
      </c>
      <c r="E74" s="10">
        <v>1.3926100000000001E-3</v>
      </c>
      <c r="F74" s="10">
        <v>9.0196000000000004E-4</v>
      </c>
      <c r="G74" s="10">
        <v>2.5126100000000002E-3</v>
      </c>
      <c r="H74" s="10">
        <f t="shared" si="13"/>
        <v>1.6023933333333335E-3</v>
      </c>
      <c r="I74" s="10">
        <v>7</v>
      </c>
      <c r="J74" s="10">
        <v>3</v>
      </c>
      <c r="K74" s="10">
        <v>17</v>
      </c>
      <c r="L74" s="10">
        <f t="shared" si="14"/>
        <v>9</v>
      </c>
      <c r="M74" s="11">
        <v>0</v>
      </c>
      <c r="N74" s="11">
        <v>4.2557000000000001E-4</v>
      </c>
      <c r="O74" s="11">
        <v>3.2917999999999999E-4</v>
      </c>
      <c r="P74" s="11">
        <v>4.0855999999999998E-4</v>
      </c>
      <c r="Q74" s="11">
        <f t="shared" si="15"/>
        <v>3.8776999999999995E-4</v>
      </c>
      <c r="R74" s="11">
        <v>0</v>
      </c>
      <c r="S74" s="11">
        <v>4</v>
      </c>
      <c r="T74" s="11">
        <v>3.5</v>
      </c>
      <c r="U74" s="11">
        <v>3.5</v>
      </c>
      <c r="V74" s="11">
        <f t="shared" si="16"/>
        <v>2.75</v>
      </c>
    </row>
    <row r="75" spans="1:22" x14ac:dyDescent="0.2">
      <c r="A75" s="9" t="s">
        <v>179</v>
      </c>
      <c r="B75" s="9" t="s">
        <v>180</v>
      </c>
      <c r="C75" s="15">
        <f t="shared" ref="C75:C100" si="17">H75/Q75</f>
        <v>4.0499008658193905</v>
      </c>
      <c r="D75" s="9">
        <f t="shared" si="12"/>
        <v>1.9110850737528252E-2</v>
      </c>
      <c r="E75" s="10">
        <v>1.4235599999999999E-3</v>
      </c>
      <c r="F75" s="10">
        <v>6.1467E-4</v>
      </c>
      <c r="G75" s="10">
        <v>1.51085E-3</v>
      </c>
      <c r="H75" s="10">
        <f t="shared" si="13"/>
        <v>1.1830266666666665E-3</v>
      </c>
      <c r="I75" s="10">
        <v>7</v>
      </c>
      <c r="J75" s="10">
        <v>2</v>
      </c>
      <c r="K75" s="10">
        <v>10</v>
      </c>
      <c r="L75" s="10">
        <f t="shared" si="14"/>
        <v>6.333333333333333</v>
      </c>
      <c r="M75" s="11">
        <v>5.3056999999999996E-4</v>
      </c>
      <c r="N75" s="11">
        <v>3.2626999999999998E-4</v>
      </c>
      <c r="O75" s="11">
        <v>1.9228E-4</v>
      </c>
      <c r="P75" s="11">
        <v>1.1933E-4</v>
      </c>
      <c r="Q75" s="11">
        <f t="shared" si="15"/>
        <v>2.9211249999999998E-4</v>
      </c>
      <c r="R75" s="11">
        <v>8</v>
      </c>
      <c r="S75" s="11">
        <v>3</v>
      </c>
      <c r="T75" s="11">
        <v>2</v>
      </c>
      <c r="U75" s="11">
        <v>1</v>
      </c>
      <c r="V75" s="11">
        <f t="shared" si="16"/>
        <v>3.5</v>
      </c>
    </row>
    <row r="76" spans="1:22" x14ac:dyDescent="0.2">
      <c r="A76" s="9" t="s">
        <v>230</v>
      </c>
      <c r="B76" s="9" t="s">
        <v>231</v>
      </c>
      <c r="C76" s="15">
        <f t="shared" si="17"/>
        <v>3.984581528671348</v>
      </c>
      <c r="D76" s="9">
        <f t="shared" si="12"/>
        <v>4.2533394634656885E-2</v>
      </c>
      <c r="E76" s="10">
        <v>1.2087E-4</v>
      </c>
      <c r="F76" s="10">
        <v>3.6531999999999998E-4</v>
      </c>
      <c r="G76" s="10">
        <v>2.2448999999999999E-4</v>
      </c>
      <c r="H76" s="10">
        <f t="shared" si="13"/>
        <v>2.3689333333333333E-4</v>
      </c>
      <c r="I76" s="10">
        <v>2</v>
      </c>
      <c r="J76" s="10">
        <v>4</v>
      </c>
      <c r="K76" s="10">
        <v>5</v>
      </c>
      <c r="L76" s="10">
        <f t="shared" si="14"/>
        <v>3.6666666666666665</v>
      </c>
      <c r="M76" s="11">
        <v>3.9419999999999999E-5</v>
      </c>
      <c r="N76" s="11">
        <v>3.2320000000000002E-5</v>
      </c>
      <c r="O76" s="11">
        <v>1.3061E-4</v>
      </c>
      <c r="P76" s="11">
        <v>3.5460000000000003E-5</v>
      </c>
      <c r="Q76" s="11">
        <f t="shared" si="15"/>
        <v>5.9452500000000007E-5</v>
      </c>
      <c r="R76" s="11">
        <v>2</v>
      </c>
      <c r="S76" s="11">
        <v>1</v>
      </c>
      <c r="T76" s="11">
        <v>4.5714285714285712</v>
      </c>
      <c r="U76" s="11">
        <v>1</v>
      </c>
      <c r="V76" s="11">
        <f t="shared" si="16"/>
        <v>2.1428571428571428</v>
      </c>
    </row>
    <row r="77" spans="1:22" x14ac:dyDescent="0.2">
      <c r="A77" s="9" t="s">
        <v>876</v>
      </c>
      <c r="B77" s="9" t="s">
        <v>877</v>
      </c>
      <c r="C77" s="15">
        <f t="shared" si="17"/>
        <v>3.9734145211553873</v>
      </c>
      <c r="D77" s="9">
        <f t="shared" si="12"/>
        <v>2.4740594437914639E-3</v>
      </c>
      <c r="E77" s="10">
        <v>4.6056300000000003E-3</v>
      </c>
      <c r="F77" s="10">
        <v>7.3153999999999997E-3</v>
      </c>
      <c r="G77" s="10">
        <v>5.5117600000000001E-3</v>
      </c>
      <c r="H77" s="10">
        <f t="shared" si="13"/>
        <v>5.8109299999999997E-3</v>
      </c>
      <c r="I77" s="10">
        <v>28.111111111111111</v>
      </c>
      <c r="J77" s="10">
        <v>29.545454545454547</v>
      </c>
      <c r="K77" s="10">
        <v>45.283018867924525</v>
      </c>
      <c r="L77" s="10">
        <f t="shared" si="14"/>
        <v>34.313194841496731</v>
      </c>
      <c r="M77" s="11">
        <v>2.2258500000000001E-3</v>
      </c>
      <c r="N77" s="11">
        <v>1.72467E-3</v>
      </c>
      <c r="O77" s="11">
        <v>1.2263700000000001E-3</v>
      </c>
      <c r="P77" s="11">
        <v>6.7292000000000003E-4</v>
      </c>
      <c r="Q77" s="11">
        <f t="shared" si="15"/>
        <v>1.4624525000000001E-3</v>
      </c>
      <c r="R77" s="11">
        <v>41.659090909090907</v>
      </c>
      <c r="S77" s="11">
        <v>19.684210526315791</v>
      </c>
      <c r="T77" s="11">
        <v>15.833333333333334</v>
      </c>
      <c r="U77" s="11">
        <v>7</v>
      </c>
      <c r="V77" s="11">
        <f t="shared" si="16"/>
        <v>21.044158692185007</v>
      </c>
    </row>
    <row r="78" spans="1:22" x14ac:dyDescent="0.2">
      <c r="A78" s="9" t="s">
        <v>1000</v>
      </c>
      <c r="B78" s="9" t="s">
        <v>1001</v>
      </c>
      <c r="C78" s="15">
        <f t="shared" si="17"/>
        <v>3.7401399045511008</v>
      </c>
      <c r="D78" s="9">
        <f t="shared" si="12"/>
        <v>2.2018258138900022E-2</v>
      </c>
      <c r="E78" s="10">
        <v>6.7431999999999995E-4</v>
      </c>
      <c r="F78" s="10">
        <v>1.42669E-3</v>
      </c>
      <c r="G78" s="10">
        <v>1.9036700000000001E-3</v>
      </c>
      <c r="H78" s="10">
        <f t="shared" si="13"/>
        <v>1.3348933333333333E-3</v>
      </c>
      <c r="I78" s="10">
        <v>5</v>
      </c>
      <c r="J78" s="10">
        <v>7</v>
      </c>
      <c r="K78" s="10">
        <v>19</v>
      </c>
      <c r="L78" s="10">
        <f t="shared" si="14"/>
        <v>10.333333333333334</v>
      </c>
      <c r="M78" s="11">
        <v>4.838E-4</v>
      </c>
      <c r="N78" s="11">
        <v>0</v>
      </c>
      <c r="O78" s="11">
        <v>1.9127E-4</v>
      </c>
      <c r="P78" s="11">
        <v>3.9565999999999999E-4</v>
      </c>
      <c r="Q78" s="11">
        <f t="shared" si="15"/>
        <v>3.5691E-4</v>
      </c>
      <c r="R78" s="11">
        <v>11</v>
      </c>
      <c r="S78" s="11">
        <v>0</v>
      </c>
      <c r="T78" s="11">
        <v>3</v>
      </c>
      <c r="U78" s="11">
        <v>5</v>
      </c>
      <c r="V78" s="11">
        <f t="shared" si="16"/>
        <v>4.75</v>
      </c>
    </row>
    <row r="79" spans="1:22" x14ac:dyDescent="0.2">
      <c r="A79" s="9" t="s">
        <v>347</v>
      </c>
      <c r="B79" s="9" t="s">
        <v>348</v>
      </c>
      <c r="C79" s="15">
        <f t="shared" si="17"/>
        <v>3.6653154920164472</v>
      </c>
      <c r="D79" s="9">
        <f t="shared" si="12"/>
        <v>2.0439571593383297E-2</v>
      </c>
      <c r="E79" s="10">
        <v>2.9195000000000002E-4</v>
      </c>
      <c r="F79" s="10">
        <v>6.2697999999999996E-4</v>
      </c>
      <c r="G79" s="10">
        <v>3.4246999999999999E-4</v>
      </c>
      <c r="H79" s="10">
        <f t="shared" si="13"/>
        <v>4.2046666666666668E-4</v>
      </c>
      <c r="I79" s="10">
        <v>19</v>
      </c>
      <c r="J79" s="10">
        <v>27</v>
      </c>
      <c r="K79" s="10">
        <v>30</v>
      </c>
      <c r="L79" s="10">
        <f t="shared" si="14"/>
        <v>25.333333333333332</v>
      </c>
      <c r="M79" s="11">
        <v>6.0130000000000002E-5</v>
      </c>
      <c r="N79" s="11">
        <v>1.7255999999999999E-4</v>
      </c>
      <c r="O79" s="11">
        <v>1.0896E-4</v>
      </c>
      <c r="P79" s="11">
        <v>1.1721E-4</v>
      </c>
      <c r="Q79" s="11">
        <f t="shared" si="15"/>
        <v>1.1471499999999999E-4</v>
      </c>
      <c r="R79" s="11">
        <v>12</v>
      </c>
      <c r="S79" s="11">
        <v>21</v>
      </c>
      <c r="T79" s="11">
        <v>15</v>
      </c>
      <c r="U79" s="11">
        <v>13</v>
      </c>
      <c r="V79" s="11">
        <f t="shared" si="16"/>
        <v>15.25</v>
      </c>
    </row>
    <row r="80" spans="1:22" x14ac:dyDescent="0.2">
      <c r="A80" s="9" t="s">
        <v>68</v>
      </c>
      <c r="B80" s="9" t="s">
        <v>69</v>
      </c>
      <c r="C80" s="15">
        <f t="shared" si="17"/>
        <v>3.6461366181410972</v>
      </c>
      <c r="D80" s="9">
        <f t="shared" si="12"/>
        <v>3.6710666102718055E-3</v>
      </c>
      <c r="E80" s="10">
        <v>1.1894500000000001E-3</v>
      </c>
      <c r="F80" s="10">
        <v>1.6691500000000001E-3</v>
      </c>
      <c r="G80" s="10">
        <v>1.0730200000000001E-3</v>
      </c>
      <c r="H80" s="10">
        <f t="shared" si="13"/>
        <v>1.31054E-3</v>
      </c>
      <c r="I80" s="10">
        <v>14</v>
      </c>
      <c r="J80" s="10">
        <v>13</v>
      </c>
      <c r="K80" s="10">
        <v>17</v>
      </c>
      <c r="L80" s="10">
        <f t="shared" si="14"/>
        <v>14.666666666666666</v>
      </c>
      <c r="M80" s="11">
        <v>2.2165999999999999E-4</v>
      </c>
      <c r="N80" s="11">
        <v>4.5435000000000001E-4</v>
      </c>
      <c r="O80" s="11">
        <v>5.6232000000000005E-4</v>
      </c>
      <c r="P80" s="11">
        <v>1.994E-4</v>
      </c>
      <c r="Q80" s="11">
        <f t="shared" si="15"/>
        <v>3.5943250000000003E-4</v>
      </c>
      <c r="R80" s="11">
        <v>8</v>
      </c>
      <c r="S80" s="11">
        <v>10</v>
      </c>
      <c r="T80" s="11">
        <v>14</v>
      </c>
      <c r="U80" s="11">
        <v>4</v>
      </c>
      <c r="V80" s="11">
        <f t="shared" si="16"/>
        <v>9</v>
      </c>
    </row>
    <row r="81" spans="1:22" x14ac:dyDescent="0.2">
      <c r="A81" s="9" t="s">
        <v>1038</v>
      </c>
      <c r="B81" s="9" t="s">
        <v>1039</v>
      </c>
      <c r="C81" s="15">
        <f t="shared" si="17"/>
        <v>3.6237344710917148</v>
      </c>
      <c r="D81" s="9">
        <f t="shared" si="12"/>
        <v>1.0603942343686047E-2</v>
      </c>
      <c r="E81" s="10">
        <v>5.2010999999999995E-4</v>
      </c>
      <c r="F81" s="10">
        <v>3.2750999999999999E-4</v>
      </c>
      <c r="G81" s="10">
        <v>5.4739999999999997E-4</v>
      </c>
      <c r="H81" s="10">
        <f t="shared" si="13"/>
        <v>4.650066666666666E-4</v>
      </c>
      <c r="I81" s="10">
        <v>12</v>
      </c>
      <c r="J81" s="10">
        <v>5</v>
      </c>
      <c r="K81" s="10">
        <v>17</v>
      </c>
      <c r="L81" s="10">
        <f t="shared" si="14"/>
        <v>11.333333333333334</v>
      </c>
      <c r="M81" s="11">
        <v>5.6539999999999997E-5</v>
      </c>
      <c r="N81" s="11">
        <v>1.8542999999999999E-4</v>
      </c>
      <c r="O81" s="11">
        <v>2.4589000000000002E-4</v>
      </c>
      <c r="P81" s="11">
        <v>2.5429999999999999E-5</v>
      </c>
      <c r="Q81" s="11">
        <f t="shared" si="15"/>
        <v>1.283225E-4</v>
      </c>
      <c r="R81" s="11">
        <v>4</v>
      </c>
      <c r="S81" s="11">
        <v>8</v>
      </c>
      <c r="T81" s="11">
        <v>12</v>
      </c>
      <c r="U81" s="11">
        <v>1</v>
      </c>
      <c r="V81" s="11">
        <f t="shared" si="16"/>
        <v>6.25</v>
      </c>
    </row>
    <row r="82" spans="1:22" x14ac:dyDescent="0.2">
      <c r="A82" s="9" t="s">
        <v>870</v>
      </c>
      <c r="B82" s="9" t="s">
        <v>871</v>
      </c>
      <c r="C82" s="15">
        <f t="shared" si="17"/>
        <v>3.5509674374705051</v>
      </c>
      <c r="D82" s="9">
        <f t="shared" si="12"/>
        <v>1.3838158423031901E-2</v>
      </c>
      <c r="E82" s="10">
        <v>7.2219999999999996E-5</v>
      </c>
      <c r="F82" s="10">
        <v>2.1829E-4</v>
      </c>
      <c r="G82" s="10">
        <v>1.6096E-4</v>
      </c>
      <c r="H82" s="10">
        <f t="shared" si="13"/>
        <v>1.5049E-4</v>
      </c>
      <c r="I82" s="10">
        <v>1</v>
      </c>
      <c r="J82" s="10">
        <v>2</v>
      </c>
      <c r="K82" s="10">
        <v>3</v>
      </c>
      <c r="L82" s="10">
        <f t="shared" si="14"/>
        <v>2</v>
      </c>
      <c r="M82" s="11">
        <v>0</v>
      </c>
      <c r="N82" s="11">
        <v>0</v>
      </c>
      <c r="O82" s="11">
        <v>0</v>
      </c>
      <c r="P82" s="11">
        <v>4.2379999999999997E-5</v>
      </c>
      <c r="Q82" s="11">
        <f t="shared" si="15"/>
        <v>4.2379999999999997E-5</v>
      </c>
      <c r="R82" s="11">
        <v>0</v>
      </c>
      <c r="S82" s="11">
        <v>0</v>
      </c>
      <c r="T82" s="11">
        <v>0</v>
      </c>
      <c r="U82" s="11">
        <v>1</v>
      </c>
      <c r="V82" s="11">
        <f t="shared" si="16"/>
        <v>0.25</v>
      </c>
    </row>
    <row r="83" spans="1:22" x14ac:dyDescent="0.2">
      <c r="A83" s="9" t="s">
        <v>127</v>
      </c>
      <c r="B83" s="9" t="s">
        <v>128</v>
      </c>
      <c r="C83" s="15">
        <f t="shared" si="17"/>
        <v>3.5319337670017741</v>
      </c>
      <c r="D83" s="9">
        <f t="shared" si="12"/>
        <v>2.5140988578054357E-2</v>
      </c>
      <c r="E83" s="10">
        <v>1.8173099999999999E-3</v>
      </c>
      <c r="F83" s="10">
        <v>8.5824999999999996E-4</v>
      </c>
      <c r="G83" s="10">
        <v>1.98299E-3</v>
      </c>
      <c r="H83" s="10">
        <f t="shared" si="13"/>
        <v>1.5528499999999999E-3</v>
      </c>
      <c r="I83" s="10">
        <v>64</v>
      </c>
      <c r="J83" s="10">
        <v>20</v>
      </c>
      <c r="K83" s="10">
        <v>94</v>
      </c>
      <c r="L83" s="10">
        <f t="shared" si="14"/>
        <v>59.333333333333336</v>
      </c>
      <c r="M83" s="11">
        <v>1.3889999999999999E-4</v>
      </c>
      <c r="N83" s="11">
        <v>8.9594000000000002E-4</v>
      </c>
      <c r="O83" s="11">
        <v>4.5305999999999998E-4</v>
      </c>
      <c r="P83" s="11">
        <v>2.7074E-4</v>
      </c>
      <c r="Q83" s="11">
        <f t="shared" si="15"/>
        <v>4.3965999999999997E-4</v>
      </c>
      <c r="R83" s="11">
        <v>15</v>
      </c>
      <c r="S83" s="11">
        <v>59</v>
      </c>
      <c r="T83" s="11">
        <v>33.75</v>
      </c>
      <c r="U83" s="11">
        <v>16.25</v>
      </c>
      <c r="V83" s="11">
        <f t="shared" si="16"/>
        <v>31</v>
      </c>
    </row>
    <row r="84" spans="1:22" x14ac:dyDescent="0.2">
      <c r="A84" s="9" t="s">
        <v>299</v>
      </c>
      <c r="B84" s="9" t="s">
        <v>300</v>
      </c>
      <c r="C84" s="15">
        <f t="shared" si="17"/>
        <v>3.4824508274448625</v>
      </c>
      <c r="D84" s="9">
        <f t="shared" si="12"/>
        <v>2.7809145382398533E-2</v>
      </c>
      <c r="E84" s="10">
        <v>7.4923999999999998E-4</v>
      </c>
      <c r="F84" s="10">
        <v>5.6614999999999996E-4</v>
      </c>
      <c r="G84" s="10">
        <v>1.5307299999999999E-3</v>
      </c>
      <c r="H84" s="10">
        <f t="shared" si="13"/>
        <v>9.4870666666666654E-4</v>
      </c>
      <c r="I84" s="10">
        <v>4</v>
      </c>
      <c r="J84" s="10">
        <v>2</v>
      </c>
      <c r="K84" s="10">
        <v>11</v>
      </c>
      <c r="L84" s="10">
        <f t="shared" si="14"/>
        <v>5.666666666666667</v>
      </c>
      <c r="M84" s="11">
        <v>2.4434000000000001E-4</v>
      </c>
      <c r="N84" s="11">
        <v>3.0050999999999998E-4</v>
      </c>
      <c r="O84" s="11">
        <v>0</v>
      </c>
      <c r="P84" s="11">
        <v>0</v>
      </c>
      <c r="Q84" s="11">
        <f t="shared" si="15"/>
        <v>2.7242499999999997E-4</v>
      </c>
      <c r="R84" s="11">
        <v>4</v>
      </c>
      <c r="S84" s="11">
        <v>3</v>
      </c>
      <c r="T84" s="11">
        <v>0</v>
      </c>
      <c r="U84" s="11">
        <v>0</v>
      </c>
      <c r="V84" s="11">
        <f t="shared" si="16"/>
        <v>1.75</v>
      </c>
    </row>
    <row r="85" spans="1:22" x14ac:dyDescent="0.2">
      <c r="A85" s="9" t="s">
        <v>181</v>
      </c>
      <c r="B85" s="9" t="s">
        <v>182</v>
      </c>
      <c r="C85" s="15">
        <f t="shared" si="17"/>
        <v>3.4784721676529431</v>
      </c>
      <c r="D85" s="9">
        <f t="shared" si="12"/>
        <v>2.4100695615161091E-2</v>
      </c>
      <c r="E85" s="10">
        <v>2.4108699999999999E-3</v>
      </c>
      <c r="F85" s="10">
        <v>1.0409799999999999E-3</v>
      </c>
      <c r="G85" s="10">
        <v>2.3028300000000001E-3</v>
      </c>
      <c r="H85" s="10">
        <f t="shared" si="13"/>
        <v>1.9182266666666666E-3</v>
      </c>
      <c r="I85" s="10">
        <v>7</v>
      </c>
      <c r="J85" s="10">
        <v>2</v>
      </c>
      <c r="K85" s="10">
        <v>9</v>
      </c>
      <c r="L85" s="10">
        <f t="shared" si="14"/>
        <v>6</v>
      </c>
      <c r="M85" s="11">
        <v>1.1231800000000001E-3</v>
      </c>
      <c r="N85" s="11">
        <v>3.6837000000000003E-4</v>
      </c>
      <c r="O85" s="11">
        <v>1.6281999999999999E-4</v>
      </c>
      <c r="P85" s="11">
        <v>0</v>
      </c>
      <c r="Q85" s="11">
        <f t="shared" si="15"/>
        <v>5.5145666666666672E-4</v>
      </c>
      <c r="R85" s="11">
        <v>10</v>
      </c>
      <c r="S85" s="11">
        <v>2</v>
      </c>
      <c r="T85" s="11">
        <v>1</v>
      </c>
      <c r="U85" s="11">
        <v>0</v>
      </c>
      <c r="V85" s="11">
        <f t="shared" si="16"/>
        <v>3.25</v>
      </c>
    </row>
    <row r="86" spans="1:22" x14ac:dyDescent="0.2">
      <c r="A86" s="9" t="s">
        <v>367</v>
      </c>
      <c r="B86" s="9" t="s">
        <v>368</v>
      </c>
      <c r="C86" s="15">
        <f t="shared" si="17"/>
        <v>3.4167030306948312</v>
      </c>
      <c r="D86" s="9">
        <f t="shared" si="12"/>
        <v>1.1346892605839353E-4</v>
      </c>
      <c r="E86" s="10">
        <v>3.08852E-3</v>
      </c>
      <c r="F86" s="10">
        <v>3.2994500000000002E-3</v>
      </c>
      <c r="G86" s="10">
        <v>3.1253100000000001E-3</v>
      </c>
      <c r="H86" s="10">
        <f t="shared" si="13"/>
        <v>3.171093333333333E-3</v>
      </c>
      <c r="I86" s="10">
        <v>58</v>
      </c>
      <c r="J86" s="10">
        <v>41</v>
      </c>
      <c r="K86" s="10">
        <v>79</v>
      </c>
      <c r="L86" s="10">
        <f t="shared" si="14"/>
        <v>59.333333333333336</v>
      </c>
      <c r="M86" s="11">
        <v>7.9883000000000005E-4</v>
      </c>
      <c r="N86" s="11">
        <v>6.265E-4</v>
      </c>
      <c r="O86" s="11">
        <v>8.8111000000000005E-4</v>
      </c>
      <c r="P86" s="11">
        <v>1.40602E-3</v>
      </c>
      <c r="Q86" s="11">
        <f t="shared" si="15"/>
        <v>9.2811499999999997E-4</v>
      </c>
      <c r="R86" s="11">
        <v>46</v>
      </c>
      <c r="S86" s="11">
        <v>22</v>
      </c>
      <c r="T86" s="11">
        <v>35</v>
      </c>
      <c r="U86" s="11">
        <v>45</v>
      </c>
      <c r="V86" s="11">
        <f t="shared" si="16"/>
        <v>37</v>
      </c>
    </row>
    <row r="87" spans="1:22" x14ac:dyDescent="0.2">
      <c r="A87" s="9" t="s">
        <v>864</v>
      </c>
      <c r="B87" s="9" t="s">
        <v>865</v>
      </c>
      <c r="C87" s="15">
        <f t="shared" si="17"/>
        <v>3.4000623111848576</v>
      </c>
      <c r="D87" s="9">
        <f t="shared" si="12"/>
        <v>3.3437147220104858E-2</v>
      </c>
      <c r="E87" s="10">
        <v>4.8752000000000002E-4</v>
      </c>
      <c r="F87" s="10">
        <v>1.2524999999999999E-3</v>
      </c>
      <c r="G87" s="10">
        <v>6.8816000000000005E-4</v>
      </c>
      <c r="H87" s="10">
        <f t="shared" si="13"/>
        <v>8.0939333333333331E-4</v>
      </c>
      <c r="I87" s="10">
        <v>10</v>
      </c>
      <c r="J87" s="10">
        <v>17</v>
      </c>
      <c r="K87" s="10">
        <v>19</v>
      </c>
      <c r="L87" s="10">
        <f t="shared" si="14"/>
        <v>15.333333333333334</v>
      </c>
      <c r="M87" s="11">
        <v>3.1797999999999999E-4</v>
      </c>
      <c r="N87" s="11">
        <v>2.6071999999999998E-4</v>
      </c>
      <c r="O87" s="11">
        <v>2.3048E-4</v>
      </c>
      <c r="P87" s="11">
        <v>1.4302999999999999E-4</v>
      </c>
      <c r="Q87" s="11">
        <f t="shared" si="15"/>
        <v>2.380525E-4</v>
      </c>
      <c r="R87" s="11">
        <v>20</v>
      </c>
      <c r="S87" s="11">
        <v>10</v>
      </c>
      <c r="T87" s="11">
        <v>10</v>
      </c>
      <c r="U87" s="11">
        <v>5</v>
      </c>
      <c r="V87" s="11">
        <f t="shared" si="16"/>
        <v>11.25</v>
      </c>
    </row>
    <row r="88" spans="1:22" x14ac:dyDescent="0.2">
      <c r="A88" s="9" t="s">
        <v>129</v>
      </c>
      <c r="B88" s="9" t="s">
        <v>225</v>
      </c>
      <c r="C88" s="15">
        <f t="shared" si="17"/>
        <v>3.3791665594193199</v>
      </c>
      <c r="D88" s="9">
        <f t="shared" si="12"/>
        <v>2.8038520578344734E-2</v>
      </c>
      <c r="E88" s="10">
        <v>2.1938E-4</v>
      </c>
      <c r="F88" s="10">
        <v>2.7629E-4</v>
      </c>
      <c r="G88" s="10">
        <v>4.8895999999999998E-4</v>
      </c>
      <c r="H88" s="10">
        <f t="shared" si="13"/>
        <v>3.2821E-4</v>
      </c>
      <c r="I88" s="10">
        <v>3</v>
      </c>
      <c r="J88" s="10">
        <v>2.5</v>
      </c>
      <c r="K88" s="10">
        <v>9</v>
      </c>
      <c r="L88" s="10">
        <f t="shared" si="14"/>
        <v>4.833333333333333</v>
      </c>
      <c r="M88" s="11">
        <v>1.7489E-4</v>
      </c>
      <c r="N88" s="11">
        <v>5.8659999999999997E-5</v>
      </c>
      <c r="O88" s="11">
        <v>6.9140000000000005E-5</v>
      </c>
      <c r="P88" s="11">
        <v>8.5820000000000002E-5</v>
      </c>
      <c r="Q88" s="11">
        <f t="shared" si="15"/>
        <v>9.7127500000000001E-5</v>
      </c>
      <c r="R88" s="11">
        <v>7.3333333333333321</v>
      </c>
      <c r="S88" s="11">
        <v>1.5</v>
      </c>
      <c r="T88" s="11">
        <v>2</v>
      </c>
      <c r="U88" s="11">
        <v>2</v>
      </c>
      <c r="V88" s="11">
        <f t="shared" si="16"/>
        <v>3.208333333333333</v>
      </c>
    </row>
    <row r="89" spans="1:22" x14ac:dyDescent="0.2">
      <c r="A89" s="9" t="s">
        <v>708</v>
      </c>
      <c r="B89" s="9" t="s">
        <v>709</v>
      </c>
      <c r="C89" s="15">
        <f t="shared" si="17"/>
        <v>3.3540658922514899</v>
      </c>
      <c r="D89" s="9">
        <f t="shared" si="12"/>
        <v>3.2216788388025157E-2</v>
      </c>
      <c r="E89" s="10">
        <v>1.77382E-3</v>
      </c>
      <c r="F89" s="10">
        <v>4.1026099999999996E-3</v>
      </c>
      <c r="G89" s="10">
        <v>2.0126599999999999E-3</v>
      </c>
      <c r="H89" s="10">
        <f t="shared" si="13"/>
        <v>2.6296966666666667E-3</v>
      </c>
      <c r="I89" s="10">
        <v>17.5</v>
      </c>
      <c r="J89" s="10">
        <v>26.782608695652176</v>
      </c>
      <c r="K89" s="10">
        <v>26.727272727272727</v>
      </c>
      <c r="L89" s="10">
        <f t="shared" si="14"/>
        <v>23.669960474308301</v>
      </c>
      <c r="M89" s="11">
        <v>9.9167000000000005E-4</v>
      </c>
      <c r="N89" s="11">
        <v>8.6729999999999999E-4</v>
      </c>
      <c r="O89" s="11">
        <v>6.2295000000000004E-4</v>
      </c>
      <c r="P89" s="11">
        <v>6.5421000000000001E-4</v>
      </c>
      <c r="Q89" s="11">
        <f t="shared" si="15"/>
        <v>7.8403250000000011E-4</v>
      </c>
      <c r="R89" s="11">
        <v>30</v>
      </c>
      <c r="S89" s="11">
        <v>16</v>
      </c>
      <c r="T89" s="11">
        <v>13</v>
      </c>
      <c r="U89" s="11">
        <v>11</v>
      </c>
      <c r="V89" s="11">
        <f t="shared" si="16"/>
        <v>17.5</v>
      </c>
    </row>
    <row r="90" spans="1:22" x14ac:dyDescent="0.2">
      <c r="A90" s="9" t="s">
        <v>725</v>
      </c>
      <c r="B90" s="9" t="s">
        <v>726</v>
      </c>
      <c r="C90" s="15">
        <f t="shared" si="17"/>
        <v>3.30348656628875</v>
      </c>
      <c r="D90" s="9">
        <f t="shared" si="12"/>
        <v>6.1375396527332711E-3</v>
      </c>
      <c r="E90" s="10">
        <v>2.9622999999999997E-4</v>
      </c>
      <c r="F90" s="10">
        <v>4.4768E-4</v>
      </c>
      <c r="G90" s="10">
        <v>4.9516999999999996E-4</v>
      </c>
      <c r="H90" s="10">
        <f t="shared" si="13"/>
        <v>4.1302666666666668E-4</v>
      </c>
      <c r="I90" s="10">
        <v>4</v>
      </c>
      <c r="J90" s="10">
        <v>4</v>
      </c>
      <c r="K90" s="10">
        <v>9</v>
      </c>
      <c r="L90" s="10">
        <f t="shared" si="14"/>
        <v>5.666666666666667</v>
      </c>
      <c r="M90" s="11">
        <v>1.9321E-4</v>
      </c>
      <c r="N90" s="11">
        <v>1.5841999999999999E-4</v>
      </c>
      <c r="O90" s="11">
        <v>1.0503E-4</v>
      </c>
      <c r="P90" s="11">
        <v>4.3449999999999999E-5</v>
      </c>
      <c r="Q90" s="11">
        <f t="shared" si="15"/>
        <v>1.250275E-4</v>
      </c>
      <c r="R90" s="11">
        <v>8</v>
      </c>
      <c r="S90" s="11">
        <v>4</v>
      </c>
      <c r="T90" s="11">
        <v>3</v>
      </c>
      <c r="U90" s="11">
        <v>1</v>
      </c>
      <c r="V90" s="11">
        <f t="shared" si="16"/>
        <v>4</v>
      </c>
    </row>
    <row r="91" spans="1:22" x14ac:dyDescent="0.2">
      <c r="A91" s="9" t="s">
        <v>838</v>
      </c>
      <c r="B91" s="9" t="s">
        <v>839</v>
      </c>
      <c r="C91" s="15">
        <f t="shared" si="17"/>
        <v>3.2546721443531506</v>
      </c>
      <c r="D91" s="9">
        <f t="shared" si="12"/>
        <v>1.2345790334706267E-2</v>
      </c>
      <c r="E91" s="10">
        <v>2.6389000000000002E-4</v>
      </c>
      <c r="F91" s="10">
        <v>2.9911E-4</v>
      </c>
      <c r="G91" s="10">
        <v>2.4507000000000001E-4</v>
      </c>
      <c r="H91" s="10">
        <f t="shared" si="13"/>
        <v>2.693566666666667E-4</v>
      </c>
      <c r="I91" s="10">
        <v>4</v>
      </c>
      <c r="J91" s="10">
        <v>3</v>
      </c>
      <c r="K91" s="10">
        <v>5</v>
      </c>
      <c r="L91" s="10">
        <f t="shared" si="14"/>
        <v>4</v>
      </c>
      <c r="M91" s="11">
        <v>1.9364E-4</v>
      </c>
      <c r="N91" s="11">
        <v>3.5280000000000001E-5</v>
      </c>
      <c r="O91" s="11">
        <v>0</v>
      </c>
      <c r="P91" s="11">
        <v>1.9360000000000001E-5</v>
      </c>
      <c r="Q91" s="11">
        <f t="shared" si="15"/>
        <v>8.2759999999999987E-5</v>
      </c>
      <c r="R91" s="11">
        <v>9</v>
      </c>
      <c r="S91" s="11">
        <v>1</v>
      </c>
      <c r="T91" s="11">
        <v>0</v>
      </c>
      <c r="U91" s="11">
        <v>0.5</v>
      </c>
      <c r="V91" s="11">
        <f t="shared" si="16"/>
        <v>2.625</v>
      </c>
    </row>
    <row r="92" spans="1:22" x14ac:dyDescent="0.2">
      <c r="A92" s="9" t="s">
        <v>207</v>
      </c>
      <c r="B92" s="9" t="s">
        <v>208</v>
      </c>
      <c r="C92" s="15">
        <f t="shared" si="17"/>
        <v>3.2218687727794482</v>
      </c>
      <c r="D92" s="9">
        <f t="shared" si="12"/>
        <v>7.6068725399948143E-3</v>
      </c>
      <c r="E92" s="10">
        <v>8.2543900000000003E-3</v>
      </c>
      <c r="F92" s="10">
        <v>1.450456E-2</v>
      </c>
      <c r="G92" s="10">
        <v>9.2744400000000001E-3</v>
      </c>
      <c r="H92" s="10">
        <f t="shared" si="13"/>
        <v>1.0677796666666668E-2</v>
      </c>
      <c r="I92" s="10">
        <v>94.836363636363629</v>
      </c>
      <c r="J92" s="10">
        <v>110.27027027027026</v>
      </c>
      <c r="K92" s="10">
        <v>143.42786069651743</v>
      </c>
      <c r="L92" s="10">
        <f t="shared" si="14"/>
        <v>116.1781648677171</v>
      </c>
      <c r="M92" s="11">
        <v>3.2385399999999998E-3</v>
      </c>
      <c r="N92" s="11">
        <v>4.3304199999999998E-3</v>
      </c>
      <c r="O92" s="11">
        <v>3.5492000000000002E-3</v>
      </c>
      <c r="P92" s="11">
        <v>2.1384899999999998E-3</v>
      </c>
      <c r="Q92" s="11">
        <f t="shared" si="15"/>
        <v>3.3141625E-3</v>
      </c>
      <c r="R92" s="11">
        <v>114.09427722579387</v>
      </c>
      <c r="S92" s="11">
        <v>93.034482758620697</v>
      </c>
      <c r="T92" s="11">
        <v>86.254582288250049</v>
      </c>
      <c r="U92" s="11">
        <v>41.873684210526321</v>
      </c>
      <c r="V92" s="11">
        <f t="shared" si="16"/>
        <v>83.814256620797735</v>
      </c>
    </row>
    <row r="93" spans="1:22" x14ac:dyDescent="0.2">
      <c r="A93" s="9" t="s">
        <v>1040</v>
      </c>
      <c r="B93" s="9" t="s">
        <v>1041</v>
      </c>
      <c r="C93" s="15">
        <f t="shared" si="17"/>
        <v>3.19398396404678</v>
      </c>
      <c r="D93" s="9">
        <f t="shared" si="12"/>
        <v>4.0984301292984075E-2</v>
      </c>
      <c r="E93" s="10">
        <v>9.0341E-4</v>
      </c>
      <c r="F93" s="10">
        <v>1.6135100000000001E-3</v>
      </c>
      <c r="G93" s="10">
        <v>6.1014999999999995E-4</v>
      </c>
      <c r="H93" s="10">
        <f t="shared" si="13"/>
        <v>1.0423566666666667E-3</v>
      </c>
      <c r="I93" s="10">
        <v>11</v>
      </c>
      <c r="J93" s="10">
        <v>13</v>
      </c>
      <c r="K93" s="10">
        <v>10</v>
      </c>
      <c r="L93" s="10">
        <f t="shared" si="14"/>
        <v>11.333333333333334</v>
      </c>
      <c r="M93" s="11">
        <v>1.607E-4</v>
      </c>
      <c r="N93" s="11">
        <v>4.3920999999999999E-4</v>
      </c>
      <c r="O93" s="11">
        <v>2.7179E-4</v>
      </c>
      <c r="P93" s="11">
        <v>4.3370000000000003E-4</v>
      </c>
      <c r="Q93" s="11">
        <f t="shared" si="15"/>
        <v>3.2634999999999999E-4</v>
      </c>
      <c r="R93" s="11">
        <v>6</v>
      </c>
      <c r="S93" s="11">
        <v>10</v>
      </c>
      <c r="T93" s="11">
        <v>7</v>
      </c>
      <c r="U93" s="11">
        <v>9</v>
      </c>
      <c r="V93" s="11">
        <f t="shared" si="16"/>
        <v>8</v>
      </c>
    </row>
    <row r="94" spans="1:22" x14ac:dyDescent="0.2">
      <c r="A94" s="9" t="s">
        <v>982</v>
      </c>
      <c r="B94" s="9" t="s">
        <v>983</v>
      </c>
      <c r="C94" s="15">
        <f t="shared" si="17"/>
        <v>3.1840422872245435</v>
      </c>
      <c r="D94" s="9">
        <f t="shared" si="12"/>
        <v>4.3306620958735824E-2</v>
      </c>
      <c r="E94" s="10">
        <v>1.8002E-4</v>
      </c>
      <c r="F94" s="10">
        <v>2.7205000000000003E-4</v>
      </c>
      <c r="G94" s="10">
        <v>4.3942999999999999E-4</v>
      </c>
      <c r="H94" s="10">
        <f t="shared" si="13"/>
        <v>2.9716666666666666E-4</v>
      </c>
      <c r="I94" s="10">
        <v>7</v>
      </c>
      <c r="J94" s="10">
        <v>7</v>
      </c>
      <c r="K94" s="10">
        <v>23</v>
      </c>
      <c r="L94" s="10">
        <f t="shared" si="14"/>
        <v>12.333333333333334</v>
      </c>
      <c r="M94" s="11">
        <v>1.9289E-4</v>
      </c>
      <c r="N94" s="11">
        <v>4.1260000000000001E-5</v>
      </c>
      <c r="O94" s="11">
        <v>4.863E-5</v>
      </c>
      <c r="P94" s="11">
        <v>9.0539999999999997E-5</v>
      </c>
      <c r="Q94" s="11">
        <f t="shared" si="15"/>
        <v>9.3330000000000003E-5</v>
      </c>
      <c r="R94" s="11">
        <v>23</v>
      </c>
      <c r="S94" s="11">
        <v>3</v>
      </c>
      <c r="T94" s="11">
        <v>4</v>
      </c>
      <c r="U94" s="11">
        <v>6</v>
      </c>
      <c r="V94" s="11">
        <f t="shared" si="16"/>
        <v>9</v>
      </c>
    </row>
    <row r="95" spans="1:22" x14ac:dyDescent="0.2">
      <c r="A95" s="9" t="s">
        <v>265</v>
      </c>
      <c r="B95" s="9" t="s">
        <v>276</v>
      </c>
      <c r="C95" s="15">
        <f t="shared" si="17"/>
        <v>3.1828772273101968</v>
      </c>
      <c r="D95" s="9">
        <f t="shared" si="12"/>
        <v>8.1095870493259989E-4</v>
      </c>
      <c r="E95" s="10">
        <v>9.3873000000000003E-4</v>
      </c>
      <c r="F95" s="10">
        <v>1.3658399999999999E-3</v>
      </c>
      <c r="G95" s="10">
        <v>1.20904E-3</v>
      </c>
      <c r="H95" s="10">
        <f t="shared" si="13"/>
        <v>1.1712033333333332E-3</v>
      </c>
      <c r="I95" s="10">
        <v>25.966666666666661</v>
      </c>
      <c r="J95" s="10">
        <v>24.999999999999989</v>
      </c>
      <c r="K95" s="10">
        <v>45.016666666666652</v>
      </c>
      <c r="L95" s="10">
        <f t="shared" si="14"/>
        <v>31.994444444444436</v>
      </c>
      <c r="M95" s="11">
        <v>4.3071E-4</v>
      </c>
      <c r="N95" s="11">
        <v>2.7711000000000001E-4</v>
      </c>
      <c r="O95" s="11">
        <v>3.5890999999999999E-4</v>
      </c>
      <c r="P95" s="11">
        <v>4.0515000000000001E-4</v>
      </c>
      <c r="Q95" s="11">
        <f t="shared" si="15"/>
        <v>3.6797000000000002E-4</v>
      </c>
      <c r="R95" s="11">
        <v>36.533333333333317</v>
      </c>
      <c r="S95" s="11">
        <v>14.333333333333334</v>
      </c>
      <c r="T95" s="11">
        <v>20.999999999999996</v>
      </c>
      <c r="U95" s="11">
        <v>19.099999999999994</v>
      </c>
      <c r="V95" s="11">
        <f t="shared" si="16"/>
        <v>22.74166666666666</v>
      </c>
    </row>
    <row r="96" spans="1:22" x14ac:dyDescent="0.2">
      <c r="A96" s="9" t="s">
        <v>265</v>
      </c>
      <c r="B96" s="9" t="s">
        <v>275</v>
      </c>
      <c r="C96" s="15">
        <f t="shared" si="17"/>
        <v>3.1711142464316975</v>
      </c>
      <c r="D96" s="9">
        <f t="shared" si="12"/>
        <v>9.8308021723257015E-4</v>
      </c>
      <c r="E96" s="10">
        <v>9.3329000000000003E-4</v>
      </c>
      <c r="F96" s="10">
        <v>1.38459E-3</v>
      </c>
      <c r="G96" s="10">
        <v>1.2052199999999999E-3</v>
      </c>
      <c r="H96" s="10">
        <f t="shared" si="13"/>
        <v>1.1743666666666666E-3</v>
      </c>
      <c r="I96" s="10">
        <v>25.466666666666661</v>
      </c>
      <c r="J96" s="10">
        <v>24.999999999999989</v>
      </c>
      <c r="K96" s="10">
        <v>44.266666666666652</v>
      </c>
      <c r="L96" s="10">
        <f t="shared" si="14"/>
        <v>31.577777777777769</v>
      </c>
      <c r="M96" s="11">
        <v>4.3663000000000003E-4</v>
      </c>
      <c r="N96" s="11">
        <v>2.8090999999999999E-4</v>
      </c>
      <c r="O96" s="11">
        <v>3.6382999999999999E-4</v>
      </c>
      <c r="P96" s="11">
        <v>3.9995999999999999E-4</v>
      </c>
      <c r="Q96" s="11">
        <f t="shared" si="15"/>
        <v>3.7033249999999997E-4</v>
      </c>
      <c r="R96" s="11">
        <v>36.533333333333317</v>
      </c>
      <c r="S96" s="11">
        <v>14.333333333333334</v>
      </c>
      <c r="T96" s="11">
        <v>20.999999999999996</v>
      </c>
      <c r="U96" s="11">
        <v>18.599999999999994</v>
      </c>
      <c r="V96" s="11">
        <f t="shared" si="16"/>
        <v>22.61666666666666</v>
      </c>
    </row>
    <row r="97" spans="1:22" x14ac:dyDescent="0.2">
      <c r="A97" s="9" t="s">
        <v>930</v>
      </c>
      <c r="B97" s="9" t="s">
        <v>931</v>
      </c>
      <c r="C97" s="15">
        <f t="shared" si="17"/>
        <v>3.1525602746125561</v>
      </c>
      <c r="D97" s="9">
        <f t="shared" si="12"/>
        <v>3.0586669207574649E-2</v>
      </c>
      <c r="E97" s="10">
        <v>1.0202399999999999E-3</v>
      </c>
      <c r="F97" s="10">
        <v>5.6804000000000002E-4</v>
      </c>
      <c r="G97" s="10">
        <v>1.51592E-3</v>
      </c>
      <c r="H97" s="10">
        <f t="shared" si="13"/>
        <v>1.0347333333333333E-3</v>
      </c>
      <c r="I97" s="10">
        <v>19</v>
      </c>
      <c r="J97" s="10">
        <v>7</v>
      </c>
      <c r="K97" s="10">
        <v>38</v>
      </c>
      <c r="L97" s="10">
        <f t="shared" si="14"/>
        <v>21.333333333333332</v>
      </c>
      <c r="M97" s="11">
        <v>2.4516000000000002E-4</v>
      </c>
      <c r="N97" s="11">
        <v>3.1587999999999999E-4</v>
      </c>
      <c r="O97" s="11">
        <v>2.7923999999999999E-4</v>
      </c>
      <c r="P97" s="11">
        <v>4.7259999999999999E-4</v>
      </c>
      <c r="Q97" s="11">
        <f t="shared" si="15"/>
        <v>3.2822000000000005E-4</v>
      </c>
      <c r="R97" s="11">
        <v>14</v>
      </c>
      <c r="S97" s="11">
        <v>11</v>
      </c>
      <c r="T97" s="11">
        <v>11</v>
      </c>
      <c r="U97" s="11">
        <v>15</v>
      </c>
      <c r="V97" s="11">
        <f t="shared" si="16"/>
        <v>12.75</v>
      </c>
    </row>
    <row r="98" spans="1:22" x14ac:dyDescent="0.2">
      <c r="A98" s="9" t="s">
        <v>265</v>
      </c>
      <c r="B98" s="9" t="s">
        <v>266</v>
      </c>
      <c r="C98" s="15">
        <f t="shared" si="17"/>
        <v>3.0522437771040929</v>
      </c>
      <c r="D98" s="9">
        <f t="shared" si="12"/>
        <v>5.0353474100481169E-4</v>
      </c>
      <c r="E98" s="10">
        <v>9.2349000000000001E-4</v>
      </c>
      <c r="F98" s="10">
        <v>1.2687499999999999E-3</v>
      </c>
      <c r="G98" s="10">
        <v>1.17556E-3</v>
      </c>
      <c r="H98" s="10">
        <f t="shared" si="13"/>
        <v>1.1225999999999999E-3</v>
      </c>
      <c r="I98" s="10">
        <v>25.299999999999994</v>
      </c>
      <c r="J98" s="10">
        <v>22.999999999999986</v>
      </c>
      <c r="K98" s="10">
        <v>43.349999999999987</v>
      </c>
      <c r="L98" s="10">
        <f t="shared" si="14"/>
        <v>30.549999999999994</v>
      </c>
      <c r="M98" s="11">
        <v>4.0711000000000002E-4</v>
      </c>
      <c r="N98" s="11">
        <v>2.7327999999999999E-4</v>
      </c>
      <c r="O98" s="11">
        <v>3.7101000000000001E-4</v>
      </c>
      <c r="P98" s="11">
        <v>4.1978000000000002E-4</v>
      </c>
      <c r="Q98" s="11">
        <f t="shared" si="15"/>
        <v>3.6779500000000003E-4</v>
      </c>
      <c r="R98" s="11">
        <v>34.199999999999974</v>
      </c>
      <c r="S98" s="11">
        <v>14.000000000000002</v>
      </c>
      <c r="T98" s="11">
        <v>21.499999999999996</v>
      </c>
      <c r="U98" s="11">
        <v>19.599999999999994</v>
      </c>
      <c r="V98" s="11">
        <f t="shared" si="16"/>
        <v>22.324999999999992</v>
      </c>
    </row>
    <row r="99" spans="1:22" x14ac:dyDescent="0.2">
      <c r="A99" s="9" t="s">
        <v>409</v>
      </c>
      <c r="B99" s="9" t="s">
        <v>410</v>
      </c>
      <c r="C99" s="15">
        <f t="shared" si="17"/>
        <v>3.0326747720364744</v>
      </c>
      <c r="D99" s="9">
        <f t="shared" si="12"/>
        <v>2.3663987927437312E-2</v>
      </c>
      <c r="E99" s="10">
        <v>9.0190000000000002E-5</v>
      </c>
      <c r="F99" s="10">
        <v>2.0446E-4</v>
      </c>
      <c r="G99" s="10">
        <v>1.8427E-4</v>
      </c>
      <c r="H99" s="10">
        <f t="shared" si="13"/>
        <v>1.5964000000000001E-4</v>
      </c>
      <c r="I99" s="10">
        <v>1.3333333333333333</v>
      </c>
      <c r="J99" s="10">
        <v>2</v>
      </c>
      <c r="K99" s="10">
        <v>3.6666666666666661</v>
      </c>
      <c r="L99" s="10">
        <f t="shared" si="14"/>
        <v>2.333333333333333</v>
      </c>
      <c r="M99" s="11">
        <v>8.0890000000000006E-5</v>
      </c>
      <c r="N99" s="11">
        <v>4.2200000000000003E-5</v>
      </c>
      <c r="O99" s="11">
        <v>2.1319999999999999E-5</v>
      </c>
      <c r="P99" s="11">
        <v>6.6149999999999995E-5</v>
      </c>
      <c r="Q99" s="11">
        <f t="shared" si="15"/>
        <v>5.2639999999999997E-5</v>
      </c>
      <c r="R99" s="11">
        <v>3.666666666666667</v>
      </c>
      <c r="S99" s="11">
        <v>1.1666666666666665</v>
      </c>
      <c r="T99" s="11">
        <v>0.66666666666666663</v>
      </c>
      <c r="U99" s="11">
        <v>1.6666666666666665</v>
      </c>
      <c r="V99" s="11">
        <f t="shared" si="16"/>
        <v>1.791666666666667</v>
      </c>
    </row>
    <row r="100" spans="1:22" x14ac:dyDescent="0.2">
      <c r="A100" s="9" t="s">
        <v>168</v>
      </c>
      <c r="B100" s="9" t="s">
        <v>169</v>
      </c>
      <c r="C100" s="15">
        <f t="shared" si="17"/>
        <v>3.020144431774991</v>
      </c>
      <c r="D100" s="9">
        <f t="shared" ref="D100" si="18">TTEST(E100:G100,M100:P100,2,2)</f>
        <v>4.667635892389619E-2</v>
      </c>
      <c r="E100" s="10">
        <v>8.4939999999999997E-5</v>
      </c>
      <c r="F100" s="10">
        <v>2.139E-5</v>
      </c>
      <c r="G100" s="10">
        <v>5.2590000000000003E-5</v>
      </c>
      <c r="H100" s="10">
        <f t="shared" ref="H100" si="19">AVERAGEIF(E100:G100,"&lt;&gt;0")</f>
        <v>5.2973333333333337E-5</v>
      </c>
      <c r="I100" s="10">
        <v>6</v>
      </c>
      <c r="J100" s="10">
        <v>1</v>
      </c>
      <c r="K100" s="10">
        <v>5</v>
      </c>
      <c r="L100" s="10">
        <f t="shared" ref="L100" si="20">AVERAGE(I100:K100)</f>
        <v>4</v>
      </c>
      <c r="M100" s="11">
        <v>2.457E-5</v>
      </c>
      <c r="N100" s="11">
        <v>0</v>
      </c>
      <c r="O100" s="11">
        <v>0</v>
      </c>
      <c r="P100" s="11">
        <v>1.0509999999999999E-5</v>
      </c>
      <c r="Q100" s="11">
        <f t="shared" ref="Q100" si="21">AVERAGEIF(M100:P100,"&lt;&gt;0")</f>
        <v>1.7539999999999998E-5</v>
      </c>
      <c r="R100" s="11">
        <v>5.32258064516129</v>
      </c>
      <c r="S100" s="11">
        <v>0</v>
      </c>
      <c r="T100" s="11">
        <v>0</v>
      </c>
      <c r="U100" s="11">
        <v>1.2647058823529411</v>
      </c>
      <c r="V100" s="11">
        <f t="shared" ref="V100" si="22">AVERAGE(R100:U100)</f>
        <v>1.6468216318785578</v>
      </c>
    </row>
    <row r="101" spans="1:22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</row>
    <row r="102" spans="1:22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</row>
    <row r="103" spans="1:22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</row>
    <row r="104" spans="1:22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</row>
    <row r="105" spans="1:22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</row>
    <row r="106" spans="1:22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</row>
    <row r="107" spans="1:22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</row>
    <row r="108" spans="1:22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</row>
    <row r="109" spans="1:22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</row>
    <row r="110" spans="1:22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</row>
    <row r="111" spans="1:22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</row>
    <row r="112" spans="1:22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</row>
    <row r="113" spans="1:22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</row>
    <row r="114" spans="1:22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</row>
    <row r="115" spans="1:22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</row>
    <row r="116" spans="1:22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</row>
    <row r="117" spans="1:22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</row>
    <row r="118" spans="1:22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</row>
    <row r="119" spans="1:22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</row>
    <row r="120" spans="1:22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</row>
    <row r="121" spans="1:22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</row>
    <row r="122" spans="1:22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</row>
    <row r="123" spans="1:22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</row>
    <row r="124" spans="1:22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</row>
    <row r="125" spans="1:22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</row>
    <row r="126" spans="1:22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</row>
    <row r="127" spans="1:22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</row>
    <row r="128" spans="1:22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</row>
    <row r="129" spans="1:22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</row>
    <row r="130" spans="1:22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</row>
    <row r="131" spans="1:22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</row>
    <row r="132" spans="1:22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</row>
    <row r="133" spans="1:22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</row>
    <row r="134" spans="1:22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</row>
    <row r="135" spans="1:22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</row>
    <row r="136" spans="1:22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</row>
    <row r="137" spans="1:22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</row>
    <row r="138" spans="1:22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</row>
    <row r="139" spans="1:22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</row>
    <row r="140" spans="1:22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</row>
    <row r="141" spans="1:22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</row>
    <row r="142" spans="1:22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</row>
    <row r="143" spans="1:22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</row>
    <row r="144" spans="1:22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</row>
    <row r="145" spans="1:22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</row>
    <row r="146" spans="1:22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</row>
    <row r="147" spans="1:22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</row>
    <row r="148" spans="1:22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</row>
    <row r="149" spans="1:22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</row>
    <row r="150" spans="1:22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</row>
    <row r="151" spans="1:22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</row>
    <row r="152" spans="1:22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</row>
    <row r="153" spans="1:22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</row>
    <row r="154" spans="1:22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</row>
    <row r="155" spans="1:22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</row>
    <row r="156" spans="1:22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</row>
    <row r="157" spans="1:22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</row>
    <row r="158" spans="1:22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</row>
    <row r="159" spans="1:22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</row>
    <row r="160" spans="1:22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</row>
    <row r="161" spans="1:22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</row>
    <row r="162" spans="1:22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</row>
    <row r="163" spans="1:22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</row>
    <row r="164" spans="1:22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</row>
    <row r="165" spans="1:22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</row>
    <row r="166" spans="1:22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</row>
    <row r="167" spans="1:22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</row>
    <row r="168" spans="1:22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</row>
    <row r="169" spans="1:22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</row>
    <row r="170" spans="1:22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</row>
    <row r="171" spans="1:22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</row>
    <row r="172" spans="1:22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</row>
    <row r="173" spans="1:22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</row>
    <row r="174" spans="1:22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</row>
    <row r="175" spans="1:22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</row>
    <row r="176" spans="1:22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</row>
    <row r="177" spans="1:22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</row>
    <row r="178" spans="1:22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</row>
    <row r="179" spans="1:22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</row>
    <row r="180" spans="1:22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</row>
    <row r="181" spans="1:22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</row>
    <row r="182" spans="1:22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</row>
    <row r="183" spans="1:22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</row>
    <row r="184" spans="1:22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</row>
    <row r="185" spans="1:22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</row>
    <row r="186" spans="1:22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</row>
    <row r="187" spans="1:22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</row>
    <row r="188" spans="1:22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</row>
    <row r="189" spans="1:22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</row>
    <row r="190" spans="1:22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</row>
    <row r="191" spans="1:22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</row>
    <row r="192" spans="1:22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</row>
    <row r="193" spans="1:22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</row>
    <row r="194" spans="1:22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</row>
    <row r="195" spans="1:22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</row>
    <row r="196" spans="1:22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</row>
    <row r="197" spans="1:22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</row>
    <row r="198" spans="1:22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</row>
    <row r="199" spans="1:22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</row>
    <row r="200" spans="1:22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</row>
    <row r="201" spans="1:22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</row>
    <row r="202" spans="1:22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</row>
    <row r="203" spans="1:22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</row>
    <row r="204" spans="1:22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</row>
    <row r="205" spans="1:22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</row>
    <row r="206" spans="1:22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</row>
    <row r="207" spans="1:22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</row>
    <row r="208" spans="1:22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</row>
    <row r="209" spans="1:22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</row>
    <row r="210" spans="1:22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</row>
    <row r="211" spans="1:22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</row>
    <row r="212" spans="1:22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</row>
    <row r="213" spans="1:22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</row>
    <row r="214" spans="1:22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</row>
    <row r="215" spans="1:22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</row>
    <row r="216" spans="1:22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</row>
    <row r="217" spans="1:22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</row>
    <row r="218" spans="1:22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</row>
    <row r="219" spans="1:22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</row>
    <row r="220" spans="1:22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</row>
    <row r="221" spans="1:22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</row>
    <row r="222" spans="1:22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</row>
    <row r="223" spans="1:22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</row>
    <row r="224" spans="1:22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</row>
    <row r="225" spans="1:22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</row>
    <row r="226" spans="1:22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</row>
    <row r="227" spans="1:22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</row>
    <row r="228" spans="1:22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</row>
    <row r="229" spans="1:22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</row>
    <row r="230" spans="1:22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</row>
    <row r="231" spans="1:22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</row>
    <row r="232" spans="1:22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</row>
    <row r="233" spans="1:22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</row>
    <row r="234" spans="1:22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</row>
    <row r="235" spans="1:22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</row>
    <row r="236" spans="1:22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</row>
    <row r="237" spans="1:22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</row>
    <row r="238" spans="1:22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</row>
    <row r="239" spans="1:22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</row>
    <row r="240" spans="1:22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</row>
    <row r="241" spans="1:22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</row>
    <row r="242" spans="1:22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</row>
    <row r="243" spans="1:22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</row>
    <row r="244" spans="1:22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</row>
    <row r="245" spans="1:22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</row>
    <row r="246" spans="1:22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</row>
    <row r="247" spans="1:22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</row>
    <row r="248" spans="1:22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</row>
    <row r="249" spans="1:22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</row>
    <row r="250" spans="1:22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</row>
    <row r="251" spans="1:22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</row>
    <row r="252" spans="1:22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</row>
    <row r="253" spans="1:22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</row>
    <row r="254" spans="1:22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</row>
    <row r="255" spans="1:22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</row>
    <row r="256" spans="1:22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</row>
    <row r="257" spans="1:22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</row>
    <row r="258" spans="1:22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</row>
    <row r="259" spans="1:22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</row>
    <row r="260" spans="1:22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</row>
    <row r="261" spans="1:22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</row>
    <row r="262" spans="1:22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</row>
    <row r="263" spans="1:22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</row>
    <row r="264" spans="1:22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</row>
    <row r="265" spans="1:22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</row>
    <row r="266" spans="1:22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</row>
    <row r="267" spans="1:22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</row>
    <row r="268" spans="1:22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</row>
    <row r="269" spans="1:22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</row>
    <row r="270" spans="1:22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</row>
    <row r="271" spans="1:22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</row>
    <row r="272" spans="1:22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</row>
    <row r="273" spans="1:22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</row>
    <row r="274" spans="1:22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</row>
    <row r="275" spans="1:22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</row>
    <row r="276" spans="1:22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</row>
    <row r="277" spans="1:22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</row>
    <row r="278" spans="1:22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</row>
    <row r="279" spans="1:22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</row>
    <row r="280" spans="1:22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</row>
    <row r="281" spans="1:22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</row>
    <row r="282" spans="1:22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</row>
    <row r="283" spans="1:22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</row>
    <row r="284" spans="1:22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</row>
    <row r="285" spans="1:22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</row>
    <row r="286" spans="1:22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</row>
    <row r="287" spans="1:22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</row>
    <row r="288" spans="1:22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</row>
    <row r="289" spans="1:22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</row>
    <row r="290" spans="1:22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</row>
    <row r="291" spans="1:22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</row>
    <row r="292" spans="1:22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</row>
    <row r="293" spans="1:22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</row>
    <row r="294" spans="1:22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</row>
    <row r="295" spans="1:22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</row>
    <row r="296" spans="1:22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</row>
    <row r="297" spans="1:22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</row>
    <row r="298" spans="1:22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</row>
    <row r="299" spans="1:22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</row>
    <row r="300" spans="1:22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</row>
    <row r="301" spans="1:22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</row>
    <row r="302" spans="1:22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</row>
    <row r="303" spans="1:22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</row>
    <row r="304" spans="1:22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</row>
    <row r="305" spans="1:22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</row>
    <row r="306" spans="1:22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</row>
    <row r="307" spans="1:22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</row>
    <row r="308" spans="1:22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</row>
    <row r="309" spans="1:22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</row>
    <row r="310" spans="1:22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</row>
    <row r="311" spans="1:22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</row>
    <row r="312" spans="1:22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</row>
    <row r="313" spans="1:22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</row>
    <row r="314" spans="1:22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</row>
    <row r="315" spans="1:22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</row>
    <row r="316" spans="1:22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</row>
    <row r="317" spans="1:22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</row>
    <row r="318" spans="1:22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</row>
    <row r="319" spans="1:22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</row>
    <row r="320" spans="1:22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</row>
    <row r="321" spans="1:22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</row>
    <row r="322" spans="1:22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</row>
    <row r="323" spans="1:22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</row>
    <row r="324" spans="1:22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</row>
    <row r="325" spans="1:22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</row>
    <row r="326" spans="1:22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</row>
    <row r="327" spans="1:22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</row>
    <row r="328" spans="1:22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</row>
    <row r="329" spans="1:22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</row>
    <row r="330" spans="1:22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</row>
    <row r="331" spans="1:22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</row>
    <row r="332" spans="1:22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</row>
    <row r="333" spans="1:22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</row>
    <row r="334" spans="1:22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</row>
    <row r="335" spans="1:22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</row>
    <row r="336" spans="1:22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</row>
    <row r="337" spans="1:22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</row>
    <row r="338" spans="1:22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</row>
    <row r="339" spans="1:22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</row>
    <row r="340" spans="1:22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</row>
    <row r="341" spans="1:22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</row>
    <row r="342" spans="1:22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</row>
    <row r="343" spans="1:22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</row>
    <row r="344" spans="1:22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</row>
    <row r="345" spans="1:22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</row>
    <row r="346" spans="1:22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</row>
    <row r="347" spans="1:22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</row>
    <row r="348" spans="1:22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</row>
    <row r="349" spans="1:22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</row>
    <row r="350" spans="1:22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</row>
    <row r="351" spans="1:22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</row>
    <row r="352" spans="1:22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</row>
    <row r="353" spans="1:22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</row>
    <row r="354" spans="1:22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</row>
    <row r="355" spans="1:22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</row>
    <row r="356" spans="1:22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</row>
    <row r="357" spans="1:22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</row>
    <row r="358" spans="1:22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</row>
    <row r="359" spans="1:22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</row>
    <row r="360" spans="1:22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</row>
    <row r="361" spans="1:22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</row>
    <row r="362" spans="1:22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</row>
    <row r="363" spans="1:22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</row>
    <row r="364" spans="1:22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</row>
    <row r="365" spans="1:22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</row>
    <row r="366" spans="1:22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</row>
    <row r="367" spans="1:22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</row>
    <row r="368" spans="1:22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</row>
    <row r="369" spans="1:22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</row>
    <row r="370" spans="1:22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</row>
    <row r="371" spans="1:22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</row>
    <row r="372" spans="1:22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</row>
    <row r="373" spans="1:22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</row>
    <row r="374" spans="1:22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</row>
    <row r="375" spans="1:22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</row>
    <row r="376" spans="1:22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</row>
    <row r="377" spans="1:22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</row>
    <row r="378" spans="1:22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</row>
    <row r="379" spans="1:22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</row>
    <row r="380" spans="1:22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</row>
    <row r="381" spans="1:22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</row>
    <row r="382" spans="1:22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</row>
    <row r="383" spans="1:22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</row>
    <row r="384" spans="1:22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</row>
    <row r="385" spans="1:22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</row>
    <row r="386" spans="1:22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</row>
    <row r="387" spans="1:22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</row>
    <row r="388" spans="1:22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</row>
    <row r="389" spans="1:22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</row>
    <row r="390" spans="1:22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</row>
    <row r="391" spans="1:22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</row>
    <row r="392" spans="1:22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</row>
    <row r="393" spans="1:22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</row>
    <row r="394" spans="1:22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</row>
    <row r="395" spans="1:22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</row>
    <row r="396" spans="1:22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</row>
    <row r="397" spans="1:22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</row>
    <row r="398" spans="1:22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</row>
    <row r="399" spans="1:22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</row>
    <row r="400" spans="1:22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</row>
    <row r="401" spans="1:22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</row>
    <row r="402" spans="1:22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</row>
    <row r="403" spans="1:22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</row>
    <row r="404" spans="1:22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</row>
    <row r="405" spans="1:22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</row>
    <row r="406" spans="1:22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</row>
    <row r="407" spans="1:22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</row>
    <row r="408" spans="1:22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</row>
    <row r="409" spans="1:22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</row>
    <row r="410" spans="1:22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</row>
    <row r="411" spans="1:22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</row>
    <row r="412" spans="1:22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</row>
    <row r="413" spans="1:22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</row>
    <row r="414" spans="1:22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</row>
    <row r="415" spans="1:22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</row>
    <row r="416" spans="1:22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</row>
    <row r="417" spans="1:22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</row>
    <row r="418" spans="1:22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</row>
    <row r="419" spans="1:22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</row>
    <row r="420" spans="1:22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</row>
    <row r="421" spans="1:22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</row>
    <row r="422" spans="1:22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</row>
    <row r="423" spans="1:22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</row>
    <row r="424" spans="1:22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</row>
    <row r="425" spans="1:22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</row>
    <row r="426" spans="1:22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</row>
    <row r="427" spans="1:22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</row>
    <row r="428" spans="1:22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</row>
    <row r="429" spans="1:22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</row>
    <row r="430" spans="1:22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</row>
    <row r="431" spans="1:22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</row>
    <row r="432" spans="1:22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</row>
    <row r="433" spans="1:22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</row>
    <row r="434" spans="1:22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</row>
    <row r="435" spans="1:22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</row>
    <row r="436" spans="1:22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</row>
    <row r="437" spans="1:22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</row>
    <row r="438" spans="1:22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</row>
    <row r="439" spans="1:22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</row>
    <row r="440" spans="1:22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</row>
    <row r="441" spans="1:22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</row>
    <row r="442" spans="1:22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</row>
    <row r="443" spans="1:22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</row>
    <row r="444" spans="1:22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</row>
    <row r="445" spans="1:22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</row>
    <row r="446" spans="1:22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</row>
    <row r="447" spans="1:22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</row>
    <row r="448" spans="1:22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</row>
    <row r="449" spans="1:22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</row>
    <row r="450" spans="1:22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</row>
    <row r="451" spans="1:22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</row>
    <row r="452" spans="1:22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</row>
    <row r="453" spans="1:22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</row>
    <row r="454" spans="1:22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</row>
    <row r="455" spans="1:22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</row>
    <row r="456" spans="1:22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</row>
    <row r="457" spans="1:22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</row>
    <row r="458" spans="1:22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</row>
    <row r="459" spans="1:22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</row>
    <row r="460" spans="1:22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</row>
    <row r="461" spans="1:22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</row>
    <row r="462" spans="1:22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</row>
    <row r="463" spans="1:22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</row>
    <row r="464" spans="1:22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</row>
    <row r="465" spans="1:22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</row>
    <row r="466" spans="1:22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</row>
    <row r="467" spans="1:22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</row>
    <row r="468" spans="1:22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</row>
    <row r="469" spans="1:22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</row>
    <row r="470" spans="1:22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</row>
    <row r="471" spans="1:22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</row>
    <row r="472" spans="1:22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</row>
    <row r="473" spans="1:22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</row>
    <row r="474" spans="1:22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</row>
    <row r="475" spans="1:22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</row>
    <row r="476" spans="1:22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</row>
    <row r="477" spans="1:22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</row>
    <row r="478" spans="1:22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</row>
    <row r="479" spans="1:22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</row>
    <row r="480" spans="1:22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</row>
    <row r="481" spans="1:22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</row>
    <row r="482" spans="1:22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</row>
    <row r="483" spans="1:22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</row>
    <row r="484" spans="1:22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</row>
    <row r="485" spans="1:22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</row>
    <row r="486" spans="1:22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</row>
    <row r="487" spans="1:22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</row>
    <row r="488" spans="1:22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</row>
    <row r="489" spans="1:22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</row>
    <row r="490" spans="1:22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</row>
    <row r="491" spans="1:22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</row>
    <row r="492" spans="1:22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</row>
    <row r="493" spans="1:22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</row>
    <row r="494" spans="1:22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</row>
    <row r="495" spans="1:22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</row>
    <row r="496" spans="1:22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</row>
    <row r="497" spans="1:22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</row>
    <row r="498" spans="1:22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</row>
    <row r="499" spans="1:22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</row>
    <row r="500" spans="1:22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</row>
    <row r="501" spans="1:22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</row>
    <row r="502" spans="1:22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</row>
    <row r="503" spans="1:22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</row>
    <row r="504" spans="1:22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</row>
    <row r="505" spans="1:22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</row>
    <row r="506" spans="1:22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</row>
    <row r="507" spans="1:22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</row>
    <row r="508" spans="1:22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</row>
    <row r="509" spans="1:22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</row>
    <row r="510" spans="1:22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</row>
    <row r="511" spans="1:22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</row>
    <row r="512" spans="1:22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</row>
    <row r="513" spans="1:22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</row>
    <row r="514" spans="1:22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</row>
    <row r="515" spans="1:22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</row>
    <row r="516" spans="1:22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</row>
    <row r="517" spans="1:22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</row>
    <row r="518" spans="1:22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</row>
    <row r="519" spans="1:22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</row>
    <row r="520" spans="1:22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</row>
    <row r="521" spans="1:22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</row>
    <row r="522" spans="1:22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</row>
    <row r="523" spans="1:22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</row>
    <row r="524" spans="1:22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</row>
    <row r="525" spans="1:22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</row>
    <row r="526" spans="1:22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</row>
    <row r="527" spans="1:22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</row>
    <row r="528" spans="1:22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</row>
    <row r="529" spans="1:22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</row>
    <row r="530" spans="1:22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</row>
    <row r="531" spans="1:22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</row>
    <row r="532" spans="1:22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</row>
    <row r="533" spans="1:22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</row>
    <row r="534" spans="1:22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</row>
    <row r="535" spans="1:22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</row>
    <row r="536" spans="1:22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</row>
    <row r="537" spans="1:22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</row>
    <row r="538" spans="1:22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</row>
    <row r="539" spans="1:22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</row>
    <row r="540" spans="1:22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</row>
    <row r="541" spans="1:22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</row>
    <row r="542" spans="1:22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</row>
    <row r="543" spans="1:22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</row>
    <row r="544" spans="1:22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</row>
    <row r="545" spans="1:22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</row>
    <row r="546" spans="1:22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</row>
    <row r="547" spans="1:22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</row>
    <row r="548" spans="1:22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</row>
    <row r="549" spans="1:22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</row>
    <row r="550" spans="1:22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</row>
    <row r="551" spans="1:22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</row>
    <row r="552" spans="1:22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</row>
    <row r="553" spans="1:22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</row>
    <row r="554" spans="1:22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</row>
    <row r="555" spans="1:22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</row>
    <row r="556" spans="1:22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</row>
    <row r="557" spans="1:22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</row>
    <row r="558" spans="1:22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</row>
    <row r="559" spans="1:22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</row>
    <row r="560" spans="1:22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</row>
    <row r="561" spans="1:22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</row>
    <row r="562" spans="1:22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</row>
    <row r="563" spans="1:22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</row>
    <row r="564" spans="1:22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</row>
    <row r="565" spans="1:22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</row>
    <row r="566" spans="1:22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</row>
    <row r="567" spans="1:22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</row>
    <row r="568" spans="1:22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</row>
    <row r="569" spans="1:22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</row>
    <row r="570" spans="1:22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</row>
    <row r="571" spans="1:22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</row>
    <row r="572" spans="1:22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</row>
    <row r="573" spans="1:22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</row>
    <row r="574" spans="1:22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</row>
    <row r="575" spans="1:22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</row>
    <row r="576" spans="1:22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</row>
    <row r="577" spans="1:22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</row>
    <row r="578" spans="1:22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</row>
    <row r="579" spans="1:22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</row>
    <row r="580" spans="1:22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</row>
    <row r="581" spans="1:22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</row>
    <row r="582" spans="1:22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</row>
    <row r="583" spans="1:22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</row>
    <row r="584" spans="1:22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</row>
    <row r="585" spans="1:22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</row>
    <row r="586" spans="1:22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</row>
    <row r="587" spans="1:22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</row>
    <row r="588" spans="1:22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</row>
    <row r="589" spans="1:22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</row>
    <row r="590" spans="1:22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</row>
    <row r="591" spans="1:22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</row>
    <row r="592" spans="1:22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</row>
    <row r="593" spans="1:22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</row>
    <row r="594" spans="1:22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</row>
    <row r="595" spans="1:22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</row>
    <row r="596" spans="1:22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</row>
    <row r="597" spans="1:22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</row>
    <row r="598" spans="1:22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</row>
    <row r="599" spans="1:22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</row>
    <row r="600" spans="1:22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</row>
    <row r="601" spans="1:22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</row>
    <row r="602" spans="1:22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</row>
    <row r="603" spans="1:22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</row>
    <row r="604" spans="1:22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</row>
    <row r="605" spans="1:22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</row>
    <row r="606" spans="1:22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</row>
    <row r="607" spans="1:22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</row>
    <row r="608" spans="1:22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</row>
    <row r="609" spans="1:22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</row>
    <row r="610" spans="1:22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</row>
    <row r="611" spans="1:22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</row>
    <row r="612" spans="1:22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</row>
    <row r="613" spans="1:22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</row>
    <row r="614" spans="1:22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</row>
    <row r="615" spans="1:22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</row>
    <row r="616" spans="1:22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</row>
    <row r="617" spans="1:22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</row>
    <row r="618" spans="1:22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</row>
    <row r="619" spans="1:22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</row>
    <row r="620" spans="1:22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</row>
    <row r="621" spans="1:22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</row>
    <row r="622" spans="1:22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</row>
    <row r="623" spans="1:22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</row>
    <row r="624" spans="1:22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</row>
    <row r="625" spans="1:22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</row>
    <row r="626" spans="1:22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</row>
    <row r="627" spans="1:22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</row>
    <row r="628" spans="1:22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</row>
    <row r="629" spans="1:22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</row>
    <row r="630" spans="1:22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</row>
    <row r="631" spans="1:22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</row>
    <row r="632" spans="1:22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</row>
    <row r="633" spans="1:22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</row>
    <row r="634" spans="1:22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</row>
    <row r="635" spans="1:22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</row>
    <row r="636" spans="1:22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</row>
    <row r="637" spans="1:22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</row>
    <row r="638" spans="1:22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</row>
    <row r="639" spans="1:22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</row>
    <row r="640" spans="1:22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</row>
    <row r="641" spans="1:22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</row>
    <row r="642" spans="1:22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</row>
    <row r="643" spans="1:22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</row>
    <row r="644" spans="1:22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</row>
    <row r="645" spans="1:22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</row>
    <row r="646" spans="1:22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</row>
    <row r="647" spans="1:22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</row>
    <row r="648" spans="1:22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</row>
    <row r="649" spans="1:22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</row>
    <row r="650" spans="1:22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</row>
    <row r="651" spans="1:22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</row>
    <row r="652" spans="1:22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</row>
    <row r="653" spans="1:22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</row>
    <row r="654" spans="1:22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</row>
    <row r="655" spans="1:22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</row>
    <row r="656" spans="1:22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</row>
    <row r="657" spans="1:22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</row>
    <row r="658" spans="1:22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</row>
    <row r="659" spans="1:22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</row>
    <row r="660" spans="1:22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</row>
    <row r="661" spans="1:22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</row>
    <row r="662" spans="1:22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</row>
    <row r="663" spans="1:22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</row>
    <row r="664" spans="1:22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</row>
    <row r="665" spans="1:22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</row>
    <row r="666" spans="1:22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</row>
    <row r="667" spans="1:22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</row>
    <row r="668" spans="1:22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</row>
    <row r="669" spans="1:22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</row>
    <row r="670" spans="1:22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</row>
    <row r="671" spans="1:22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</row>
    <row r="672" spans="1:22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</row>
    <row r="673" spans="1:22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</row>
    <row r="674" spans="1:22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</row>
    <row r="675" spans="1:22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</row>
    <row r="676" spans="1:22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</row>
    <row r="677" spans="1:22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</row>
    <row r="678" spans="1:22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</row>
    <row r="679" spans="1:22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</row>
    <row r="680" spans="1:22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</row>
    <row r="681" spans="1:22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</row>
    <row r="682" spans="1:22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</row>
    <row r="683" spans="1:22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</row>
    <row r="684" spans="1:22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</row>
    <row r="685" spans="1:22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</row>
    <row r="686" spans="1:22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</row>
    <row r="687" spans="1:22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</row>
    <row r="688" spans="1:22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</row>
    <row r="689" spans="1:22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</row>
    <row r="690" spans="1:22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</row>
    <row r="691" spans="1:22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</row>
    <row r="692" spans="1:22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</row>
    <row r="693" spans="1:22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</row>
    <row r="694" spans="1:22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</row>
    <row r="695" spans="1:22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</row>
    <row r="696" spans="1:22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</row>
    <row r="697" spans="1:22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</row>
    <row r="698" spans="1:22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</row>
    <row r="699" spans="1:22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</row>
    <row r="700" spans="1:22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</row>
    <row r="701" spans="1:22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</row>
    <row r="702" spans="1:22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</row>
    <row r="703" spans="1:22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</row>
    <row r="704" spans="1:22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</row>
    <row r="705" spans="1:22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</row>
    <row r="706" spans="1:22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</row>
    <row r="707" spans="1:22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</row>
    <row r="708" spans="1:22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</row>
    <row r="709" spans="1:22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</row>
    <row r="710" spans="1:22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</row>
    <row r="711" spans="1:22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</row>
    <row r="712" spans="1:22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</row>
    <row r="713" spans="1:22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</row>
    <row r="714" spans="1:22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</row>
    <row r="715" spans="1:22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</row>
    <row r="716" spans="1:22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</row>
    <row r="717" spans="1:22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</row>
    <row r="718" spans="1:22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</row>
    <row r="719" spans="1:22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</row>
    <row r="720" spans="1:22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</row>
    <row r="721" spans="1:22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</row>
    <row r="722" spans="1:22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</row>
    <row r="723" spans="1:22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</row>
    <row r="724" spans="1:22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</row>
    <row r="725" spans="1:22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</row>
    <row r="726" spans="1:22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</row>
    <row r="727" spans="1:22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</row>
    <row r="728" spans="1:22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</row>
    <row r="729" spans="1:22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</row>
    <row r="730" spans="1:22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</row>
    <row r="731" spans="1:22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</row>
    <row r="732" spans="1:22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</row>
    <row r="733" spans="1:22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</row>
    <row r="734" spans="1:22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</row>
    <row r="735" spans="1:22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</row>
    <row r="736" spans="1:22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</row>
    <row r="737" spans="1:22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</row>
    <row r="738" spans="1:22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</row>
    <row r="739" spans="1:22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</row>
    <row r="740" spans="1:22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</row>
    <row r="741" spans="1:22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</row>
    <row r="742" spans="1:22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</row>
    <row r="743" spans="1:22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</row>
    <row r="744" spans="1:22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</row>
    <row r="745" spans="1:22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</row>
    <row r="746" spans="1:22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</row>
    <row r="747" spans="1:22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</row>
    <row r="748" spans="1:22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</row>
    <row r="749" spans="1:22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</row>
    <row r="750" spans="1:22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</row>
    <row r="751" spans="1:22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</row>
    <row r="752" spans="1:22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</row>
    <row r="753" spans="1:22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</row>
    <row r="754" spans="1:22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</row>
    <row r="755" spans="1:22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</row>
    <row r="756" spans="1:22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</row>
    <row r="757" spans="1:22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</row>
    <row r="758" spans="1:22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</row>
    <row r="759" spans="1:22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</row>
    <row r="760" spans="1:22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</row>
    <row r="761" spans="1:22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</row>
    <row r="762" spans="1:22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</row>
    <row r="763" spans="1:22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</row>
    <row r="764" spans="1:22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</row>
    <row r="765" spans="1:22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</row>
    <row r="766" spans="1:22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</row>
    <row r="767" spans="1:22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</row>
    <row r="768" spans="1:22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</row>
    <row r="769" spans="1:22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</row>
    <row r="770" spans="1:22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</row>
    <row r="771" spans="1:22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</row>
    <row r="772" spans="1:22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</row>
    <row r="773" spans="1:22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</row>
    <row r="774" spans="1:22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</row>
    <row r="775" spans="1:22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</row>
    <row r="776" spans="1:22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</row>
    <row r="777" spans="1:22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</row>
    <row r="778" spans="1:22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</row>
    <row r="779" spans="1:22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</row>
    <row r="780" spans="1:22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</row>
    <row r="781" spans="1:22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</row>
    <row r="782" spans="1:22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</row>
    <row r="783" spans="1:22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</row>
    <row r="784" spans="1:22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</row>
    <row r="785" spans="1:22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</row>
    <row r="786" spans="1:22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</row>
    <row r="787" spans="1:22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</row>
    <row r="788" spans="1:22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</row>
    <row r="789" spans="1:22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</row>
    <row r="790" spans="1:22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</row>
    <row r="791" spans="1:22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</row>
    <row r="792" spans="1:22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</row>
    <row r="793" spans="1:22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</row>
    <row r="794" spans="1:22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</row>
    <row r="795" spans="1:22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</row>
    <row r="796" spans="1:22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</row>
    <row r="797" spans="1:22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</row>
    <row r="798" spans="1:22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</row>
    <row r="799" spans="1:22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</row>
    <row r="800" spans="1:22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</row>
    <row r="801" spans="1:22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</row>
    <row r="802" spans="1:22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</row>
    <row r="803" spans="1:22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</row>
    <row r="804" spans="1:22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</row>
    <row r="805" spans="1:22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</row>
    <row r="806" spans="1:22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</row>
    <row r="807" spans="1:22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</row>
    <row r="808" spans="1:22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</row>
    <row r="809" spans="1:22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</row>
    <row r="810" spans="1:22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</row>
    <row r="811" spans="1:22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</row>
    <row r="812" spans="1:22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</row>
    <row r="813" spans="1:22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</row>
    <row r="814" spans="1:22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</row>
    <row r="815" spans="1:22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</row>
    <row r="816" spans="1:22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</row>
    <row r="817" spans="1:22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</row>
    <row r="818" spans="1:22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</row>
    <row r="819" spans="1:22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</row>
    <row r="820" spans="1:22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</row>
    <row r="821" spans="1:22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</row>
    <row r="822" spans="1:22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</row>
    <row r="823" spans="1:22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</row>
    <row r="824" spans="1:22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</row>
    <row r="825" spans="1:22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</row>
    <row r="826" spans="1:22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</row>
    <row r="827" spans="1:22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</row>
    <row r="828" spans="1:22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</row>
    <row r="829" spans="1:22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</row>
    <row r="830" spans="1:22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</row>
    <row r="831" spans="1:22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</row>
    <row r="832" spans="1:22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</row>
    <row r="833" spans="1:22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</row>
    <row r="834" spans="1:22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</row>
    <row r="835" spans="1:22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</row>
    <row r="836" spans="1:22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</row>
    <row r="837" spans="1:22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</row>
    <row r="838" spans="1:22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</row>
    <row r="839" spans="1:22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</row>
    <row r="840" spans="1:22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</row>
    <row r="841" spans="1:22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</row>
    <row r="842" spans="1:22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</row>
    <row r="843" spans="1:22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</row>
    <row r="844" spans="1:22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</row>
    <row r="845" spans="1:22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</row>
    <row r="846" spans="1:22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</row>
    <row r="847" spans="1:22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</row>
    <row r="848" spans="1:22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</row>
    <row r="849" spans="1:22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</row>
    <row r="850" spans="1:22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</row>
    <row r="851" spans="1:22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</row>
    <row r="852" spans="1:22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</row>
    <row r="853" spans="1:22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</row>
    <row r="854" spans="1:22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</row>
    <row r="855" spans="1:22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</row>
    <row r="856" spans="1:22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</row>
    <row r="857" spans="1:22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</row>
    <row r="858" spans="1:22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</row>
    <row r="859" spans="1:22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</row>
    <row r="860" spans="1:22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</row>
    <row r="861" spans="1:22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</row>
    <row r="862" spans="1:22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</row>
    <row r="863" spans="1:22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</row>
    <row r="864" spans="1:22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</row>
    <row r="865" spans="1:22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</row>
    <row r="866" spans="1:22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</row>
    <row r="867" spans="1:22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</row>
    <row r="868" spans="1:22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</row>
    <row r="869" spans="1:22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</row>
    <row r="870" spans="1:22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</row>
    <row r="871" spans="1:22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</row>
    <row r="872" spans="1:22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</row>
    <row r="873" spans="1:22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</row>
    <row r="874" spans="1:22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</row>
    <row r="875" spans="1:22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</row>
    <row r="876" spans="1:22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</row>
    <row r="877" spans="1:22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</row>
    <row r="878" spans="1:22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</row>
    <row r="879" spans="1:22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</row>
    <row r="880" spans="1:22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</row>
    <row r="881" spans="1:22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</row>
    <row r="882" spans="1:22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</row>
    <row r="883" spans="1:22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</row>
    <row r="884" spans="1:22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</row>
    <row r="885" spans="1:22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</row>
    <row r="886" spans="1:22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</row>
    <row r="887" spans="1:22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</row>
    <row r="888" spans="1:22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</row>
    <row r="889" spans="1:22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</row>
    <row r="890" spans="1:22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</row>
    <row r="891" spans="1:22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</row>
    <row r="892" spans="1:22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</row>
    <row r="893" spans="1:22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</row>
    <row r="894" spans="1:22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</row>
    <row r="895" spans="1:22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</row>
    <row r="896" spans="1:22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</row>
    <row r="897" spans="1:22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</row>
    <row r="898" spans="1:22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</row>
    <row r="899" spans="1:22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</row>
    <row r="900" spans="1:22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</row>
    <row r="901" spans="1:22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</row>
    <row r="902" spans="1:22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</row>
    <row r="903" spans="1:22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</row>
    <row r="904" spans="1:22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</row>
    <row r="905" spans="1:22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</row>
    <row r="906" spans="1:22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</row>
    <row r="907" spans="1:22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</row>
    <row r="908" spans="1:22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</row>
    <row r="909" spans="1:22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</row>
    <row r="910" spans="1:22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</row>
    <row r="911" spans="1:22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</row>
    <row r="912" spans="1:22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</row>
    <row r="913" spans="1:22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</row>
    <row r="914" spans="1:22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</row>
    <row r="915" spans="1:22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</row>
    <row r="916" spans="1:22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</row>
    <row r="917" spans="1:22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</row>
    <row r="918" spans="1:22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</row>
    <row r="919" spans="1:22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</row>
    <row r="920" spans="1:22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</row>
    <row r="921" spans="1:22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</row>
    <row r="922" spans="1:22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</row>
    <row r="923" spans="1:22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</row>
    <row r="924" spans="1:22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</row>
    <row r="925" spans="1:22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</row>
    <row r="926" spans="1:22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</row>
    <row r="927" spans="1:22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</row>
    <row r="928" spans="1:22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</row>
    <row r="929" spans="1:22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</row>
    <row r="930" spans="1:22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</row>
    <row r="931" spans="1:22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</row>
    <row r="932" spans="1:22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</row>
    <row r="933" spans="1:22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</row>
    <row r="934" spans="1:22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</row>
    <row r="935" spans="1:22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</row>
    <row r="936" spans="1:22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</row>
    <row r="937" spans="1:22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</row>
    <row r="938" spans="1:22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</row>
    <row r="939" spans="1:22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</row>
    <row r="940" spans="1:22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</row>
    <row r="941" spans="1:22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</row>
    <row r="942" spans="1:22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</row>
    <row r="943" spans="1:22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</row>
    <row r="944" spans="1:22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</row>
    <row r="945" spans="1:22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</row>
    <row r="946" spans="1:22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</row>
    <row r="947" spans="1:22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</row>
    <row r="948" spans="1:22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</row>
    <row r="949" spans="1:22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</row>
    <row r="950" spans="1:22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</row>
    <row r="951" spans="1:22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</row>
    <row r="952" spans="1:22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</row>
    <row r="953" spans="1:22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</row>
    <row r="954" spans="1:22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</row>
    <row r="955" spans="1:22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</row>
    <row r="956" spans="1:22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</row>
    <row r="957" spans="1:22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</row>
    <row r="958" spans="1:22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</row>
    <row r="959" spans="1:22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</row>
    <row r="960" spans="1:22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</row>
    <row r="961" spans="1:22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</row>
    <row r="962" spans="1:22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</row>
    <row r="963" spans="1:22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</row>
    <row r="964" spans="1:22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</row>
    <row r="965" spans="1:22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</row>
    <row r="966" spans="1:22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</row>
    <row r="967" spans="1:22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</row>
    <row r="968" spans="1:22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</row>
    <row r="969" spans="1:22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</row>
    <row r="970" spans="1:22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</row>
    <row r="971" spans="1:22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</row>
    <row r="972" spans="1:22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</row>
    <row r="973" spans="1:22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</row>
    <row r="974" spans="1:22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</row>
    <row r="975" spans="1:22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</row>
    <row r="976" spans="1:22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</row>
    <row r="977" spans="1:22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</row>
    <row r="978" spans="1:22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</row>
    <row r="979" spans="1:22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</row>
    <row r="980" spans="1:22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</row>
    <row r="981" spans="1:22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</row>
    <row r="982" spans="1:22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</row>
    <row r="983" spans="1:22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</row>
    <row r="984" spans="1:22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</row>
    <row r="985" spans="1:22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</row>
    <row r="986" spans="1:22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</row>
    <row r="987" spans="1:22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</row>
    <row r="988" spans="1:22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</row>
    <row r="989" spans="1:22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</row>
    <row r="990" spans="1:22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</row>
    <row r="991" spans="1:22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</row>
    <row r="992" spans="1:22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</row>
    <row r="993" spans="1:22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</row>
    <row r="994" spans="1:22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</row>
    <row r="995" spans="1:22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</row>
    <row r="996" spans="1:22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</row>
    <row r="997" spans="1:22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</row>
    <row r="998" spans="1:22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</row>
    <row r="999" spans="1:22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</row>
    <row r="1000" spans="1:22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</row>
    <row r="1001" spans="1:22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</row>
    <row r="1002" spans="1:22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</row>
    <row r="1003" spans="1:22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</row>
    <row r="1004" spans="1:22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</row>
    <row r="1005" spans="1:22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</row>
    <row r="1006" spans="1:22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</row>
    <row r="1007" spans="1:22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</row>
    <row r="1008" spans="1:22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</row>
    <row r="1009" spans="1:22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</row>
    <row r="1010" spans="1:22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</row>
    <row r="1011" spans="1:22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</row>
    <row r="1012" spans="1:22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</row>
    <row r="1013" spans="1:22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</row>
    <row r="1014" spans="1:22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</row>
    <row r="1015" spans="1:22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</row>
    <row r="1016" spans="1:22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</row>
    <row r="1017" spans="1:22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</row>
    <row r="1018" spans="1:22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</row>
    <row r="1019" spans="1:22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</row>
    <row r="1020" spans="1:22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</row>
    <row r="1021" spans="1:22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</row>
    <row r="1022" spans="1:22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</row>
    <row r="1023" spans="1:22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</row>
    <row r="1024" spans="1:22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</row>
    <row r="1025" spans="1:22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</row>
    <row r="1026" spans="1:22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</row>
    <row r="1027" spans="1:22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</row>
    <row r="1028" spans="1:22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</row>
    <row r="1029" spans="1:22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</row>
    <row r="1030" spans="1:22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</row>
    <row r="1031" spans="1:22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</row>
    <row r="1032" spans="1:22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</row>
    <row r="1033" spans="1:22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</row>
    <row r="1034" spans="1:22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</row>
    <row r="1035" spans="1:22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</row>
    <row r="1036" spans="1:22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</row>
    <row r="1037" spans="1:22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</row>
    <row r="1038" spans="1:22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</row>
    <row r="1039" spans="1:22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</row>
    <row r="1040" spans="1:22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</row>
    <row r="1041" spans="1:22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</row>
    <row r="1042" spans="1:22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</row>
    <row r="1043" spans="1:22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</row>
    <row r="1044" spans="1:22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</row>
    <row r="1045" spans="1:22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</row>
    <row r="1046" spans="1:22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</row>
    <row r="1047" spans="1:22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</row>
    <row r="1048" spans="1:22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</row>
    <row r="1049" spans="1:22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</row>
    <row r="1050" spans="1:22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</row>
    <row r="1051" spans="1:22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</row>
    <row r="1052" spans="1:22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</row>
    <row r="1053" spans="1:22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</row>
    <row r="1054" spans="1:22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</row>
    <row r="1055" spans="1:22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</row>
    <row r="1056" spans="1:22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</row>
    <row r="1057" spans="1:22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</row>
    <row r="1058" spans="1:22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</row>
    <row r="1059" spans="1:22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</row>
    <row r="1060" spans="1:22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</row>
    <row r="1061" spans="1:22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</row>
    <row r="1062" spans="1:22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</row>
    <row r="1063" spans="1:22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</row>
    <row r="1064" spans="1:22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</row>
    <row r="1065" spans="1:22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</row>
    <row r="1066" spans="1:22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</row>
    <row r="1067" spans="1:22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</row>
    <row r="1068" spans="1:22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</row>
    <row r="1069" spans="1:22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</row>
    <row r="1070" spans="1:22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</row>
    <row r="1071" spans="1:22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</row>
    <row r="1072" spans="1:22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</row>
    <row r="1073" spans="1:22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</row>
    <row r="1074" spans="1:22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</row>
    <row r="1075" spans="1:22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</row>
    <row r="1076" spans="1:22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</row>
    <row r="1077" spans="1:22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</row>
    <row r="1078" spans="1:22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</row>
    <row r="1079" spans="1:22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</row>
    <row r="1080" spans="1:22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</row>
    <row r="1081" spans="1:22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</row>
    <row r="1082" spans="1:22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</row>
    <row r="1083" spans="1:22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</row>
    <row r="1084" spans="1:22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</row>
    <row r="1085" spans="1:22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</row>
    <row r="1086" spans="1:22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</row>
    <row r="1087" spans="1:22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</row>
    <row r="1088" spans="1:22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</row>
    <row r="1089" spans="1:22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</row>
    <row r="1090" spans="1:22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</row>
    <row r="1091" spans="1:22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</row>
    <row r="1092" spans="1:22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</row>
    <row r="1093" spans="1:22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</row>
    <row r="1094" spans="1:22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</row>
    <row r="1095" spans="1:22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</row>
    <row r="1096" spans="1:22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</row>
    <row r="1097" spans="1:22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</row>
    <row r="1098" spans="1:22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</row>
    <row r="1099" spans="1:22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</row>
    <row r="1100" spans="1:22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</row>
    <row r="1101" spans="1:22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</row>
    <row r="1102" spans="1:22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</row>
    <row r="1103" spans="1:22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</row>
    <row r="1104" spans="1:22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</row>
    <row r="1105" spans="1:22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</row>
    <row r="1106" spans="1:22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</row>
    <row r="1107" spans="1:22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</row>
    <row r="1108" spans="1:22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</row>
    <row r="1109" spans="1:22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</row>
    <row r="1110" spans="1:22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</row>
    <row r="1111" spans="1:22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</row>
    <row r="1112" spans="1:22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</row>
    <row r="1113" spans="1:22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</row>
    <row r="1114" spans="1:22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</row>
    <row r="1115" spans="1:22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</row>
    <row r="1116" spans="1:22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</row>
    <row r="1117" spans="1:22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</row>
    <row r="1118" spans="1:22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</row>
    <row r="1119" spans="1:22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</row>
    <row r="1120" spans="1:22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</row>
    <row r="1121" spans="1:22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</row>
    <row r="1122" spans="1:22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</row>
    <row r="1123" spans="1:22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</row>
    <row r="1124" spans="1:22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</row>
    <row r="1125" spans="1:22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</row>
    <row r="1126" spans="1:22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</row>
    <row r="1127" spans="1:22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</row>
    <row r="1128" spans="1:22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</row>
    <row r="1129" spans="1:22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</row>
    <row r="1130" spans="1:22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</row>
    <row r="1131" spans="1:22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</row>
    <row r="1132" spans="1:22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</row>
    <row r="1133" spans="1:22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</row>
    <row r="1134" spans="1:22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</row>
    <row r="1135" spans="1:22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</row>
    <row r="1136" spans="1:22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</row>
    <row r="1137" spans="1:22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</row>
    <row r="1138" spans="1:22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</row>
    <row r="1139" spans="1:22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</row>
    <row r="1140" spans="1:22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</row>
    <row r="1141" spans="1:22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</row>
    <row r="1142" spans="1:22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</row>
    <row r="1143" spans="1:22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</row>
    <row r="1144" spans="1:22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</row>
    <row r="1145" spans="1:22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</row>
    <row r="1146" spans="1:22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</row>
    <row r="1147" spans="1:22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</row>
    <row r="1148" spans="1:22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</row>
    <row r="1149" spans="1:22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</row>
    <row r="1150" spans="1:22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</row>
    <row r="1151" spans="1:22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</row>
    <row r="1152" spans="1:22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</row>
    <row r="1153" spans="1:22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</row>
    <row r="1154" spans="1:22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</row>
    <row r="1155" spans="1:22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</row>
    <row r="1156" spans="1:22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</row>
    <row r="1157" spans="1:22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</row>
    <row r="1158" spans="1:22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</row>
    <row r="1159" spans="1:22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</row>
    <row r="1160" spans="1:22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</row>
    <row r="1161" spans="1:22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</row>
    <row r="1162" spans="1:22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</row>
    <row r="1163" spans="1:22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</row>
    <row r="1164" spans="1:22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</row>
    <row r="1165" spans="1:22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</row>
    <row r="1166" spans="1:22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</row>
    <row r="1167" spans="1:22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</row>
    <row r="1168" spans="1:22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</row>
    <row r="1169" spans="1:22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</row>
    <row r="1170" spans="1:22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</row>
    <row r="1171" spans="1:22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</row>
    <row r="1172" spans="1:22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</row>
    <row r="1173" spans="1:22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</row>
    <row r="1174" spans="1:22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</row>
    <row r="1175" spans="1:22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</row>
    <row r="1176" spans="1:22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</row>
    <row r="1177" spans="1:22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</row>
    <row r="1178" spans="1:22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</row>
    <row r="1179" spans="1:22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</row>
    <row r="1180" spans="1:22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</row>
    <row r="1181" spans="1:22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</row>
    <row r="1182" spans="1:22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</row>
    <row r="1183" spans="1:22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</row>
    <row r="1184" spans="1:22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</row>
    <row r="1185" spans="1:22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</row>
    <row r="1186" spans="1:22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</row>
    <row r="1187" spans="1:22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</row>
    <row r="1188" spans="1:22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</row>
    <row r="1189" spans="1:22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</row>
    <row r="1190" spans="1:22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</row>
    <row r="1191" spans="1:22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</row>
    <row r="1192" spans="1:22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</row>
    <row r="1193" spans="1:22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</row>
    <row r="1194" spans="1:22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</row>
    <row r="1195" spans="1:22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</row>
    <row r="1196" spans="1:22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</row>
    <row r="1197" spans="1:22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</row>
    <row r="1198" spans="1:22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</row>
    <row r="1199" spans="1:22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</row>
    <row r="1200" spans="1:22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</row>
    <row r="1201" spans="1:22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</row>
    <row r="1202" spans="1:22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</row>
    <row r="1203" spans="1:22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</row>
    <row r="1204" spans="1:22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</row>
    <row r="1205" spans="1:22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</row>
    <row r="1206" spans="1:22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</row>
    <row r="1207" spans="1:22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</row>
    <row r="1208" spans="1:22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</row>
    <row r="1209" spans="1:22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</row>
    <row r="1210" spans="1:22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</row>
    <row r="1211" spans="1:22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</row>
    <row r="1212" spans="1:22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</row>
    <row r="1213" spans="1:22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</row>
    <row r="1214" spans="1:22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</row>
    <row r="1215" spans="1:22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</row>
    <row r="1216" spans="1:22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</row>
    <row r="1217" spans="1:22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</row>
    <row r="1218" spans="1:22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</row>
    <row r="1219" spans="1:22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</row>
    <row r="1220" spans="1:22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</row>
    <row r="1221" spans="1:22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</row>
    <row r="1222" spans="1:22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</row>
    <row r="1223" spans="1:22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</row>
    <row r="1224" spans="1:22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</row>
    <row r="1225" spans="1:22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</row>
    <row r="1226" spans="1:22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</row>
    <row r="1227" spans="1:22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</row>
    <row r="1228" spans="1:22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</row>
    <row r="1229" spans="1:22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</row>
    <row r="1230" spans="1:22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</row>
    <row r="1231" spans="1:22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</row>
    <row r="1232" spans="1:22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</row>
    <row r="1233" spans="1:22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</row>
    <row r="1234" spans="1:22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</row>
    <row r="1235" spans="1:22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</row>
    <row r="1236" spans="1:22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</row>
    <row r="1237" spans="1:22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</row>
    <row r="1238" spans="1:22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</row>
    <row r="1239" spans="1:22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</row>
    <row r="1240" spans="1:22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</row>
    <row r="1241" spans="1:22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</row>
    <row r="1242" spans="1:22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</row>
    <row r="1243" spans="1:22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</row>
    <row r="1244" spans="1:22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</row>
    <row r="1245" spans="1:22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</row>
    <row r="1246" spans="1:22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</row>
    <row r="1247" spans="1:22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</row>
    <row r="1248" spans="1:22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</row>
    <row r="1249" spans="1:22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</row>
    <row r="1250" spans="1:22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</row>
    <row r="1251" spans="1:22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</row>
    <row r="1252" spans="1:22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</row>
    <row r="1253" spans="1:22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</row>
    <row r="1254" spans="1:22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</row>
    <row r="1255" spans="1:22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</row>
    <row r="1256" spans="1:22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</row>
    <row r="1257" spans="1:22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</row>
    <row r="1258" spans="1:22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</row>
    <row r="1259" spans="1:22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</row>
    <row r="1260" spans="1:22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</row>
    <row r="1261" spans="1:22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</row>
    <row r="1262" spans="1:22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</row>
    <row r="1263" spans="1:22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</row>
    <row r="1264" spans="1:22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</row>
    <row r="1265" spans="1:22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</row>
    <row r="1266" spans="1:22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</row>
    <row r="1267" spans="1:22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</row>
    <row r="1268" spans="1:22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</row>
    <row r="1269" spans="1:22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</row>
    <row r="1270" spans="1:22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</row>
    <row r="1271" spans="1:22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</row>
    <row r="1272" spans="1:22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</row>
    <row r="1273" spans="1:22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</row>
    <row r="1274" spans="1:22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</row>
    <row r="1275" spans="1:22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</row>
    <row r="1276" spans="1:22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</row>
    <row r="1277" spans="1:22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</row>
    <row r="1278" spans="1:22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</row>
    <row r="1279" spans="1:22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</row>
    <row r="1280" spans="1:22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</row>
    <row r="1281" spans="1:22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</row>
    <row r="1282" spans="1:22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</row>
    <row r="1283" spans="1:22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</row>
    <row r="1284" spans="1:22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</row>
    <row r="1285" spans="1:22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</row>
    <row r="1286" spans="1:22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</row>
    <row r="1287" spans="1:22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</row>
    <row r="1288" spans="1:22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</row>
    <row r="1289" spans="1:22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</row>
    <row r="1290" spans="1:22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</row>
    <row r="1291" spans="1:22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</row>
    <row r="1292" spans="1:22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</row>
    <row r="1293" spans="1:22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</row>
    <row r="1294" spans="1:22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</row>
    <row r="1295" spans="1:22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</row>
    <row r="1296" spans="1:22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</row>
    <row r="1297" spans="1:22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</row>
    <row r="1298" spans="1:22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</row>
    <row r="1299" spans="1:22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</row>
    <row r="1300" spans="1:22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</row>
    <row r="1301" spans="1:22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</row>
    <row r="1302" spans="1:22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</row>
    <row r="1303" spans="1:22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</row>
    <row r="1304" spans="1:22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</row>
    <row r="1305" spans="1:22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</row>
    <row r="1306" spans="1:22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</row>
    <row r="1307" spans="1:22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</row>
    <row r="1308" spans="1:22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</row>
    <row r="1309" spans="1:22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</row>
    <row r="1310" spans="1:22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</row>
    <row r="1311" spans="1:22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</row>
    <row r="1312" spans="1:22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</row>
    <row r="1313" spans="1:22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</row>
    <row r="1314" spans="1:22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</row>
    <row r="1315" spans="1:22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</row>
    <row r="1316" spans="1:22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</row>
    <row r="1317" spans="1:22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</row>
    <row r="1318" spans="1:22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</row>
    <row r="1319" spans="1:22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</row>
    <row r="1320" spans="1:22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</row>
    <row r="1321" spans="1:22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</row>
    <row r="1322" spans="1:22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</row>
    <row r="1323" spans="1:22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</row>
    <row r="1324" spans="1:22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</row>
    <row r="1325" spans="1:22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</row>
    <row r="1326" spans="1:22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</row>
    <row r="1327" spans="1:22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</row>
    <row r="1328" spans="1:22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</row>
    <row r="1329" spans="1:22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</row>
    <row r="1330" spans="1:22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</row>
    <row r="1331" spans="1:22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</row>
    <row r="1332" spans="1:22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</row>
    <row r="1333" spans="1:22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</row>
    <row r="1334" spans="1:22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</row>
    <row r="1335" spans="1:22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</row>
    <row r="1336" spans="1:22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</row>
    <row r="1337" spans="1:22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</row>
    <row r="1338" spans="1:22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</row>
    <row r="1339" spans="1:22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</row>
    <row r="1340" spans="1:22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</row>
    <row r="1341" spans="1:22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</row>
    <row r="1342" spans="1:22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</row>
    <row r="1343" spans="1:22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</row>
    <row r="1344" spans="1:22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</row>
    <row r="1345" spans="1:22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</row>
    <row r="1346" spans="1:22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</row>
    <row r="1347" spans="1:22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</row>
    <row r="1348" spans="1:22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</row>
    <row r="1349" spans="1:22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</row>
    <row r="1350" spans="1:22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</row>
    <row r="1351" spans="1:22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</row>
    <row r="1352" spans="1:22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</row>
    <row r="1353" spans="1:22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</row>
    <row r="1354" spans="1:22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</row>
    <row r="1355" spans="1:22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</row>
    <row r="1356" spans="1:22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</row>
    <row r="1357" spans="1:22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</row>
    <row r="1358" spans="1:22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</row>
    <row r="1359" spans="1:22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</row>
    <row r="1360" spans="1:22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</row>
    <row r="1361" spans="1:22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</row>
    <row r="1362" spans="1:22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</row>
    <row r="1363" spans="1:22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</row>
    <row r="1364" spans="1:22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</row>
    <row r="1365" spans="1:22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</row>
    <row r="1366" spans="1:22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</row>
    <row r="1367" spans="1:22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</row>
    <row r="1368" spans="1:22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</row>
    <row r="1369" spans="1:22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</row>
    <row r="1370" spans="1:22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</row>
    <row r="1371" spans="1:22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</row>
    <row r="1372" spans="1:22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</row>
    <row r="1373" spans="1:22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</row>
    <row r="1374" spans="1:22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</row>
    <row r="1375" spans="1:22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</row>
    <row r="1376" spans="1:22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</row>
    <row r="1377" spans="1:22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</row>
    <row r="1378" spans="1:22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</row>
    <row r="1379" spans="1:22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</row>
    <row r="1380" spans="1:22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</row>
    <row r="1381" spans="1:22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</row>
    <row r="1382" spans="1:22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</row>
    <row r="1383" spans="1:22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</row>
    <row r="1384" spans="1:22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</row>
    <row r="1385" spans="1:22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</row>
    <row r="1386" spans="1:22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</row>
    <row r="1387" spans="1:22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</row>
    <row r="1388" spans="1:22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</row>
    <row r="1389" spans="1:22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</row>
    <row r="1390" spans="1:22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</row>
    <row r="1391" spans="1:22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</row>
    <row r="1392" spans="1:22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</row>
    <row r="1393" spans="1:22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</row>
    <row r="1394" spans="1:22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</row>
    <row r="1395" spans="1:22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</row>
    <row r="1396" spans="1:22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</row>
    <row r="1397" spans="1:22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</row>
    <row r="1398" spans="1:22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</row>
    <row r="1399" spans="1:22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</row>
    <row r="1400" spans="1:22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</row>
    <row r="1401" spans="1:22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</row>
    <row r="1402" spans="1:22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</row>
    <row r="1403" spans="1:22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</row>
    <row r="1404" spans="1:22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</row>
    <row r="1405" spans="1:22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</row>
    <row r="1406" spans="1:22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</row>
    <row r="1407" spans="1:22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</row>
    <row r="1408" spans="1:22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</row>
    <row r="1409" spans="1:22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</row>
    <row r="1410" spans="1:22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</row>
    <row r="1411" spans="1:22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</row>
    <row r="1412" spans="1:22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</row>
    <row r="1413" spans="1:22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</row>
    <row r="1414" spans="1:22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</row>
    <row r="1415" spans="1:22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</row>
    <row r="1416" spans="1:22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</row>
    <row r="1417" spans="1:22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</row>
    <row r="1418" spans="1:22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</row>
    <row r="1419" spans="1:22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</row>
    <row r="1420" spans="1:22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</row>
    <row r="1421" spans="1:22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</row>
    <row r="1422" spans="1:22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</row>
    <row r="1423" spans="1:22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</row>
    <row r="1424" spans="1:22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</row>
    <row r="1425" spans="1:22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</row>
    <row r="1426" spans="1:22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</row>
    <row r="1427" spans="1:22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</row>
    <row r="1428" spans="1:22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</row>
    <row r="1429" spans="1:22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</row>
    <row r="1430" spans="1:22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</row>
    <row r="1431" spans="1:22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</row>
    <row r="1432" spans="1:22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</row>
    <row r="1433" spans="1:22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</row>
    <row r="1434" spans="1:22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</row>
    <row r="1435" spans="1:22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</row>
    <row r="1436" spans="1:22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</row>
    <row r="1437" spans="1:22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</row>
    <row r="1438" spans="1:22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</row>
    <row r="1439" spans="1:22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</row>
    <row r="1440" spans="1:22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</row>
    <row r="1441" spans="1:22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</row>
    <row r="1442" spans="1:22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</row>
    <row r="1443" spans="1:22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</row>
    <row r="1444" spans="1:22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</row>
    <row r="1445" spans="1:22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</row>
    <row r="1446" spans="1:22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</row>
    <row r="1447" spans="1:22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</row>
    <row r="1448" spans="1:22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</row>
    <row r="1449" spans="1:22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</row>
    <row r="1450" spans="1:22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</row>
    <row r="1451" spans="1:22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</row>
    <row r="1452" spans="1:22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</row>
    <row r="1453" spans="1:22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</row>
    <row r="1454" spans="1:22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</row>
    <row r="1455" spans="1:22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</row>
    <row r="1456" spans="1:22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</row>
    <row r="1457" spans="1:22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</row>
    <row r="1458" spans="1:22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</row>
    <row r="1459" spans="1:22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</row>
    <row r="1460" spans="1:22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</row>
    <row r="1461" spans="1:22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</row>
    <row r="1462" spans="1:22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</row>
    <row r="1463" spans="1:22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</row>
    <row r="1464" spans="1:22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</row>
    <row r="1465" spans="1:22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</row>
    <row r="1466" spans="1:22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</row>
    <row r="1467" spans="1:22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</row>
    <row r="1468" spans="1:22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</row>
    <row r="1469" spans="1:22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</row>
    <row r="1470" spans="1:22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</row>
    <row r="1471" spans="1:22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</row>
    <row r="1472" spans="1:22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</row>
    <row r="1473" spans="1:22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</row>
    <row r="1474" spans="1:22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</row>
    <row r="1475" spans="1:22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</row>
    <row r="1476" spans="1:22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</row>
    <row r="1477" spans="1:22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</row>
    <row r="1478" spans="1:22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</row>
    <row r="1479" spans="1:22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</row>
    <row r="1480" spans="1:22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</row>
    <row r="1481" spans="1:22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</row>
    <row r="1482" spans="1:22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</row>
    <row r="1483" spans="1:22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</row>
    <row r="1484" spans="1:22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</row>
    <row r="1485" spans="1:22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</row>
    <row r="1486" spans="1:22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</row>
    <row r="1487" spans="1:22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</row>
    <row r="1488" spans="1:22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</row>
    <row r="1489" spans="1:22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</row>
    <row r="1490" spans="1:22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</row>
    <row r="1491" spans="1:22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</row>
    <row r="1492" spans="1:22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</row>
    <row r="1493" spans="1:22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</row>
    <row r="1494" spans="1:22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</row>
    <row r="1495" spans="1:22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</row>
    <row r="1496" spans="1:22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</row>
    <row r="1497" spans="1:22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</row>
    <row r="1498" spans="1:22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</row>
    <row r="1499" spans="1:22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</row>
    <row r="1500" spans="1:22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</row>
    <row r="1501" spans="1:22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</row>
    <row r="1502" spans="1:22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</row>
    <row r="1503" spans="1:22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</row>
    <row r="1504" spans="1:22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</row>
    <row r="1505" spans="1:22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</row>
    <row r="1506" spans="1:22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</row>
    <row r="1507" spans="1:22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</row>
    <row r="1508" spans="1:22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</row>
    <row r="1509" spans="1:22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</row>
    <row r="1510" spans="1:22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</row>
    <row r="1511" spans="1:22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</row>
    <row r="1512" spans="1:22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</row>
    <row r="1513" spans="1:22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</row>
    <row r="1514" spans="1:22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</row>
    <row r="1515" spans="1:22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</row>
    <row r="1516" spans="1:22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</row>
    <row r="1517" spans="1:22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</row>
    <row r="1518" spans="1:22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</row>
    <row r="1519" spans="1:22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</row>
    <row r="1520" spans="1:22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</row>
    <row r="1521" spans="1:22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</row>
    <row r="1522" spans="1:22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</row>
    <row r="1523" spans="1:22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</row>
    <row r="1524" spans="1:22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</row>
    <row r="1525" spans="1:22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</row>
    <row r="1526" spans="1:22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</row>
    <row r="1527" spans="1:22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</row>
    <row r="1528" spans="1:22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</row>
    <row r="1529" spans="1:22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</row>
    <row r="1530" spans="1:22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</row>
    <row r="1531" spans="1:22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</row>
    <row r="1532" spans="1:22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</row>
    <row r="1533" spans="1:22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</row>
    <row r="1534" spans="1:22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</row>
    <row r="1535" spans="1:22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</row>
    <row r="1536" spans="1:22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</row>
    <row r="1537" spans="1:22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</row>
    <row r="1538" spans="1:22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</row>
    <row r="1539" spans="1:22" x14ac:dyDescent="0.2">
      <c r="A1539" s="16"/>
      <c r="B1539" s="16"/>
      <c r="E1539" s="17"/>
      <c r="F1539" s="17"/>
      <c r="G1539" s="17"/>
      <c r="I1539" s="17"/>
      <c r="J1539" s="17"/>
      <c r="K1539" s="17"/>
      <c r="M1539" s="18"/>
      <c r="N1539" s="18"/>
      <c r="O1539" s="18"/>
      <c r="P1539" s="18"/>
      <c r="R1539" s="18"/>
      <c r="S1539" s="18"/>
      <c r="T1539" s="18"/>
      <c r="U1539" s="18"/>
      <c r="V1539"/>
    </row>
    <row r="1540" spans="1:22" x14ac:dyDescent="0.2">
      <c r="A1540" s="16"/>
      <c r="B1540" s="16"/>
      <c r="E1540" s="17"/>
      <c r="F1540" s="17"/>
      <c r="G1540" s="17"/>
      <c r="I1540" s="17"/>
      <c r="J1540" s="17"/>
      <c r="K1540" s="17"/>
      <c r="M1540" s="18"/>
      <c r="N1540" s="18"/>
      <c r="O1540" s="18"/>
      <c r="P1540" s="18"/>
      <c r="R1540" s="18"/>
      <c r="S1540" s="18"/>
      <c r="T1540" s="18"/>
      <c r="U1540" s="18"/>
      <c r="V1540"/>
    </row>
    <row r="1541" spans="1:22" x14ac:dyDescent="0.2">
      <c r="A1541" s="16"/>
      <c r="B1541" s="16"/>
      <c r="E1541" s="17"/>
      <c r="F1541" s="17"/>
      <c r="G1541" s="17"/>
      <c r="I1541" s="17"/>
      <c r="J1541" s="17"/>
      <c r="K1541" s="17"/>
      <c r="M1541" s="18"/>
      <c r="N1541" s="18"/>
      <c r="O1541" s="18"/>
      <c r="P1541" s="18"/>
      <c r="R1541" s="18"/>
      <c r="S1541" s="18"/>
      <c r="T1541" s="18"/>
      <c r="U1541" s="18"/>
      <c r="V1541"/>
    </row>
    <row r="1542" spans="1:22" x14ac:dyDescent="0.2">
      <c r="A1542" s="16"/>
      <c r="B1542" s="16"/>
      <c r="E1542" s="17"/>
      <c r="F1542" s="17"/>
      <c r="G1542" s="17"/>
      <c r="I1542" s="17"/>
      <c r="J1542" s="17"/>
      <c r="K1542" s="17"/>
      <c r="M1542" s="18"/>
      <c r="N1542" s="18"/>
      <c r="O1542" s="18"/>
      <c r="P1542" s="18"/>
      <c r="R1542" s="18"/>
      <c r="S1542" s="18"/>
      <c r="T1542" s="18"/>
      <c r="U1542" s="18"/>
      <c r="V1542"/>
    </row>
    <row r="1543" spans="1:22" x14ac:dyDescent="0.2">
      <c r="A1543" s="16"/>
      <c r="B1543" s="16"/>
      <c r="E1543" s="17"/>
      <c r="F1543" s="17"/>
      <c r="G1543" s="17"/>
      <c r="I1543" s="17"/>
      <c r="J1543" s="17"/>
      <c r="K1543" s="17"/>
      <c r="M1543" s="18"/>
      <c r="N1543" s="18"/>
      <c r="O1543" s="18"/>
      <c r="P1543" s="18"/>
      <c r="R1543" s="18"/>
      <c r="S1543" s="18"/>
      <c r="T1543" s="18"/>
      <c r="U1543" s="18"/>
      <c r="V1543"/>
    </row>
    <row r="1544" spans="1:22" x14ac:dyDescent="0.2">
      <c r="A1544" s="16"/>
      <c r="B1544" s="16"/>
      <c r="E1544" s="17"/>
      <c r="F1544" s="17"/>
      <c r="G1544" s="17"/>
      <c r="I1544" s="17"/>
      <c r="J1544" s="17"/>
      <c r="K1544" s="17"/>
      <c r="M1544" s="18"/>
      <c r="N1544" s="18"/>
      <c r="O1544" s="18"/>
      <c r="P1544" s="18"/>
      <c r="R1544" s="18"/>
      <c r="S1544" s="18"/>
      <c r="T1544" s="18"/>
      <c r="U1544" s="18"/>
      <c r="V1544"/>
    </row>
    <row r="1545" spans="1:22" x14ac:dyDescent="0.2">
      <c r="A1545" s="16"/>
      <c r="B1545" s="16"/>
      <c r="E1545" s="17"/>
      <c r="F1545" s="17"/>
      <c r="G1545" s="17"/>
      <c r="I1545" s="17"/>
      <c r="J1545" s="17"/>
      <c r="K1545" s="17"/>
      <c r="M1545" s="18"/>
      <c r="N1545" s="18"/>
      <c r="O1545" s="18"/>
      <c r="P1545" s="18"/>
      <c r="R1545" s="18"/>
      <c r="S1545" s="18"/>
      <c r="T1545" s="18"/>
      <c r="U1545" s="18"/>
      <c r="V1545"/>
    </row>
    <row r="1546" spans="1:22" x14ac:dyDescent="0.2">
      <c r="A1546" s="16"/>
      <c r="B1546" s="16"/>
      <c r="E1546" s="17"/>
      <c r="F1546" s="17"/>
      <c r="G1546" s="17"/>
      <c r="I1546" s="17"/>
      <c r="J1546" s="17"/>
      <c r="K1546" s="17"/>
      <c r="M1546" s="18"/>
      <c r="N1546" s="18"/>
      <c r="O1546" s="18"/>
      <c r="P1546" s="18"/>
      <c r="R1546" s="18"/>
      <c r="S1546" s="18"/>
      <c r="T1546" s="18"/>
      <c r="U1546" s="18"/>
      <c r="V1546"/>
    </row>
    <row r="1547" spans="1:22" x14ac:dyDescent="0.2">
      <c r="A1547" s="16"/>
      <c r="B1547" s="16"/>
      <c r="E1547" s="17"/>
      <c r="F1547" s="17"/>
      <c r="G1547" s="17"/>
      <c r="I1547" s="17"/>
      <c r="J1547" s="17"/>
      <c r="K1547" s="17"/>
      <c r="M1547" s="18"/>
      <c r="N1547" s="18"/>
      <c r="O1547" s="18"/>
      <c r="P1547" s="18"/>
      <c r="R1547" s="18"/>
      <c r="S1547" s="18"/>
      <c r="T1547" s="18"/>
      <c r="U1547" s="18"/>
      <c r="V1547"/>
    </row>
    <row r="1548" spans="1:22" x14ac:dyDescent="0.2">
      <c r="A1548" s="16"/>
      <c r="B1548" s="16"/>
      <c r="E1548" s="17"/>
      <c r="F1548" s="17"/>
      <c r="G1548" s="17"/>
      <c r="I1548" s="17"/>
      <c r="J1548" s="17"/>
      <c r="K1548" s="17"/>
      <c r="M1548" s="18"/>
      <c r="N1548" s="18"/>
      <c r="O1548" s="18"/>
      <c r="P1548" s="18"/>
      <c r="R1548" s="18"/>
      <c r="S1548" s="18"/>
      <c r="T1548" s="18"/>
      <c r="U1548" s="18"/>
      <c r="V1548"/>
    </row>
    <row r="1549" spans="1:22" x14ac:dyDescent="0.2">
      <c r="A1549" s="16"/>
      <c r="B1549" s="16"/>
      <c r="E1549" s="17"/>
      <c r="F1549" s="17"/>
      <c r="G1549" s="17"/>
      <c r="I1549" s="17"/>
      <c r="J1549" s="17"/>
      <c r="K1549" s="17"/>
      <c r="M1549" s="18"/>
      <c r="N1549" s="18"/>
      <c r="O1549" s="18"/>
      <c r="P1549" s="18"/>
      <c r="R1549" s="18"/>
      <c r="S1549" s="18"/>
      <c r="T1549" s="18"/>
      <c r="U1549" s="18"/>
      <c r="V1549"/>
    </row>
    <row r="1550" spans="1:22" x14ac:dyDescent="0.2">
      <c r="A1550" s="16"/>
      <c r="B1550" s="16"/>
      <c r="E1550" s="17"/>
      <c r="F1550" s="17"/>
      <c r="G1550" s="17"/>
      <c r="I1550" s="17"/>
      <c r="J1550" s="17"/>
      <c r="K1550" s="17"/>
      <c r="M1550" s="18"/>
      <c r="N1550" s="18"/>
      <c r="O1550" s="18"/>
      <c r="P1550" s="18"/>
      <c r="R1550" s="18"/>
      <c r="S1550" s="18"/>
      <c r="T1550" s="18"/>
      <c r="U1550" s="18"/>
      <c r="V1550"/>
    </row>
    <row r="1551" spans="1:22" x14ac:dyDescent="0.2">
      <c r="A1551" s="16"/>
      <c r="B1551" s="16"/>
      <c r="E1551" s="17"/>
      <c r="F1551" s="17"/>
      <c r="G1551" s="17"/>
      <c r="I1551" s="17"/>
      <c r="J1551" s="17"/>
      <c r="K1551" s="17"/>
      <c r="M1551" s="18"/>
      <c r="N1551" s="18"/>
      <c r="O1551" s="18"/>
      <c r="P1551" s="18"/>
      <c r="R1551" s="18"/>
      <c r="S1551" s="18"/>
      <c r="T1551" s="18"/>
      <c r="U1551" s="18"/>
      <c r="V1551"/>
    </row>
    <row r="1552" spans="1:22" x14ac:dyDescent="0.2">
      <c r="A1552" s="16"/>
      <c r="B1552" s="16"/>
      <c r="E1552" s="17"/>
      <c r="F1552" s="17"/>
      <c r="G1552" s="17"/>
      <c r="I1552" s="17"/>
      <c r="J1552" s="17"/>
      <c r="K1552" s="17"/>
      <c r="M1552" s="18"/>
      <c r="N1552" s="18"/>
      <c r="O1552" s="18"/>
      <c r="P1552" s="18"/>
      <c r="R1552" s="18"/>
      <c r="S1552" s="18"/>
      <c r="T1552" s="18"/>
      <c r="U1552" s="18"/>
      <c r="V1552"/>
    </row>
    <row r="1553" spans="1:22" x14ac:dyDescent="0.2">
      <c r="A1553" s="16"/>
      <c r="B1553" s="16"/>
      <c r="E1553" s="17"/>
      <c r="F1553" s="17"/>
      <c r="G1553" s="17"/>
      <c r="I1553" s="17"/>
      <c r="J1553" s="17"/>
      <c r="K1553" s="17"/>
      <c r="M1553" s="18"/>
      <c r="N1553" s="18"/>
      <c r="O1553" s="18"/>
      <c r="P1553" s="18"/>
      <c r="R1553" s="18"/>
      <c r="S1553" s="18"/>
      <c r="T1553" s="18"/>
      <c r="U1553" s="18"/>
      <c r="V1553"/>
    </row>
    <row r="1554" spans="1:22" x14ac:dyDescent="0.2">
      <c r="A1554" s="16"/>
      <c r="B1554" s="16"/>
      <c r="E1554" s="17"/>
      <c r="F1554" s="17"/>
      <c r="G1554" s="17"/>
      <c r="I1554" s="17"/>
      <c r="J1554" s="17"/>
      <c r="K1554" s="17"/>
      <c r="M1554" s="18"/>
      <c r="N1554" s="18"/>
      <c r="O1554" s="18"/>
      <c r="P1554" s="18"/>
      <c r="R1554" s="18"/>
      <c r="S1554" s="18"/>
      <c r="T1554" s="18"/>
      <c r="U1554" s="18"/>
      <c r="V1554"/>
    </row>
    <row r="1555" spans="1:22" x14ac:dyDescent="0.2">
      <c r="A1555" s="16"/>
      <c r="B1555" s="16"/>
      <c r="E1555" s="17"/>
      <c r="F1555" s="17"/>
      <c r="G1555" s="17"/>
      <c r="I1555" s="17"/>
      <c r="J1555" s="17"/>
      <c r="K1555" s="17"/>
      <c r="M1555" s="18"/>
      <c r="N1555" s="18"/>
      <c r="O1555" s="18"/>
      <c r="P1555" s="18"/>
      <c r="R1555" s="18"/>
      <c r="S1555" s="18"/>
      <c r="T1555" s="18"/>
      <c r="U1555" s="18"/>
      <c r="V1555"/>
    </row>
    <row r="1556" spans="1:22" x14ac:dyDescent="0.2">
      <c r="A1556" s="16"/>
      <c r="B1556" s="16"/>
      <c r="E1556" s="17"/>
      <c r="F1556" s="17"/>
      <c r="G1556" s="17"/>
      <c r="I1556" s="17"/>
      <c r="J1556" s="17"/>
      <c r="K1556" s="17"/>
      <c r="M1556" s="18"/>
      <c r="N1556" s="18"/>
      <c r="O1556" s="18"/>
      <c r="P1556" s="18"/>
      <c r="R1556" s="18"/>
      <c r="S1556" s="18"/>
      <c r="T1556" s="18"/>
      <c r="U1556" s="18"/>
      <c r="V1556"/>
    </row>
    <row r="1557" spans="1:22" x14ac:dyDescent="0.2">
      <c r="A1557" s="16"/>
      <c r="B1557" s="16"/>
      <c r="E1557" s="17"/>
      <c r="F1557" s="17"/>
      <c r="G1557" s="17"/>
      <c r="I1557" s="17"/>
      <c r="J1557" s="17"/>
      <c r="K1557" s="17"/>
      <c r="M1557" s="18"/>
      <c r="N1557" s="18"/>
      <c r="O1557" s="18"/>
      <c r="P1557" s="18"/>
      <c r="R1557" s="18"/>
      <c r="S1557" s="18"/>
      <c r="T1557" s="18"/>
      <c r="U1557" s="18"/>
      <c r="V1557"/>
    </row>
    <row r="1558" spans="1:22" x14ac:dyDescent="0.2">
      <c r="A1558" s="16"/>
      <c r="B1558" s="16"/>
      <c r="E1558" s="17"/>
      <c r="F1558" s="17"/>
      <c r="G1558" s="17"/>
      <c r="I1558" s="17"/>
      <c r="J1558" s="17"/>
      <c r="K1558" s="17"/>
      <c r="M1558" s="18"/>
      <c r="N1558" s="18"/>
      <c r="O1558" s="18"/>
      <c r="P1558" s="18"/>
      <c r="R1558" s="18"/>
      <c r="S1558" s="18"/>
      <c r="T1558" s="18"/>
      <c r="U1558" s="18"/>
      <c r="V1558"/>
    </row>
    <row r="1559" spans="1:22" x14ac:dyDescent="0.2">
      <c r="A1559" s="16"/>
      <c r="B1559" s="16"/>
      <c r="E1559" s="17"/>
      <c r="F1559" s="17"/>
      <c r="G1559" s="17"/>
      <c r="I1559" s="17"/>
      <c r="J1559" s="17"/>
      <c r="K1559" s="17"/>
      <c r="M1559" s="18"/>
      <c r="N1559" s="18"/>
      <c r="O1559" s="18"/>
      <c r="P1559" s="18"/>
      <c r="R1559" s="18"/>
      <c r="S1559" s="18"/>
      <c r="T1559" s="18"/>
      <c r="U1559" s="18"/>
      <c r="V1559"/>
    </row>
    <row r="1560" spans="1:22" x14ac:dyDescent="0.2">
      <c r="A1560" s="16"/>
      <c r="B1560" s="16"/>
      <c r="E1560" s="17"/>
      <c r="F1560" s="17"/>
      <c r="G1560" s="17"/>
      <c r="I1560" s="17"/>
      <c r="J1560" s="17"/>
      <c r="K1560" s="17"/>
      <c r="M1560" s="18"/>
      <c r="N1560" s="18"/>
      <c r="O1560" s="18"/>
      <c r="P1560" s="18"/>
      <c r="R1560" s="18"/>
      <c r="S1560" s="18"/>
      <c r="T1560" s="18"/>
      <c r="U1560" s="18"/>
      <c r="V1560"/>
    </row>
    <row r="1561" spans="1:22" x14ac:dyDescent="0.2">
      <c r="A1561" s="16"/>
      <c r="B1561" s="16"/>
      <c r="E1561" s="17"/>
      <c r="F1561" s="17"/>
      <c r="G1561" s="17"/>
      <c r="I1561" s="17"/>
      <c r="J1561" s="17"/>
      <c r="K1561" s="17"/>
      <c r="M1561" s="18"/>
      <c r="N1561" s="18"/>
      <c r="O1561" s="18"/>
      <c r="P1561" s="18"/>
      <c r="R1561" s="18"/>
      <c r="S1561" s="18"/>
      <c r="T1561" s="18"/>
      <c r="U1561" s="18"/>
      <c r="V1561"/>
    </row>
    <row r="1562" spans="1:22" x14ac:dyDescent="0.2">
      <c r="A1562" s="16"/>
      <c r="B1562" s="16"/>
      <c r="E1562" s="17"/>
      <c r="F1562" s="17"/>
      <c r="G1562" s="17"/>
      <c r="I1562" s="17"/>
      <c r="J1562" s="17"/>
      <c r="K1562" s="17"/>
      <c r="M1562" s="18"/>
      <c r="N1562" s="18"/>
      <c r="O1562" s="18"/>
      <c r="P1562" s="18"/>
      <c r="R1562" s="18"/>
      <c r="S1562" s="18"/>
      <c r="T1562" s="18"/>
      <c r="U1562" s="18"/>
      <c r="V1562"/>
    </row>
    <row r="1563" spans="1:22" x14ac:dyDescent="0.2">
      <c r="A1563" s="16"/>
      <c r="B1563" s="16"/>
      <c r="E1563" s="17"/>
      <c r="F1563" s="17"/>
      <c r="G1563" s="17"/>
      <c r="I1563" s="17"/>
      <c r="J1563" s="17"/>
      <c r="K1563" s="17"/>
      <c r="M1563" s="18"/>
      <c r="N1563" s="18"/>
      <c r="O1563" s="18"/>
      <c r="P1563" s="18"/>
      <c r="R1563" s="18"/>
      <c r="S1563" s="18"/>
      <c r="T1563" s="18"/>
      <c r="U1563" s="18"/>
      <c r="V1563"/>
    </row>
    <row r="1564" spans="1:22" x14ac:dyDescent="0.2">
      <c r="A1564" s="16"/>
      <c r="B1564" s="16"/>
      <c r="E1564" s="17"/>
      <c r="F1564" s="17"/>
      <c r="G1564" s="17"/>
      <c r="I1564" s="17"/>
      <c r="J1564" s="17"/>
      <c r="K1564" s="17"/>
      <c r="M1564" s="18"/>
      <c r="N1564" s="18"/>
      <c r="O1564" s="18"/>
      <c r="P1564" s="18"/>
      <c r="R1564" s="18"/>
      <c r="S1564" s="18"/>
      <c r="T1564" s="18"/>
      <c r="U1564" s="18"/>
      <c r="V1564"/>
    </row>
    <row r="1565" spans="1:22" x14ac:dyDescent="0.2">
      <c r="A1565" s="16"/>
      <c r="B1565" s="16"/>
      <c r="E1565" s="17"/>
      <c r="F1565" s="17"/>
      <c r="G1565" s="17"/>
      <c r="I1565" s="17"/>
      <c r="J1565" s="17"/>
      <c r="K1565" s="17"/>
      <c r="M1565" s="18"/>
      <c r="N1565" s="18"/>
      <c r="O1565" s="18"/>
      <c r="P1565" s="18"/>
      <c r="R1565" s="18"/>
      <c r="S1565" s="18"/>
      <c r="T1565" s="18"/>
      <c r="U1565" s="18"/>
      <c r="V1565"/>
    </row>
    <row r="1566" spans="1:22" x14ac:dyDescent="0.2">
      <c r="A1566" s="16"/>
      <c r="B1566" s="16"/>
      <c r="E1566" s="17"/>
      <c r="F1566" s="17"/>
      <c r="G1566" s="17"/>
      <c r="I1566" s="17"/>
      <c r="J1566" s="17"/>
      <c r="K1566" s="17"/>
      <c r="M1566" s="18"/>
      <c r="N1566" s="18"/>
      <c r="O1566" s="18"/>
      <c r="P1566" s="18"/>
      <c r="R1566" s="18"/>
      <c r="S1566" s="18"/>
      <c r="T1566" s="18"/>
      <c r="U1566" s="18"/>
      <c r="V1566"/>
    </row>
    <row r="1567" spans="1:22" x14ac:dyDescent="0.2">
      <c r="A1567" s="16"/>
      <c r="B1567" s="16"/>
      <c r="E1567" s="17"/>
      <c r="F1567" s="17"/>
      <c r="G1567" s="17"/>
      <c r="I1567" s="17"/>
      <c r="J1567" s="17"/>
      <c r="K1567" s="17"/>
      <c r="M1567" s="18"/>
      <c r="N1567" s="18"/>
      <c r="O1567" s="18"/>
      <c r="P1567" s="18"/>
      <c r="R1567" s="18"/>
      <c r="S1567" s="18"/>
      <c r="T1567" s="18"/>
      <c r="U1567" s="18"/>
      <c r="V1567"/>
    </row>
    <row r="1568" spans="1:22" x14ac:dyDescent="0.2">
      <c r="A1568" s="16"/>
      <c r="B1568" s="16"/>
      <c r="E1568" s="17"/>
      <c r="F1568" s="17"/>
      <c r="G1568" s="17"/>
      <c r="I1568" s="17"/>
      <c r="J1568" s="17"/>
      <c r="K1568" s="17"/>
      <c r="M1568" s="18"/>
      <c r="N1568" s="18"/>
      <c r="O1568" s="18"/>
      <c r="P1568" s="18"/>
      <c r="R1568" s="18"/>
      <c r="S1568" s="18"/>
      <c r="T1568" s="18"/>
      <c r="U1568" s="18"/>
      <c r="V1568"/>
    </row>
    <row r="1569" spans="1:22" x14ac:dyDescent="0.2">
      <c r="A1569" s="16"/>
      <c r="B1569" s="16"/>
      <c r="E1569" s="17"/>
      <c r="F1569" s="17"/>
      <c r="G1569" s="17"/>
      <c r="I1569" s="17"/>
      <c r="J1569" s="17"/>
      <c r="K1569" s="17"/>
      <c r="M1569" s="18"/>
      <c r="N1569" s="18"/>
      <c r="O1569" s="18"/>
      <c r="P1569" s="18"/>
      <c r="R1569" s="18"/>
      <c r="S1569" s="18"/>
      <c r="T1569" s="18"/>
      <c r="U1569" s="18"/>
      <c r="V1569"/>
    </row>
    <row r="1570" spans="1:22" x14ac:dyDescent="0.2">
      <c r="A1570" s="16"/>
      <c r="B1570" s="16"/>
      <c r="E1570" s="17"/>
      <c r="F1570" s="17"/>
      <c r="G1570" s="17"/>
      <c r="I1570" s="17"/>
      <c r="J1570" s="17"/>
      <c r="K1570" s="17"/>
      <c r="M1570" s="18"/>
      <c r="N1570" s="18"/>
      <c r="O1570" s="18"/>
      <c r="P1570" s="18"/>
      <c r="R1570" s="18"/>
      <c r="S1570" s="18"/>
      <c r="T1570" s="18"/>
      <c r="U1570" s="18"/>
      <c r="V1570"/>
    </row>
    <row r="1571" spans="1:22" x14ac:dyDescent="0.2">
      <c r="A1571" s="16"/>
      <c r="B1571" s="16"/>
      <c r="E1571" s="17"/>
      <c r="F1571" s="17"/>
      <c r="G1571" s="17"/>
      <c r="I1571" s="17"/>
      <c r="J1571" s="17"/>
      <c r="K1571" s="17"/>
      <c r="M1571" s="18"/>
      <c r="N1571" s="18"/>
      <c r="O1571" s="18"/>
      <c r="P1571" s="18"/>
      <c r="R1571" s="18"/>
      <c r="S1571" s="18"/>
      <c r="T1571" s="18"/>
      <c r="U1571" s="18"/>
      <c r="V1571"/>
    </row>
    <row r="1572" spans="1:22" x14ac:dyDescent="0.2">
      <c r="A1572" s="16"/>
      <c r="B1572" s="16"/>
      <c r="E1572" s="17"/>
      <c r="F1572" s="17"/>
      <c r="G1572" s="17"/>
      <c r="I1572" s="17"/>
      <c r="J1572" s="17"/>
      <c r="K1572" s="17"/>
      <c r="M1572" s="18"/>
      <c r="N1572" s="18"/>
      <c r="O1572" s="18"/>
      <c r="P1572" s="18"/>
      <c r="R1572" s="18"/>
      <c r="S1572" s="18"/>
      <c r="T1572" s="18"/>
      <c r="U1572" s="18"/>
      <c r="V1572"/>
    </row>
    <row r="1573" spans="1:22" x14ac:dyDescent="0.2">
      <c r="A1573" s="16"/>
      <c r="B1573" s="16"/>
      <c r="E1573" s="17"/>
      <c r="F1573" s="17"/>
      <c r="G1573" s="17"/>
      <c r="I1573" s="17"/>
      <c r="J1573" s="17"/>
      <c r="K1573" s="17"/>
      <c r="M1573" s="18"/>
      <c r="N1573" s="18"/>
      <c r="O1573" s="18"/>
      <c r="P1573" s="18"/>
      <c r="R1573" s="18"/>
      <c r="S1573" s="18"/>
      <c r="T1573" s="18"/>
      <c r="U1573" s="18"/>
      <c r="V1573"/>
    </row>
    <row r="1574" spans="1:22" x14ac:dyDescent="0.2">
      <c r="A1574" s="16"/>
      <c r="B1574" s="16"/>
      <c r="E1574" s="17"/>
      <c r="F1574" s="17"/>
      <c r="G1574" s="17"/>
      <c r="I1574" s="17"/>
      <c r="J1574" s="17"/>
      <c r="K1574" s="17"/>
      <c r="M1574" s="18"/>
      <c r="N1574" s="18"/>
      <c r="O1574" s="18"/>
      <c r="P1574" s="18"/>
      <c r="R1574" s="18"/>
      <c r="S1574" s="18"/>
      <c r="T1574" s="18"/>
      <c r="U1574" s="18"/>
      <c r="V1574"/>
    </row>
    <row r="1575" spans="1:22" x14ac:dyDescent="0.2">
      <c r="A1575" s="16"/>
      <c r="B1575" s="16"/>
      <c r="E1575" s="17"/>
      <c r="F1575" s="17"/>
      <c r="G1575" s="17"/>
      <c r="I1575" s="17"/>
      <c r="J1575" s="17"/>
      <c r="K1575" s="17"/>
      <c r="M1575" s="18"/>
      <c r="N1575" s="18"/>
      <c r="O1575" s="18"/>
      <c r="P1575" s="18"/>
      <c r="R1575" s="18"/>
      <c r="S1575" s="18"/>
      <c r="T1575" s="18"/>
      <c r="U1575" s="18"/>
      <c r="V1575"/>
    </row>
    <row r="1576" spans="1:22" x14ac:dyDescent="0.2">
      <c r="A1576" s="16"/>
      <c r="B1576" s="16"/>
      <c r="E1576" s="17"/>
      <c r="F1576" s="17"/>
      <c r="G1576" s="17"/>
      <c r="I1576" s="17"/>
      <c r="J1576" s="17"/>
      <c r="K1576" s="17"/>
      <c r="M1576" s="18"/>
      <c r="N1576" s="18"/>
      <c r="O1576" s="18"/>
      <c r="P1576" s="18"/>
      <c r="R1576" s="18"/>
      <c r="S1576" s="18"/>
      <c r="T1576" s="18"/>
      <c r="U1576" s="18"/>
      <c r="V1576"/>
    </row>
    <row r="1577" spans="1:22" x14ac:dyDescent="0.2">
      <c r="A1577" s="16"/>
      <c r="B1577" s="16"/>
      <c r="E1577" s="17"/>
      <c r="F1577" s="17"/>
      <c r="G1577" s="17"/>
      <c r="I1577" s="17"/>
      <c r="J1577" s="17"/>
      <c r="K1577" s="17"/>
      <c r="M1577" s="18"/>
      <c r="N1577" s="18"/>
      <c r="O1577" s="18"/>
      <c r="P1577" s="18"/>
      <c r="R1577" s="18"/>
      <c r="S1577" s="18"/>
      <c r="T1577" s="18"/>
      <c r="U1577" s="18"/>
      <c r="V1577"/>
    </row>
    <row r="1578" spans="1:22" x14ac:dyDescent="0.2">
      <c r="A1578" s="16"/>
      <c r="B1578" s="16"/>
      <c r="E1578" s="17"/>
      <c r="F1578" s="17"/>
      <c r="G1578" s="17"/>
      <c r="I1578" s="17"/>
      <c r="J1578" s="17"/>
      <c r="K1578" s="17"/>
      <c r="M1578" s="18"/>
      <c r="N1578" s="18"/>
      <c r="O1578" s="18"/>
      <c r="P1578" s="18"/>
      <c r="R1578" s="18"/>
      <c r="S1578" s="18"/>
      <c r="T1578" s="18"/>
      <c r="U1578" s="18"/>
      <c r="V1578"/>
    </row>
    <row r="1579" spans="1:22" x14ac:dyDescent="0.2">
      <c r="A1579" s="16"/>
      <c r="B1579" s="16"/>
      <c r="E1579" s="17"/>
      <c r="F1579" s="17"/>
      <c r="G1579" s="17"/>
      <c r="I1579" s="17"/>
      <c r="J1579" s="17"/>
      <c r="K1579" s="17"/>
      <c r="M1579" s="18"/>
      <c r="N1579" s="18"/>
      <c r="O1579" s="18"/>
      <c r="P1579" s="18"/>
      <c r="R1579" s="18"/>
      <c r="S1579" s="18"/>
      <c r="T1579" s="18"/>
      <c r="U1579" s="18"/>
      <c r="V1579"/>
    </row>
    <row r="1580" spans="1:22" x14ac:dyDescent="0.2">
      <c r="A1580" s="16"/>
      <c r="B1580" s="16"/>
      <c r="E1580" s="17"/>
      <c r="F1580" s="17"/>
      <c r="G1580" s="17"/>
      <c r="I1580" s="17"/>
      <c r="J1580" s="17"/>
      <c r="K1580" s="17"/>
      <c r="M1580" s="18"/>
      <c r="N1580" s="18"/>
      <c r="O1580" s="18"/>
      <c r="P1580" s="18"/>
      <c r="R1580" s="18"/>
      <c r="S1580" s="18"/>
      <c r="T1580" s="18"/>
      <c r="U1580" s="18"/>
      <c r="V1580"/>
    </row>
    <row r="1581" spans="1:22" x14ac:dyDescent="0.2">
      <c r="A1581" s="16"/>
      <c r="B1581" s="16"/>
      <c r="E1581" s="17"/>
      <c r="F1581" s="17"/>
      <c r="G1581" s="17"/>
      <c r="I1581" s="17"/>
      <c r="J1581" s="17"/>
      <c r="K1581" s="17"/>
      <c r="M1581" s="18"/>
      <c r="N1581" s="18"/>
      <c r="O1581" s="18"/>
      <c r="P1581" s="18"/>
      <c r="R1581" s="18"/>
      <c r="S1581" s="18"/>
      <c r="T1581" s="18"/>
      <c r="U1581" s="18"/>
      <c r="V1581"/>
    </row>
    <row r="1582" spans="1:22" x14ac:dyDescent="0.2">
      <c r="A1582" s="16"/>
      <c r="B1582" s="16"/>
      <c r="E1582" s="17"/>
      <c r="F1582" s="17"/>
      <c r="G1582" s="17"/>
      <c r="I1582" s="17"/>
      <c r="J1582" s="17"/>
      <c r="K1582" s="17"/>
      <c r="M1582" s="18"/>
      <c r="N1582" s="18"/>
      <c r="O1582" s="18"/>
      <c r="P1582" s="18"/>
      <c r="R1582" s="18"/>
      <c r="S1582" s="18"/>
      <c r="T1582" s="18"/>
      <c r="U1582" s="18"/>
      <c r="V1582"/>
    </row>
    <row r="1583" spans="1:22" x14ac:dyDescent="0.2">
      <c r="A1583" s="16"/>
      <c r="B1583" s="16"/>
      <c r="E1583" s="17"/>
      <c r="F1583" s="17"/>
      <c r="G1583" s="17"/>
      <c r="I1583" s="17"/>
      <c r="J1583" s="17"/>
      <c r="K1583" s="17"/>
      <c r="M1583" s="18"/>
      <c r="N1583" s="18"/>
      <c r="O1583" s="18"/>
      <c r="P1583" s="18"/>
      <c r="R1583" s="18"/>
      <c r="S1583" s="18"/>
      <c r="T1583" s="18"/>
      <c r="U1583" s="18"/>
      <c r="V1583"/>
    </row>
    <row r="1584" spans="1:22" x14ac:dyDescent="0.2">
      <c r="A1584" s="16"/>
      <c r="B1584" s="16"/>
      <c r="E1584" s="17"/>
      <c r="F1584" s="17"/>
      <c r="G1584" s="17"/>
      <c r="I1584" s="17"/>
      <c r="J1584" s="17"/>
      <c r="K1584" s="17"/>
      <c r="M1584" s="18"/>
      <c r="N1584" s="18"/>
      <c r="O1584" s="18"/>
      <c r="P1584" s="18"/>
      <c r="R1584" s="18"/>
      <c r="S1584" s="18"/>
      <c r="T1584" s="18"/>
      <c r="U1584" s="18"/>
      <c r="V1584"/>
    </row>
    <row r="1585" spans="1:22" x14ac:dyDescent="0.2">
      <c r="A1585" s="16"/>
      <c r="B1585" s="16"/>
      <c r="E1585" s="17"/>
      <c r="F1585" s="17"/>
      <c r="G1585" s="17"/>
      <c r="I1585" s="17"/>
      <c r="J1585" s="17"/>
      <c r="K1585" s="17"/>
      <c r="M1585" s="18"/>
      <c r="N1585" s="18"/>
      <c r="O1585" s="18"/>
      <c r="P1585" s="18"/>
      <c r="R1585" s="18"/>
      <c r="S1585" s="18"/>
      <c r="T1585" s="18"/>
      <c r="U1585" s="18"/>
      <c r="V1585"/>
    </row>
    <row r="1586" spans="1:22" x14ac:dyDescent="0.2">
      <c r="A1586" s="16"/>
      <c r="B1586" s="16"/>
      <c r="E1586" s="17"/>
      <c r="F1586" s="17"/>
      <c r="G1586" s="17"/>
      <c r="I1586" s="17"/>
      <c r="J1586" s="17"/>
      <c r="K1586" s="17"/>
      <c r="M1586" s="18"/>
      <c r="N1586" s="18"/>
      <c r="O1586" s="18"/>
      <c r="P1586" s="18"/>
      <c r="R1586" s="18"/>
      <c r="S1586" s="18"/>
      <c r="T1586" s="18"/>
      <c r="U1586" s="18"/>
      <c r="V1586"/>
    </row>
    <row r="1587" spans="1:22" x14ac:dyDescent="0.2">
      <c r="A1587" s="16"/>
      <c r="B1587" s="16"/>
      <c r="E1587" s="17"/>
      <c r="F1587" s="17"/>
      <c r="G1587" s="17"/>
      <c r="I1587" s="17"/>
      <c r="J1587" s="17"/>
      <c r="K1587" s="17"/>
      <c r="M1587" s="18"/>
      <c r="N1587" s="18"/>
      <c r="O1587" s="18"/>
      <c r="P1587" s="18"/>
      <c r="R1587" s="18"/>
      <c r="S1587" s="18"/>
      <c r="T1587" s="18"/>
      <c r="U1587" s="18"/>
      <c r="V1587"/>
    </row>
    <row r="1588" spans="1:22" x14ac:dyDescent="0.2">
      <c r="A1588" s="16"/>
      <c r="B1588" s="16"/>
      <c r="E1588" s="17"/>
      <c r="F1588" s="17"/>
      <c r="G1588" s="17"/>
      <c r="I1588" s="17"/>
      <c r="J1588" s="17"/>
      <c r="K1588" s="17"/>
      <c r="M1588" s="18"/>
      <c r="N1588" s="18"/>
      <c r="O1588" s="18"/>
      <c r="P1588" s="18"/>
      <c r="R1588" s="18"/>
      <c r="S1588" s="18"/>
      <c r="T1588" s="18"/>
      <c r="U1588" s="18"/>
      <c r="V1588"/>
    </row>
    <row r="1589" spans="1:22" x14ac:dyDescent="0.2">
      <c r="A1589" s="16"/>
      <c r="B1589" s="16"/>
      <c r="E1589" s="17"/>
      <c r="F1589" s="17"/>
      <c r="G1589" s="17"/>
      <c r="I1589" s="17"/>
      <c r="J1589" s="17"/>
      <c r="K1589" s="17"/>
      <c r="M1589" s="18"/>
      <c r="N1589" s="18"/>
      <c r="O1589" s="18"/>
      <c r="P1589" s="18"/>
      <c r="R1589" s="18"/>
      <c r="S1589" s="18"/>
      <c r="T1589" s="18"/>
      <c r="U1589" s="18"/>
      <c r="V1589"/>
    </row>
    <row r="1590" spans="1:22" x14ac:dyDescent="0.2">
      <c r="A1590" s="16"/>
      <c r="B1590" s="16"/>
      <c r="E1590" s="17"/>
      <c r="F1590" s="17"/>
      <c r="G1590" s="17"/>
      <c r="I1590" s="17"/>
      <c r="J1590" s="17"/>
      <c r="K1590" s="17"/>
      <c r="M1590" s="18"/>
      <c r="N1590" s="18"/>
      <c r="O1590" s="18"/>
      <c r="P1590" s="18"/>
      <c r="R1590" s="18"/>
      <c r="S1590" s="18"/>
      <c r="T1590" s="18"/>
      <c r="U1590" s="18"/>
      <c r="V1590"/>
    </row>
    <row r="1591" spans="1:22" x14ac:dyDescent="0.2">
      <c r="A1591" s="16"/>
      <c r="B1591" s="16"/>
      <c r="E1591" s="17"/>
      <c r="F1591" s="17"/>
      <c r="G1591" s="17"/>
      <c r="I1591" s="17"/>
      <c r="J1591" s="17"/>
      <c r="K1591" s="17"/>
      <c r="M1591" s="18"/>
      <c r="N1591" s="18"/>
      <c r="O1591" s="18"/>
      <c r="P1591" s="18"/>
      <c r="R1591" s="18"/>
      <c r="S1591" s="18"/>
      <c r="T1591" s="18"/>
      <c r="U1591" s="18"/>
      <c r="V1591"/>
    </row>
    <row r="1592" spans="1:22" x14ac:dyDescent="0.2">
      <c r="A1592" s="16"/>
      <c r="B1592" s="16"/>
      <c r="E1592" s="17"/>
      <c r="F1592" s="17"/>
      <c r="G1592" s="17"/>
      <c r="I1592" s="17"/>
      <c r="J1592" s="17"/>
      <c r="K1592" s="17"/>
      <c r="M1592" s="18"/>
      <c r="N1592" s="18"/>
      <c r="O1592" s="18"/>
      <c r="P1592" s="18"/>
      <c r="R1592" s="18"/>
      <c r="S1592" s="18"/>
      <c r="T1592" s="18"/>
      <c r="U1592" s="18"/>
      <c r="V1592"/>
    </row>
    <row r="1593" spans="1:22" x14ac:dyDescent="0.2">
      <c r="A1593" s="16"/>
      <c r="B1593" s="16"/>
      <c r="E1593" s="17"/>
      <c r="F1593" s="17"/>
      <c r="G1593" s="17"/>
      <c r="I1593" s="17"/>
      <c r="J1593" s="17"/>
      <c r="K1593" s="17"/>
      <c r="M1593" s="18"/>
      <c r="N1593" s="18"/>
      <c r="O1593" s="18"/>
      <c r="P1593" s="18"/>
      <c r="R1593" s="18"/>
      <c r="S1593" s="18"/>
      <c r="T1593" s="18"/>
      <c r="U1593" s="18"/>
      <c r="V1593"/>
    </row>
    <row r="1594" spans="1:22" x14ac:dyDescent="0.2">
      <c r="A1594" s="16"/>
      <c r="B1594" s="16"/>
      <c r="E1594" s="17"/>
      <c r="F1594" s="17"/>
      <c r="G1594" s="17"/>
      <c r="I1594" s="17"/>
      <c r="J1594" s="17"/>
      <c r="K1594" s="17"/>
      <c r="M1594" s="18"/>
      <c r="N1594" s="18"/>
      <c r="O1594" s="18"/>
      <c r="P1594" s="18"/>
      <c r="R1594" s="18"/>
      <c r="S1594" s="18"/>
      <c r="T1594" s="18"/>
      <c r="U1594" s="18"/>
      <c r="V1594"/>
    </row>
    <row r="1595" spans="1:22" x14ac:dyDescent="0.2">
      <c r="A1595" s="16"/>
      <c r="B1595" s="16"/>
      <c r="E1595" s="17"/>
      <c r="F1595" s="17"/>
      <c r="G1595" s="17"/>
      <c r="I1595" s="17"/>
      <c r="J1595" s="17"/>
      <c r="K1595" s="17"/>
      <c r="M1595" s="18"/>
      <c r="N1595" s="18"/>
      <c r="O1595" s="18"/>
      <c r="P1595" s="18"/>
      <c r="R1595" s="18"/>
      <c r="S1595" s="18"/>
      <c r="T1595" s="18"/>
      <c r="U1595" s="18"/>
      <c r="V1595"/>
    </row>
    <row r="1596" spans="1:22" x14ac:dyDescent="0.2">
      <c r="A1596" s="16"/>
      <c r="B1596" s="16"/>
      <c r="E1596" s="17"/>
      <c r="F1596" s="17"/>
      <c r="G1596" s="17"/>
      <c r="I1596" s="17"/>
      <c r="J1596" s="17"/>
      <c r="K1596" s="17"/>
      <c r="M1596" s="18"/>
      <c r="N1596" s="18"/>
      <c r="O1596" s="18"/>
      <c r="P1596" s="18"/>
      <c r="R1596" s="18"/>
      <c r="S1596" s="18"/>
      <c r="T1596" s="18"/>
      <c r="U1596" s="18"/>
      <c r="V1596"/>
    </row>
    <row r="1597" spans="1:22" x14ac:dyDescent="0.2">
      <c r="A1597" s="16"/>
      <c r="B1597" s="16"/>
      <c r="E1597" s="17"/>
      <c r="F1597" s="17"/>
      <c r="G1597" s="17"/>
      <c r="I1597" s="17"/>
      <c r="J1597" s="17"/>
      <c r="K1597" s="17"/>
      <c r="M1597" s="18"/>
      <c r="N1597" s="18"/>
      <c r="O1597" s="18"/>
      <c r="P1597" s="18"/>
      <c r="R1597" s="18"/>
      <c r="S1597" s="18"/>
      <c r="T1597" s="18"/>
      <c r="U1597" s="18"/>
      <c r="V1597"/>
    </row>
    <row r="1598" spans="1:22" x14ac:dyDescent="0.2">
      <c r="A1598" s="16"/>
      <c r="B1598" s="16"/>
      <c r="E1598" s="17"/>
      <c r="F1598" s="17"/>
      <c r="G1598" s="17"/>
      <c r="I1598" s="17"/>
      <c r="J1598" s="17"/>
      <c r="K1598" s="17"/>
      <c r="M1598" s="18"/>
      <c r="N1598" s="18"/>
      <c r="O1598" s="18"/>
      <c r="P1598" s="18"/>
      <c r="R1598" s="18"/>
      <c r="S1598" s="18"/>
      <c r="T1598" s="18"/>
      <c r="U1598" s="18"/>
      <c r="V1598"/>
    </row>
    <row r="1599" spans="1:22" x14ac:dyDescent="0.2">
      <c r="A1599" s="16"/>
      <c r="B1599" s="16"/>
      <c r="E1599" s="17"/>
      <c r="F1599" s="17"/>
      <c r="G1599" s="17"/>
      <c r="I1599" s="17"/>
      <c r="J1599" s="17"/>
      <c r="K1599" s="17"/>
      <c r="M1599" s="18"/>
      <c r="N1599" s="18"/>
      <c r="O1599" s="18"/>
      <c r="P1599" s="18"/>
      <c r="R1599" s="18"/>
      <c r="S1599" s="18"/>
      <c r="T1599" s="18"/>
      <c r="U1599" s="18"/>
      <c r="V1599"/>
    </row>
    <row r="1600" spans="1:22" x14ac:dyDescent="0.2">
      <c r="A1600" s="16"/>
      <c r="B1600" s="16"/>
      <c r="E1600" s="17"/>
      <c r="F1600" s="17"/>
      <c r="G1600" s="17"/>
      <c r="I1600" s="17"/>
      <c r="J1600" s="17"/>
      <c r="K1600" s="17"/>
      <c r="M1600" s="18"/>
      <c r="N1600" s="18"/>
      <c r="O1600" s="18"/>
      <c r="P1600" s="18"/>
      <c r="R1600" s="18"/>
      <c r="S1600" s="18"/>
      <c r="T1600" s="18"/>
      <c r="U1600" s="18"/>
      <c r="V1600"/>
    </row>
    <row r="1601" spans="1:22" x14ac:dyDescent="0.2">
      <c r="A1601" s="16"/>
      <c r="B1601" s="16"/>
      <c r="E1601" s="17"/>
      <c r="F1601" s="17"/>
      <c r="G1601" s="17"/>
      <c r="I1601" s="17"/>
      <c r="J1601" s="17"/>
      <c r="K1601" s="17"/>
      <c r="M1601" s="18"/>
      <c r="N1601" s="18"/>
      <c r="O1601" s="18"/>
      <c r="P1601" s="18"/>
      <c r="R1601" s="18"/>
      <c r="S1601" s="18"/>
      <c r="T1601" s="18"/>
      <c r="U1601" s="18"/>
      <c r="V1601"/>
    </row>
    <row r="1602" spans="1:22" x14ac:dyDescent="0.2">
      <c r="A1602" s="16"/>
      <c r="B1602" s="16"/>
      <c r="E1602" s="17"/>
      <c r="F1602" s="17"/>
      <c r="G1602" s="17"/>
      <c r="I1602" s="17"/>
      <c r="J1602" s="17"/>
      <c r="K1602" s="17"/>
      <c r="M1602" s="18"/>
      <c r="N1602" s="18"/>
      <c r="O1602" s="18"/>
      <c r="P1602" s="18"/>
      <c r="R1602" s="18"/>
      <c r="S1602" s="18"/>
      <c r="T1602" s="18"/>
      <c r="U1602" s="18"/>
      <c r="V1602"/>
    </row>
    <row r="1603" spans="1:22" x14ac:dyDescent="0.2">
      <c r="A1603" s="16"/>
      <c r="B1603" s="16"/>
      <c r="E1603" s="17"/>
      <c r="F1603" s="17"/>
      <c r="G1603" s="17"/>
      <c r="I1603" s="17"/>
      <c r="J1603" s="17"/>
      <c r="K1603" s="17"/>
      <c r="M1603" s="18"/>
      <c r="N1603" s="18"/>
      <c r="O1603" s="18"/>
      <c r="P1603" s="18"/>
      <c r="R1603" s="18"/>
      <c r="S1603" s="18"/>
      <c r="T1603" s="18"/>
      <c r="U1603" s="18"/>
      <c r="V1603"/>
    </row>
    <row r="1604" spans="1:22" x14ac:dyDescent="0.2">
      <c r="A1604" s="16"/>
      <c r="B1604" s="16"/>
      <c r="E1604" s="17"/>
      <c r="F1604" s="17"/>
      <c r="G1604" s="17"/>
      <c r="I1604" s="17"/>
      <c r="J1604" s="17"/>
      <c r="K1604" s="17"/>
      <c r="M1604" s="18"/>
      <c r="N1604" s="18"/>
      <c r="O1604" s="18"/>
      <c r="P1604" s="18"/>
      <c r="R1604" s="18"/>
      <c r="S1604" s="18"/>
      <c r="T1604" s="18"/>
      <c r="U1604" s="18"/>
      <c r="V1604"/>
    </row>
    <row r="1605" spans="1:22" x14ac:dyDescent="0.2">
      <c r="A1605" s="16"/>
      <c r="B1605" s="16"/>
      <c r="E1605" s="17"/>
      <c r="F1605" s="17"/>
      <c r="G1605" s="17"/>
      <c r="I1605" s="17"/>
      <c r="J1605" s="17"/>
      <c r="K1605" s="17"/>
      <c r="M1605" s="18"/>
      <c r="N1605" s="18"/>
      <c r="O1605" s="18"/>
      <c r="P1605" s="18"/>
      <c r="R1605" s="18"/>
      <c r="S1605" s="18"/>
      <c r="T1605" s="18"/>
      <c r="U1605" s="18"/>
      <c r="V1605"/>
    </row>
    <row r="1606" spans="1:22" x14ac:dyDescent="0.2">
      <c r="A1606" s="16"/>
      <c r="B1606" s="16"/>
      <c r="E1606" s="17"/>
      <c r="F1606" s="17"/>
      <c r="G1606" s="17"/>
      <c r="I1606" s="17"/>
      <c r="J1606" s="17"/>
      <c r="K1606" s="17"/>
      <c r="M1606" s="18"/>
      <c r="N1606" s="18"/>
      <c r="O1606" s="18"/>
      <c r="P1606" s="18"/>
      <c r="R1606" s="18"/>
      <c r="S1606" s="18"/>
      <c r="T1606" s="18"/>
      <c r="U1606" s="18"/>
      <c r="V1606"/>
    </row>
    <row r="1607" spans="1:22" x14ac:dyDescent="0.2">
      <c r="A1607" s="16"/>
      <c r="B1607" s="16"/>
      <c r="E1607" s="17"/>
      <c r="F1607" s="17"/>
      <c r="G1607" s="17"/>
      <c r="I1607" s="17"/>
      <c r="J1607" s="17"/>
      <c r="K1607" s="17"/>
      <c r="M1607" s="18"/>
      <c r="N1607" s="18"/>
      <c r="O1607" s="18"/>
      <c r="P1607" s="18"/>
      <c r="R1607" s="18"/>
      <c r="S1607" s="18"/>
      <c r="T1607" s="18"/>
      <c r="U1607" s="18"/>
      <c r="V1607"/>
    </row>
    <row r="1608" spans="1:22" x14ac:dyDescent="0.2">
      <c r="A1608" s="16"/>
      <c r="B1608" s="16"/>
      <c r="E1608" s="17"/>
      <c r="F1608" s="17"/>
      <c r="G1608" s="17"/>
      <c r="I1608" s="17"/>
      <c r="J1608" s="17"/>
      <c r="K1608" s="17"/>
      <c r="M1608" s="18"/>
      <c r="N1608" s="18"/>
      <c r="O1608" s="18"/>
      <c r="P1608" s="18"/>
      <c r="R1608" s="18"/>
      <c r="S1608" s="18"/>
      <c r="T1608" s="18"/>
      <c r="U1608" s="18"/>
      <c r="V1608"/>
    </row>
    <row r="1609" spans="1:22" x14ac:dyDescent="0.2">
      <c r="A1609" s="16"/>
      <c r="B1609" s="16"/>
      <c r="E1609" s="17"/>
      <c r="F1609" s="17"/>
      <c r="G1609" s="17"/>
      <c r="I1609" s="17"/>
      <c r="J1609" s="17"/>
      <c r="K1609" s="17"/>
      <c r="M1609" s="18"/>
      <c r="N1609" s="18"/>
      <c r="O1609" s="18"/>
      <c r="P1609" s="18"/>
      <c r="R1609" s="18"/>
      <c r="S1609" s="18"/>
      <c r="T1609" s="18"/>
      <c r="U1609" s="18"/>
      <c r="V1609"/>
    </row>
    <row r="1610" spans="1:22" x14ac:dyDescent="0.2">
      <c r="A1610" s="16"/>
      <c r="B1610" s="16"/>
      <c r="E1610" s="17"/>
      <c r="F1610" s="17"/>
      <c r="G1610" s="17"/>
      <c r="I1610" s="17"/>
      <c r="J1610" s="17"/>
      <c r="K1610" s="17"/>
      <c r="M1610" s="18"/>
      <c r="N1610" s="18"/>
      <c r="O1610" s="18"/>
      <c r="P1610" s="18"/>
      <c r="R1610" s="18"/>
      <c r="S1610" s="18"/>
      <c r="T1610" s="18"/>
      <c r="U1610" s="18"/>
      <c r="V1610"/>
    </row>
    <row r="1611" spans="1:22" x14ac:dyDescent="0.2">
      <c r="A1611" s="16"/>
      <c r="B1611" s="16"/>
      <c r="E1611" s="17"/>
      <c r="F1611" s="17"/>
      <c r="G1611" s="17"/>
      <c r="I1611" s="17"/>
      <c r="J1611" s="17"/>
      <c r="K1611" s="17"/>
      <c r="M1611" s="18"/>
      <c r="N1611" s="18"/>
      <c r="O1611" s="18"/>
      <c r="P1611" s="18"/>
      <c r="R1611" s="18"/>
      <c r="S1611" s="18"/>
      <c r="T1611" s="18"/>
      <c r="U1611" s="18"/>
      <c r="V1611"/>
    </row>
    <row r="1612" spans="1:22" x14ac:dyDescent="0.2">
      <c r="A1612" s="16"/>
      <c r="B1612" s="16"/>
      <c r="E1612" s="17"/>
      <c r="F1612" s="17"/>
      <c r="G1612" s="17"/>
      <c r="I1612" s="17"/>
      <c r="J1612" s="17"/>
      <c r="K1612" s="17"/>
      <c r="M1612" s="18"/>
      <c r="N1612" s="18"/>
      <c r="O1612" s="18"/>
      <c r="P1612" s="18"/>
      <c r="R1612" s="18"/>
      <c r="S1612" s="18"/>
      <c r="T1612" s="18"/>
      <c r="U1612" s="18"/>
      <c r="V1612"/>
    </row>
    <row r="1613" spans="1:22" x14ac:dyDescent="0.2">
      <c r="A1613" s="16"/>
      <c r="B1613" s="16"/>
      <c r="E1613" s="17"/>
      <c r="F1613" s="17"/>
      <c r="G1613" s="17"/>
      <c r="I1613" s="17"/>
      <c r="J1613" s="17"/>
      <c r="K1613" s="17"/>
      <c r="M1613" s="18"/>
      <c r="N1613" s="18"/>
      <c r="O1613" s="18"/>
      <c r="P1613" s="18"/>
      <c r="R1613" s="18"/>
      <c r="S1613" s="18"/>
      <c r="T1613" s="18"/>
      <c r="U1613" s="18"/>
      <c r="V1613"/>
    </row>
    <row r="1614" spans="1:22" x14ac:dyDescent="0.2">
      <c r="A1614" s="16"/>
      <c r="B1614" s="16"/>
      <c r="E1614" s="17"/>
      <c r="F1614" s="17"/>
      <c r="G1614" s="17"/>
      <c r="I1614" s="17"/>
      <c r="J1614" s="17"/>
      <c r="K1614" s="17"/>
      <c r="M1614" s="18"/>
      <c r="N1614" s="18"/>
      <c r="O1614" s="18"/>
      <c r="P1614" s="18"/>
      <c r="R1614" s="18"/>
      <c r="S1614" s="18"/>
      <c r="T1614" s="18"/>
      <c r="U1614" s="18"/>
      <c r="V1614"/>
    </row>
    <row r="1615" spans="1:22" x14ac:dyDescent="0.2">
      <c r="A1615" s="16"/>
      <c r="B1615" s="16"/>
      <c r="E1615" s="17"/>
      <c r="F1615" s="17"/>
      <c r="G1615" s="17"/>
      <c r="I1615" s="17"/>
      <c r="J1615" s="17"/>
      <c r="K1615" s="17"/>
      <c r="M1615" s="18"/>
      <c r="N1615" s="18"/>
      <c r="O1615" s="18"/>
      <c r="P1615" s="18"/>
      <c r="R1615" s="18"/>
      <c r="S1615" s="18"/>
      <c r="T1615" s="18"/>
      <c r="U1615" s="18"/>
      <c r="V1615"/>
    </row>
    <row r="1616" spans="1:22" x14ac:dyDescent="0.2">
      <c r="A1616" s="16"/>
      <c r="B1616" s="16"/>
      <c r="E1616" s="17"/>
      <c r="F1616" s="17"/>
      <c r="G1616" s="17"/>
      <c r="I1616" s="17"/>
      <c r="J1616" s="17"/>
      <c r="K1616" s="17"/>
      <c r="M1616" s="18"/>
      <c r="N1616" s="18"/>
      <c r="O1616" s="18"/>
      <c r="P1616" s="18"/>
      <c r="R1616" s="18"/>
      <c r="S1616" s="18"/>
      <c r="T1616" s="18"/>
      <c r="U1616" s="18"/>
      <c r="V1616"/>
    </row>
    <row r="1617" spans="1:22" x14ac:dyDescent="0.2">
      <c r="A1617" s="16"/>
      <c r="B1617" s="16"/>
      <c r="E1617" s="17"/>
      <c r="F1617" s="17"/>
      <c r="G1617" s="17"/>
      <c r="I1617" s="17"/>
      <c r="J1617" s="17"/>
      <c r="K1617" s="17"/>
      <c r="M1617" s="18"/>
      <c r="N1617" s="18"/>
      <c r="O1617" s="18"/>
      <c r="P1617" s="18"/>
      <c r="R1617" s="18"/>
      <c r="S1617" s="18"/>
      <c r="T1617" s="18"/>
      <c r="U1617" s="18"/>
      <c r="V1617"/>
    </row>
    <row r="1618" spans="1:22" x14ac:dyDescent="0.2">
      <c r="A1618" s="16"/>
      <c r="B1618" s="16"/>
      <c r="E1618" s="17"/>
      <c r="F1618" s="17"/>
      <c r="G1618" s="17"/>
      <c r="I1618" s="17"/>
      <c r="J1618" s="17"/>
      <c r="K1618" s="17"/>
      <c r="M1618" s="18"/>
      <c r="N1618" s="18"/>
      <c r="O1618" s="18"/>
      <c r="P1618" s="18"/>
      <c r="R1618" s="18"/>
      <c r="S1618" s="18"/>
      <c r="T1618" s="18"/>
      <c r="U1618" s="18"/>
      <c r="V1618"/>
    </row>
    <row r="1619" spans="1:22" x14ac:dyDescent="0.2">
      <c r="A1619" s="16"/>
      <c r="B1619" s="16"/>
      <c r="E1619" s="17"/>
      <c r="F1619" s="17"/>
      <c r="G1619" s="17"/>
      <c r="I1619" s="17"/>
      <c r="J1619" s="17"/>
      <c r="K1619" s="17"/>
      <c r="M1619" s="18"/>
      <c r="N1619" s="18"/>
      <c r="O1619" s="18"/>
      <c r="P1619" s="18"/>
      <c r="R1619" s="18"/>
      <c r="S1619" s="18"/>
      <c r="T1619" s="18"/>
      <c r="U1619" s="18"/>
      <c r="V1619"/>
    </row>
    <row r="1620" spans="1:22" x14ac:dyDescent="0.2">
      <c r="A1620" s="16"/>
      <c r="B1620" s="16"/>
      <c r="E1620" s="17"/>
      <c r="F1620" s="17"/>
      <c r="G1620" s="17"/>
      <c r="I1620" s="17"/>
      <c r="J1620" s="17"/>
      <c r="K1620" s="17"/>
      <c r="M1620" s="18"/>
      <c r="N1620" s="18"/>
      <c r="O1620" s="18"/>
      <c r="P1620" s="18"/>
      <c r="R1620" s="18"/>
      <c r="S1620" s="18"/>
      <c r="T1620" s="18"/>
      <c r="U1620" s="18"/>
      <c r="V1620"/>
    </row>
  </sheetData>
  <sortState ref="A4:V100">
    <sortCondition descending="1" ref="C4:C100"/>
  </sortState>
  <mergeCells count="6">
    <mergeCell ref="E1:L1"/>
    <mergeCell ref="M1:V1"/>
    <mergeCell ref="E2:H2"/>
    <mergeCell ref="I2:L2"/>
    <mergeCell ref="M2:Q2"/>
    <mergeCell ref="R2:V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V1114"/>
  <sheetViews>
    <sheetView workbookViewId="0">
      <selection activeCell="R80" sqref="R80"/>
    </sheetView>
  </sheetViews>
  <sheetFormatPr baseColWidth="10" defaultRowHeight="16" x14ac:dyDescent="0.2"/>
  <cols>
    <col min="1" max="4" width="12" style="9" customWidth="1"/>
    <col min="5" max="12" width="12" style="10" customWidth="1"/>
    <col min="13" max="22" width="12" style="11" customWidth="1"/>
  </cols>
  <sheetData>
    <row r="1" spans="1:22" s="13" customFormat="1" x14ac:dyDescent="0.2">
      <c r="A1" s="1"/>
      <c r="B1" s="1"/>
      <c r="C1" s="1"/>
      <c r="D1" s="2"/>
      <c r="E1" s="84" t="s">
        <v>1411</v>
      </c>
      <c r="F1" s="84"/>
      <c r="G1" s="84"/>
      <c r="H1" s="84"/>
      <c r="I1" s="84"/>
      <c r="J1" s="84"/>
      <c r="K1" s="84"/>
      <c r="L1" s="84"/>
      <c r="M1" s="85" t="s">
        <v>1</v>
      </c>
      <c r="N1" s="85"/>
      <c r="O1" s="85"/>
      <c r="P1" s="85"/>
      <c r="Q1" s="85"/>
      <c r="R1" s="85"/>
      <c r="S1" s="85"/>
      <c r="T1" s="85"/>
      <c r="U1" s="85"/>
      <c r="V1" s="85"/>
    </row>
    <row r="2" spans="1:22" s="13" customFormat="1" x14ac:dyDescent="0.2">
      <c r="A2" s="3"/>
      <c r="B2" s="3"/>
      <c r="C2" s="3"/>
      <c r="D2" s="4"/>
      <c r="E2" s="84" t="s">
        <v>2</v>
      </c>
      <c r="F2" s="84"/>
      <c r="G2" s="84"/>
      <c r="H2" s="84"/>
      <c r="I2" s="84" t="s">
        <v>3</v>
      </c>
      <c r="J2" s="84"/>
      <c r="K2" s="84"/>
      <c r="L2" s="84"/>
      <c r="M2" s="85" t="s">
        <v>2</v>
      </c>
      <c r="N2" s="85"/>
      <c r="O2" s="85"/>
      <c r="P2" s="85"/>
      <c r="Q2" s="85"/>
      <c r="R2" s="85" t="s">
        <v>3</v>
      </c>
      <c r="S2" s="85"/>
      <c r="T2" s="85"/>
      <c r="U2" s="85"/>
      <c r="V2" s="85"/>
    </row>
    <row r="3" spans="1:22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11</v>
      </c>
      <c r="I3" s="7" t="s">
        <v>12</v>
      </c>
      <c r="J3" s="7" t="s">
        <v>13</v>
      </c>
      <c r="K3" s="7" t="s">
        <v>14</v>
      </c>
      <c r="L3" s="7" t="s">
        <v>15</v>
      </c>
      <c r="M3" s="8" t="s">
        <v>8</v>
      </c>
      <c r="N3" s="8" t="s">
        <v>9</v>
      </c>
      <c r="O3" s="8" t="s">
        <v>10</v>
      </c>
      <c r="P3" s="8" t="s">
        <v>16</v>
      </c>
      <c r="Q3" s="8" t="s">
        <v>11</v>
      </c>
      <c r="R3" s="8" t="s">
        <v>12</v>
      </c>
      <c r="S3" s="8" t="s">
        <v>13</v>
      </c>
      <c r="T3" s="8" t="s">
        <v>14</v>
      </c>
      <c r="U3" s="8" t="s">
        <v>17</v>
      </c>
      <c r="V3" s="8" t="s">
        <v>15</v>
      </c>
    </row>
    <row r="4" spans="1:22" ht="17" thickTop="1" x14ac:dyDescent="0.2">
      <c r="A4" s="9" t="s">
        <v>1352</v>
      </c>
      <c r="B4" s="9" t="s">
        <v>1353</v>
      </c>
      <c r="C4" s="15" t="s">
        <v>1605</v>
      </c>
      <c r="D4" s="9">
        <f t="shared" ref="D4:D35" si="0">TTEST(E4:G4,M4:P4,2,2)</f>
        <v>6.4717802409671398E-4</v>
      </c>
      <c r="E4" s="10">
        <v>4.5412000000000002E-4</v>
      </c>
      <c r="F4" s="10">
        <v>3.7624000000000002E-4</v>
      </c>
      <c r="G4" s="10">
        <v>2.5677000000000002E-4</v>
      </c>
      <c r="H4" s="10">
        <f t="shared" ref="H4:H35" si="1">AVERAGEIF(E4:G4,"&lt;&gt;0")</f>
        <v>3.6237666666666667E-4</v>
      </c>
      <c r="I4" s="10">
        <v>5</v>
      </c>
      <c r="J4" s="10">
        <v>5</v>
      </c>
      <c r="K4" s="10">
        <v>3</v>
      </c>
      <c r="L4" s="10">
        <f t="shared" ref="L4:L35" si="2">AVERAGE(I4:K4)</f>
        <v>4.333333333333333</v>
      </c>
      <c r="M4" s="11">
        <v>0</v>
      </c>
      <c r="N4" s="11">
        <v>0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f t="shared" ref="V4:V35" si="3">AVERAGE(R4:U4)</f>
        <v>0</v>
      </c>
    </row>
    <row r="5" spans="1:22" x14ac:dyDescent="0.2">
      <c r="A5" s="9" t="s">
        <v>18</v>
      </c>
      <c r="B5" s="9" t="s">
        <v>1106</v>
      </c>
      <c r="C5" s="45" t="s">
        <v>1605</v>
      </c>
      <c r="D5" s="9">
        <f t="shared" si="0"/>
        <v>1.1461663161860623E-2</v>
      </c>
      <c r="E5" s="10">
        <v>1.5875000000000001E-4</v>
      </c>
      <c r="F5" s="10">
        <v>3.0063000000000003E-4</v>
      </c>
      <c r="G5" s="10">
        <v>1.0686E-4</v>
      </c>
      <c r="H5" s="10">
        <f t="shared" si="1"/>
        <v>1.8874666666666667E-4</v>
      </c>
      <c r="I5" s="10">
        <v>3.5</v>
      </c>
      <c r="J5" s="10">
        <v>8</v>
      </c>
      <c r="K5" s="10">
        <v>2.5</v>
      </c>
      <c r="L5" s="10">
        <f t="shared" si="2"/>
        <v>4.666666666666667</v>
      </c>
      <c r="M5" s="11">
        <v>0</v>
      </c>
      <c r="N5" s="11">
        <v>0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f t="shared" si="3"/>
        <v>0</v>
      </c>
    </row>
    <row r="6" spans="1:22" x14ac:dyDescent="0.2">
      <c r="A6" s="9" t="s">
        <v>18</v>
      </c>
      <c r="B6" s="9" t="s">
        <v>19</v>
      </c>
      <c r="C6" s="45" t="s">
        <v>1605</v>
      </c>
      <c r="D6" s="9">
        <f t="shared" si="0"/>
        <v>1.1461074899091433E-2</v>
      </c>
      <c r="E6" s="10">
        <v>1.3595999999999999E-4</v>
      </c>
      <c r="F6" s="10">
        <v>2.5746999999999999E-4</v>
      </c>
      <c r="G6" s="10">
        <v>9.1520000000000005E-5</v>
      </c>
      <c r="H6" s="10">
        <f t="shared" si="1"/>
        <v>1.6164999999999997E-4</v>
      </c>
      <c r="I6" s="10">
        <v>3.5</v>
      </c>
      <c r="J6" s="10">
        <v>8</v>
      </c>
      <c r="K6" s="10">
        <v>2.5</v>
      </c>
      <c r="L6" s="10">
        <f t="shared" si="2"/>
        <v>4.666666666666667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f t="shared" si="3"/>
        <v>0</v>
      </c>
    </row>
    <row r="7" spans="1:22" x14ac:dyDescent="0.2">
      <c r="A7" s="9" t="s">
        <v>651</v>
      </c>
      <c r="B7" s="9" t="s">
        <v>652</v>
      </c>
      <c r="C7" s="45" t="s">
        <v>1605</v>
      </c>
      <c r="D7" s="9">
        <f t="shared" si="0"/>
        <v>4.2517244748949507E-3</v>
      </c>
      <c r="E7" s="10">
        <v>1.1582E-4</v>
      </c>
      <c r="F7" s="10">
        <v>2.8788000000000002E-4</v>
      </c>
      <c r="G7" s="10">
        <v>2.1829E-4</v>
      </c>
      <c r="H7" s="10">
        <f t="shared" si="1"/>
        <v>2.0733000000000001E-4</v>
      </c>
      <c r="I7" s="10">
        <v>1</v>
      </c>
      <c r="J7" s="10">
        <v>3</v>
      </c>
      <c r="K7" s="10">
        <v>2</v>
      </c>
      <c r="L7" s="10">
        <f t="shared" si="2"/>
        <v>2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f t="shared" si="3"/>
        <v>0</v>
      </c>
    </row>
    <row r="8" spans="1:22" x14ac:dyDescent="0.2">
      <c r="A8" s="9" t="s">
        <v>1153</v>
      </c>
      <c r="B8" s="9" t="s">
        <v>1154</v>
      </c>
      <c r="C8" s="45" t="s">
        <v>1605</v>
      </c>
      <c r="D8" s="9">
        <f t="shared" si="0"/>
        <v>1.7187815588896066E-4</v>
      </c>
      <c r="E8" s="10">
        <v>2.2525E-4</v>
      </c>
      <c r="F8" s="10">
        <v>2.9325999999999999E-4</v>
      </c>
      <c r="G8" s="10">
        <v>1.9709999999999999E-4</v>
      </c>
      <c r="H8" s="10">
        <f t="shared" si="1"/>
        <v>2.3853666666666666E-4</v>
      </c>
      <c r="I8" s="10">
        <v>14</v>
      </c>
      <c r="J8" s="10">
        <v>22</v>
      </c>
      <c r="K8" s="10">
        <v>13</v>
      </c>
      <c r="L8" s="10">
        <f t="shared" si="2"/>
        <v>16.333333333333332</v>
      </c>
      <c r="M8" s="11">
        <v>0</v>
      </c>
      <c r="N8" s="11">
        <v>0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f t="shared" si="3"/>
        <v>0</v>
      </c>
    </row>
    <row r="9" spans="1:22" x14ac:dyDescent="0.2">
      <c r="A9" s="9" t="s">
        <v>1408</v>
      </c>
      <c r="B9" s="9" t="s">
        <v>1409</v>
      </c>
      <c r="C9" s="45" t="s">
        <v>1605</v>
      </c>
      <c r="D9" s="9">
        <f t="shared" si="0"/>
        <v>3.5594841995647553E-2</v>
      </c>
      <c r="E9" s="10">
        <v>8.2929999999999994E-5</v>
      </c>
      <c r="F9" s="10">
        <v>9.815E-5</v>
      </c>
      <c r="G9" s="10">
        <v>1.116E-5</v>
      </c>
      <c r="H9" s="10">
        <f t="shared" si="1"/>
        <v>6.4079999999999996E-5</v>
      </c>
      <c r="I9" s="10">
        <v>7</v>
      </c>
      <c r="J9" s="10">
        <v>10</v>
      </c>
      <c r="K9" s="10">
        <v>1</v>
      </c>
      <c r="L9" s="10">
        <f t="shared" si="2"/>
        <v>6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f t="shared" si="3"/>
        <v>0</v>
      </c>
    </row>
    <row r="10" spans="1:22" x14ac:dyDescent="0.2">
      <c r="A10" s="9" t="s">
        <v>1255</v>
      </c>
      <c r="B10" s="9" t="s">
        <v>1256</v>
      </c>
      <c r="C10" s="45" t="s">
        <v>1605</v>
      </c>
      <c r="D10" s="9">
        <f t="shared" si="0"/>
        <v>6.9437712713034663E-7</v>
      </c>
      <c r="E10" s="10">
        <v>1.15251E-3</v>
      </c>
      <c r="F10" s="10">
        <v>1.1194899999999999E-3</v>
      </c>
      <c r="G10" s="10">
        <v>1.01118E-3</v>
      </c>
      <c r="H10" s="10">
        <f t="shared" si="1"/>
        <v>1.0943933333333333E-3</v>
      </c>
      <c r="I10" s="10">
        <v>29</v>
      </c>
      <c r="J10" s="10">
        <v>34</v>
      </c>
      <c r="K10" s="10">
        <v>27</v>
      </c>
      <c r="L10" s="10">
        <f t="shared" si="2"/>
        <v>30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f t="shared" si="3"/>
        <v>0</v>
      </c>
    </row>
    <row r="11" spans="1:22" x14ac:dyDescent="0.2">
      <c r="A11" s="9" t="s">
        <v>1193</v>
      </c>
      <c r="B11" s="9" t="s">
        <v>1194</v>
      </c>
      <c r="C11" s="45" t="s">
        <v>1605</v>
      </c>
      <c r="D11" s="9">
        <f t="shared" si="0"/>
        <v>6.5431463842943413E-4</v>
      </c>
      <c r="E11" s="10">
        <v>6.6551000000000002E-4</v>
      </c>
      <c r="F11" s="10">
        <v>4.0099999999999999E-4</v>
      </c>
      <c r="G11" s="10">
        <v>4.5612000000000002E-4</v>
      </c>
      <c r="H11" s="10">
        <f t="shared" si="1"/>
        <v>5.0754333333333332E-4</v>
      </c>
      <c r="I11" s="10">
        <v>11</v>
      </c>
      <c r="J11" s="10">
        <v>8</v>
      </c>
      <c r="K11" s="10">
        <v>8</v>
      </c>
      <c r="L11" s="10">
        <f t="shared" si="2"/>
        <v>9</v>
      </c>
      <c r="M11" s="11">
        <v>0</v>
      </c>
      <c r="N11" s="11">
        <v>0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f t="shared" si="3"/>
        <v>0</v>
      </c>
    </row>
    <row r="12" spans="1:22" x14ac:dyDescent="0.2">
      <c r="A12" s="9" t="s">
        <v>1388</v>
      </c>
      <c r="B12" s="9" t="s">
        <v>1389</v>
      </c>
      <c r="C12" s="45" t="s">
        <v>1605</v>
      </c>
      <c r="D12" s="9">
        <f t="shared" si="0"/>
        <v>1.1955133582660393E-4</v>
      </c>
      <c r="E12" s="10">
        <v>2.4834999999999999E-4</v>
      </c>
      <c r="F12" s="10">
        <v>1.7147000000000001E-4</v>
      </c>
      <c r="G12" s="10">
        <v>1.9503000000000001E-4</v>
      </c>
      <c r="H12" s="10">
        <f t="shared" si="1"/>
        <v>2.0494999999999999E-4</v>
      </c>
      <c r="I12" s="10">
        <v>6</v>
      </c>
      <c r="J12" s="10">
        <v>5</v>
      </c>
      <c r="K12" s="10">
        <v>5</v>
      </c>
      <c r="L12" s="10">
        <f t="shared" si="2"/>
        <v>5.333333333333333</v>
      </c>
      <c r="M12" s="11">
        <v>0</v>
      </c>
      <c r="N12" s="11">
        <v>0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f t="shared" si="3"/>
        <v>0</v>
      </c>
    </row>
    <row r="13" spans="1:22" x14ac:dyDescent="0.2">
      <c r="A13" s="9" t="s">
        <v>1261</v>
      </c>
      <c r="B13" s="9" t="s">
        <v>1262</v>
      </c>
      <c r="C13" s="45" t="s">
        <v>1605</v>
      </c>
      <c r="D13" s="9">
        <f t="shared" si="0"/>
        <v>3.8714661263006631E-3</v>
      </c>
      <c r="E13" s="10">
        <v>4.1437000000000001E-4</v>
      </c>
      <c r="F13" s="10">
        <v>2.4032E-4</v>
      </c>
      <c r="G13" s="10">
        <v>1.9525E-4</v>
      </c>
      <c r="H13" s="10">
        <f t="shared" si="1"/>
        <v>2.8331333333333331E-4</v>
      </c>
      <c r="I13" s="10">
        <v>10</v>
      </c>
      <c r="J13" s="10">
        <v>7</v>
      </c>
      <c r="K13" s="10">
        <v>5</v>
      </c>
      <c r="L13" s="10">
        <f t="shared" si="2"/>
        <v>7.333333333333333</v>
      </c>
      <c r="M13" s="11">
        <v>0</v>
      </c>
      <c r="N13" s="11">
        <v>0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f t="shared" si="3"/>
        <v>0</v>
      </c>
    </row>
    <row r="14" spans="1:22" x14ac:dyDescent="0.2">
      <c r="A14" s="9" t="s">
        <v>1177</v>
      </c>
      <c r="B14" s="9" t="s">
        <v>1178</v>
      </c>
      <c r="C14" s="45" t="s">
        <v>1605</v>
      </c>
      <c r="D14" s="9">
        <f t="shared" si="0"/>
        <v>5.4676105034625277E-4</v>
      </c>
      <c r="E14" s="10">
        <v>2.1730899999999999E-3</v>
      </c>
      <c r="F14" s="10">
        <v>1.5432099999999999E-3</v>
      </c>
      <c r="G14" s="10">
        <v>1.3164699999999999E-3</v>
      </c>
      <c r="H14" s="10">
        <f t="shared" si="1"/>
        <v>1.6775899999999999E-3</v>
      </c>
      <c r="I14" s="10">
        <v>28</v>
      </c>
      <c r="J14" s="10">
        <v>24</v>
      </c>
      <c r="K14" s="10">
        <v>18</v>
      </c>
      <c r="L14" s="10">
        <f t="shared" si="2"/>
        <v>23.333333333333332</v>
      </c>
      <c r="M14" s="11">
        <v>0</v>
      </c>
      <c r="N14" s="11">
        <v>0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f t="shared" si="3"/>
        <v>0</v>
      </c>
    </row>
    <row r="15" spans="1:22" x14ac:dyDescent="0.2">
      <c r="A15" s="9" t="s">
        <v>642</v>
      </c>
      <c r="B15" s="9" t="s">
        <v>643</v>
      </c>
      <c r="C15" s="45" t="s">
        <v>1605</v>
      </c>
      <c r="D15" s="9">
        <f t="shared" si="0"/>
        <v>1.2756594259988234E-3</v>
      </c>
      <c r="E15" s="10">
        <v>8.1351999999999998E-4</v>
      </c>
      <c r="F15" s="10">
        <v>5.2422000000000005E-4</v>
      </c>
      <c r="G15" s="10">
        <v>1.0221799999999999E-3</v>
      </c>
      <c r="H15" s="10">
        <f t="shared" si="1"/>
        <v>7.8663999999999991E-4</v>
      </c>
      <c r="I15" s="10">
        <v>9</v>
      </c>
      <c r="J15" s="10">
        <v>7</v>
      </c>
      <c r="K15" s="10">
        <v>12</v>
      </c>
      <c r="L15" s="10">
        <f t="shared" si="2"/>
        <v>9.3333333333333339</v>
      </c>
      <c r="M15" s="11">
        <v>0</v>
      </c>
      <c r="N15" s="11">
        <v>0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f t="shared" si="3"/>
        <v>0</v>
      </c>
    </row>
    <row r="16" spans="1:22" x14ac:dyDescent="0.2">
      <c r="A16" s="9" t="s">
        <v>1299</v>
      </c>
      <c r="B16" s="9" t="s">
        <v>1387</v>
      </c>
      <c r="C16" s="45" t="s">
        <v>1605</v>
      </c>
      <c r="D16" s="9">
        <f t="shared" si="0"/>
        <v>2.7895919159832001E-4</v>
      </c>
      <c r="E16" s="10">
        <v>2.609E-4</v>
      </c>
      <c r="F16" s="10">
        <v>1.8013E-4</v>
      </c>
      <c r="G16" s="10">
        <v>2.8684000000000001E-4</v>
      </c>
      <c r="H16" s="10">
        <f t="shared" si="1"/>
        <v>2.4262333333333335E-4</v>
      </c>
      <c r="I16" s="10">
        <v>6</v>
      </c>
      <c r="J16" s="10">
        <v>5</v>
      </c>
      <c r="K16" s="10">
        <v>7</v>
      </c>
      <c r="L16" s="10">
        <f t="shared" si="2"/>
        <v>6</v>
      </c>
      <c r="M16" s="11">
        <v>0</v>
      </c>
      <c r="N16" s="11">
        <v>0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f t="shared" si="3"/>
        <v>0</v>
      </c>
    </row>
    <row r="17" spans="1:22" x14ac:dyDescent="0.2">
      <c r="A17" s="9" t="s">
        <v>1252</v>
      </c>
      <c r="B17" s="9" t="s">
        <v>1253</v>
      </c>
      <c r="C17" s="45" t="s">
        <v>1605</v>
      </c>
      <c r="D17" s="9">
        <f t="shared" si="0"/>
        <v>8.4976078127114527E-3</v>
      </c>
      <c r="E17" s="10">
        <v>1.9032000000000001E-4</v>
      </c>
      <c r="F17" s="10">
        <v>5.5188000000000004E-4</v>
      </c>
      <c r="G17" s="10">
        <v>3.5869999999999999E-4</v>
      </c>
      <c r="H17" s="10">
        <f t="shared" si="1"/>
        <v>3.6696666666666673E-4</v>
      </c>
      <c r="I17" s="10">
        <v>2</v>
      </c>
      <c r="J17" s="10">
        <v>7</v>
      </c>
      <c r="K17" s="10">
        <v>4</v>
      </c>
      <c r="L17" s="10">
        <f t="shared" si="2"/>
        <v>4.333333333333333</v>
      </c>
      <c r="M17" s="11">
        <v>0</v>
      </c>
      <c r="N17" s="11">
        <v>0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f t="shared" si="3"/>
        <v>0</v>
      </c>
    </row>
    <row r="18" spans="1:22" x14ac:dyDescent="0.2">
      <c r="A18" s="9" t="s">
        <v>579</v>
      </c>
      <c r="B18" s="9" t="s">
        <v>580</v>
      </c>
      <c r="C18" s="45" t="s">
        <v>1605</v>
      </c>
      <c r="D18" s="9">
        <f t="shared" si="0"/>
        <v>6.8248922230291029E-3</v>
      </c>
      <c r="E18" s="10">
        <v>5.3782000000000005E-4</v>
      </c>
      <c r="F18" s="10">
        <v>1.8761E-4</v>
      </c>
      <c r="G18" s="10">
        <v>4.8014999999999999E-4</v>
      </c>
      <c r="H18" s="10">
        <f t="shared" si="1"/>
        <v>4.0185999999999998E-4</v>
      </c>
      <c r="I18" s="10">
        <v>19</v>
      </c>
      <c r="J18" s="10">
        <v>8</v>
      </c>
      <c r="K18" s="10">
        <v>18</v>
      </c>
      <c r="L18" s="10">
        <f t="shared" si="2"/>
        <v>15</v>
      </c>
      <c r="M18" s="11">
        <v>0</v>
      </c>
      <c r="N18" s="11">
        <v>0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f t="shared" si="3"/>
        <v>0</v>
      </c>
    </row>
    <row r="19" spans="1:22" x14ac:dyDescent="0.2">
      <c r="A19" s="9" t="s">
        <v>1416</v>
      </c>
      <c r="B19" s="9" t="s">
        <v>1417</v>
      </c>
      <c r="C19" s="45" t="s">
        <v>1605</v>
      </c>
      <c r="D19" s="9">
        <f t="shared" si="0"/>
        <v>1.9786016157130416E-2</v>
      </c>
      <c r="E19" s="10">
        <v>6.9239999999999994E-5</v>
      </c>
      <c r="F19" s="10">
        <v>3.1551000000000002E-4</v>
      </c>
      <c r="G19" s="10">
        <v>3.2623999999999999E-4</v>
      </c>
      <c r="H19" s="10">
        <f t="shared" si="1"/>
        <v>2.3699666666666667E-4</v>
      </c>
      <c r="I19" s="10">
        <v>2</v>
      </c>
      <c r="J19" s="10">
        <v>11</v>
      </c>
      <c r="K19" s="10">
        <v>10</v>
      </c>
      <c r="L19" s="10">
        <f t="shared" si="2"/>
        <v>7.666666666666667</v>
      </c>
      <c r="M19" s="11">
        <v>0</v>
      </c>
      <c r="N19" s="11">
        <v>0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f t="shared" si="3"/>
        <v>0</v>
      </c>
    </row>
    <row r="20" spans="1:22" x14ac:dyDescent="0.2">
      <c r="A20" s="9" t="s">
        <v>1197</v>
      </c>
      <c r="B20" s="9" t="s">
        <v>1198</v>
      </c>
      <c r="C20" s="45" t="s">
        <v>1605</v>
      </c>
      <c r="D20" s="9">
        <f t="shared" si="0"/>
        <v>2.3365437298592435E-6</v>
      </c>
      <c r="E20" s="10">
        <v>1.0299E-3</v>
      </c>
      <c r="F20" s="10">
        <v>9.0833000000000005E-4</v>
      </c>
      <c r="G20" s="10">
        <v>8.7662000000000005E-4</v>
      </c>
      <c r="H20" s="10">
        <f t="shared" si="1"/>
        <v>9.3828333333333331E-4</v>
      </c>
      <c r="I20" s="10">
        <v>31</v>
      </c>
      <c r="J20" s="10">
        <v>33</v>
      </c>
      <c r="K20" s="10">
        <v>28</v>
      </c>
      <c r="L20" s="10">
        <f t="shared" si="2"/>
        <v>30.666666666666668</v>
      </c>
      <c r="M20" s="11">
        <v>0</v>
      </c>
      <c r="N20" s="11">
        <v>0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f t="shared" si="3"/>
        <v>0</v>
      </c>
    </row>
    <row r="21" spans="1:22" x14ac:dyDescent="0.2">
      <c r="A21" s="9" t="s">
        <v>522</v>
      </c>
      <c r="B21" s="9" t="s">
        <v>523</v>
      </c>
      <c r="C21" s="45" t="s">
        <v>1605</v>
      </c>
      <c r="D21" s="9">
        <f t="shared" si="0"/>
        <v>7.7867343361123027E-4</v>
      </c>
      <c r="E21" s="10">
        <v>9.6173000000000005E-4</v>
      </c>
      <c r="F21" s="10">
        <v>5.3120000000000001E-4</v>
      </c>
      <c r="G21" s="10">
        <v>7.7682999999999995E-4</v>
      </c>
      <c r="H21" s="10">
        <f t="shared" si="1"/>
        <v>7.5658666666666671E-4</v>
      </c>
      <c r="I21" s="10">
        <v>42</v>
      </c>
      <c r="J21" s="10">
        <v>28</v>
      </c>
      <c r="K21" s="10">
        <v>36</v>
      </c>
      <c r="L21" s="10">
        <f t="shared" si="2"/>
        <v>35.333333333333336</v>
      </c>
      <c r="M21" s="11">
        <v>0</v>
      </c>
      <c r="N21" s="11">
        <v>0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f t="shared" si="3"/>
        <v>0</v>
      </c>
    </row>
    <row r="22" spans="1:22" x14ac:dyDescent="0.2">
      <c r="A22" s="9" t="s">
        <v>704</v>
      </c>
      <c r="B22" s="9" t="s">
        <v>705</v>
      </c>
      <c r="C22" s="45" t="s">
        <v>1605</v>
      </c>
      <c r="D22" s="9">
        <f t="shared" si="0"/>
        <v>6.2430071865983303E-6</v>
      </c>
      <c r="E22" s="10">
        <v>2.91544E-3</v>
      </c>
      <c r="F22" s="10">
        <v>2.3707300000000001E-3</v>
      </c>
      <c r="G22" s="10">
        <v>2.7728599999999998E-3</v>
      </c>
      <c r="H22" s="10">
        <f t="shared" si="1"/>
        <v>2.6863433333333335E-3</v>
      </c>
      <c r="I22" s="10">
        <v>108</v>
      </c>
      <c r="J22" s="10">
        <v>106</v>
      </c>
      <c r="K22" s="10">
        <v>109</v>
      </c>
      <c r="L22" s="10">
        <f t="shared" si="2"/>
        <v>107.66666666666667</v>
      </c>
      <c r="M22" s="11">
        <v>0</v>
      </c>
      <c r="N22" s="11">
        <v>0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f t="shared" si="3"/>
        <v>0</v>
      </c>
    </row>
    <row r="23" spans="1:22" x14ac:dyDescent="0.2">
      <c r="A23" s="9" t="s">
        <v>589</v>
      </c>
      <c r="B23" s="9" t="s">
        <v>590</v>
      </c>
      <c r="C23" s="45" t="s">
        <v>1605</v>
      </c>
      <c r="D23" s="9">
        <f t="shared" si="0"/>
        <v>2.471926053183862E-3</v>
      </c>
      <c r="E23" s="10">
        <v>3.2413E-4</v>
      </c>
      <c r="F23" s="10">
        <v>1.9754000000000001E-4</v>
      </c>
      <c r="G23" s="10">
        <v>1.6447E-4</v>
      </c>
      <c r="H23" s="10">
        <f t="shared" si="1"/>
        <v>2.2871333333333334E-4</v>
      </c>
      <c r="I23" s="10">
        <v>13</v>
      </c>
      <c r="J23" s="10">
        <v>9.5625</v>
      </c>
      <c r="K23" s="10">
        <v>7</v>
      </c>
      <c r="L23" s="10">
        <f t="shared" si="2"/>
        <v>9.8541666666666661</v>
      </c>
      <c r="M23" s="11">
        <v>0</v>
      </c>
      <c r="N23" s="11">
        <v>0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f t="shared" si="3"/>
        <v>0</v>
      </c>
    </row>
    <row r="24" spans="1:22" x14ac:dyDescent="0.2">
      <c r="A24" s="9" t="s">
        <v>1263</v>
      </c>
      <c r="B24" s="9" t="s">
        <v>1264</v>
      </c>
      <c r="C24" s="45" t="s">
        <v>1605</v>
      </c>
      <c r="D24" s="9">
        <f t="shared" si="0"/>
        <v>3.8519285914374263E-5</v>
      </c>
      <c r="E24" s="10">
        <v>2.1713E-4</v>
      </c>
      <c r="F24" s="10">
        <v>2.5699000000000002E-4</v>
      </c>
      <c r="G24" s="10">
        <v>1.9000000000000001E-4</v>
      </c>
      <c r="H24" s="10">
        <f t="shared" si="1"/>
        <v>2.2137333333333334E-4</v>
      </c>
      <c r="I24" s="10">
        <v>14</v>
      </c>
      <c r="J24" s="10">
        <v>20</v>
      </c>
      <c r="K24" s="10">
        <v>13</v>
      </c>
      <c r="L24" s="10">
        <f t="shared" si="2"/>
        <v>15.666666666666666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f t="shared" si="3"/>
        <v>0</v>
      </c>
    </row>
    <row r="25" spans="1:22" x14ac:dyDescent="0.2">
      <c r="A25" s="9" t="s">
        <v>1084</v>
      </c>
      <c r="B25" s="9" t="s">
        <v>1085</v>
      </c>
      <c r="C25" s="45" t="s">
        <v>1605</v>
      </c>
      <c r="D25" s="9">
        <f t="shared" si="0"/>
        <v>4.1400390725783854E-4</v>
      </c>
      <c r="E25" s="10">
        <v>9.3194999999999997E-4</v>
      </c>
      <c r="F25" s="10">
        <v>9.6199000000000002E-4</v>
      </c>
      <c r="G25" s="10">
        <v>5.9029000000000004E-4</v>
      </c>
      <c r="H25" s="10">
        <f t="shared" si="1"/>
        <v>8.2807666666666671E-4</v>
      </c>
      <c r="I25" s="10">
        <v>61</v>
      </c>
      <c r="J25" s="10">
        <v>76</v>
      </c>
      <c r="K25" s="10">
        <v>41</v>
      </c>
      <c r="L25" s="10">
        <f t="shared" si="2"/>
        <v>59.333333333333336</v>
      </c>
      <c r="M25" s="11">
        <v>0</v>
      </c>
      <c r="N25" s="11">
        <v>0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f t="shared" si="3"/>
        <v>0</v>
      </c>
    </row>
    <row r="26" spans="1:22" x14ac:dyDescent="0.2">
      <c r="A26" s="9" t="s">
        <v>119</v>
      </c>
      <c r="B26" s="9" t="s">
        <v>120</v>
      </c>
      <c r="C26" s="45" t="s">
        <v>1605</v>
      </c>
      <c r="D26" s="9">
        <f t="shared" si="0"/>
        <v>7.0842748524029833E-4</v>
      </c>
      <c r="E26" s="10">
        <v>1.0192999999999999E-4</v>
      </c>
      <c r="F26" s="10">
        <v>1.8096E-4</v>
      </c>
      <c r="G26" s="10">
        <v>1.6466000000000001E-4</v>
      </c>
      <c r="H26" s="10">
        <f t="shared" si="1"/>
        <v>1.4918333333333335E-4</v>
      </c>
      <c r="I26" s="10">
        <v>7</v>
      </c>
      <c r="J26" s="10">
        <v>15</v>
      </c>
      <c r="K26" s="10">
        <v>12</v>
      </c>
      <c r="L26" s="10">
        <f t="shared" si="2"/>
        <v>11.333333333333334</v>
      </c>
      <c r="M26" s="11">
        <v>0</v>
      </c>
      <c r="N26" s="11">
        <v>0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f t="shared" si="3"/>
        <v>0</v>
      </c>
    </row>
    <row r="27" spans="1:22" x14ac:dyDescent="0.2">
      <c r="A27" s="9" t="s">
        <v>1118</v>
      </c>
      <c r="B27" s="9" t="s">
        <v>1119</v>
      </c>
      <c r="C27" s="45" t="s">
        <v>1605</v>
      </c>
      <c r="D27" s="9">
        <f t="shared" si="0"/>
        <v>1.7417388798520218E-2</v>
      </c>
      <c r="E27" s="10">
        <v>1.4113999999999999E-4</v>
      </c>
      <c r="F27" s="10">
        <v>3.5082000000000001E-4</v>
      </c>
      <c r="G27" s="10">
        <v>1.3301E-4</v>
      </c>
      <c r="H27" s="10">
        <f t="shared" si="1"/>
        <v>2.0832333333333335E-4</v>
      </c>
      <c r="I27" s="10">
        <v>3</v>
      </c>
      <c r="J27" s="10">
        <v>9</v>
      </c>
      <c r="K27" s="10">
        <v>3</v>
      </c>
      <c r="L27" s="10">
        <f t="shared" si="2"/>
        <v>5</v>
      </c>
      <c r="M27" s="11">
        <v>0</v>
      </c>
      <c r="N27" s="11">
        <v>0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f t="shared" si="3"/>
        <v>0</v>
      </c>
    </row>
    <row r="28" spans="1:22" x14ac:dyDescent="0.2">
      <c r="A28" s="9" t="s">
        <v>1364</v>
      </c>
      <c r="B28" s="9" t="s">
        <v>1365</v>
      </c>
      <c r="C28" s="45" t="s">
        <v>1605</v>
      </c>
      <c r="D28" s="9">
        <f t="shared" si="0"/>
        <v>3.1670520346649543E-2</v>
      </c>
      <c r="E28" s="10">
        <v>4.613E-5</v>
      </c>
      <c r="F28" s="10">
        <v>1.5288000000000001E-4</v>
      </c>
      <c r="G28" s="10">
        <v>2.6083999999999998E-4</v>
      </c>
      <c r="H28" s="10">
        <f t="shared" si="1"/>
        <v>1.5328333333333334E-4</v>
      </c>
      <c r="I28" s="10">
        <v>1</v>
      </c>
      <c r="J28" s="10">
        <v>4</v>
      </c>
      <c r="K28" s="10">
        <v>6</v>
      </c>
      <c r="L28" s="10">
        <f t="shared" si="2"/>
        <v>3.6666666666666665</v>
      </c>
      <c r="M28" s="11">
        <v>0</v>
      </c>
      <c r="N28" s="11">
        <v>0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f t="shared" si="3"/>
        <v>0</v>
      </c>
    </row>
    <row r="29" spans="1:22" x14ac:dyDescent="0.2">
      <c r="A29" s="9" t="s">
        <v>456</v>
      </c>
      <c r="B29" s="9" t="s">
        <v>457</v>
      </c>
      <c r="C29" s="45" t="s">
        <v>1605</v>
      </c>
      <c r="D29" s="9">
        <f t="shared" si="0"/>
        <v>4.0325552998089363E-4</v>
      </c>
      <c r="E29" s="10">
        <v>1.7453E-4</v>
      </c>
      <c r="F29" s="10">
        <v>1.928E-4</v>
      </c>
      <c r="G29" s="10">
        <v>2.7411999999999998E-4</v>
      </c>
      <c r="H29" s="10">
        <f t="shared" si="1"/>
        <v>2.1381666666666667E-4</v>
      </c>
      <c r="I29" s="10">
        <v>6</v>
      </c>
      <c r="J29" s="10">
        <v>8</v>
      </c>
      <c r="K29" s="10">
        <v>10</v>
      </c>
      <c r="L29" s="10">
        <f t="shared" si="2"/>
        <v>8</v>
      </c>
      <c r="M29" s="11">
        <v>0</v>
      </c>
      <c r="N29" s="11">
        <v>0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f t="shared" si="3"/>
        <v>0</v>
      </c>
    </row>
    <row r="30" spans="1:22" x14ac:dyDescent="0.2">
      <c r="A30" s="9" t="s">
        <v>874</v>
      </c>
      <c r="B30" s="9" t="s">
        <v>875</v>
      </c>
      <c r="C30" s="45" t="s">
        <v>1605</v>
      </c>
      <c r="D30" s="9">
        <f t="shared" si="0"/>
        <v>6.3551336244965645E-3</v>
      </c>
      <c r="E30" s="10">
        <v>8.4973000000000004E-4</v>
      </c>
      <c r="F30" s="10">
        <v>3.0172E-4</v>
      </c>
      <c r="G30" s="10">
        <v>6.8636999999999995E-4</v>
      </c>
      <c r="H30" s="10">
        <f t="shared" si="1"/>
        <v>6.1260666666666666E-4</v>
      </c>
      <c r="I30" s="10">
        <v>7</v>
      </c>
      <c r="J30" s="10">
        <v>3</v>
      </c>
      <c r="K30" s="10">
        <v>6</v>
      </c>
      <c r="L30" s="10">
        <f t="shared" si="2"/>
        <v>5.333333333333333</v>
      </c>
      <c r="M30" s="11">
        <v>0</v>
      </c>
      <c r="N30" s="11">
        <v>0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f t="shared" si="3"/>
        <v>0</v>
      </c>
    </row>
    <row r="31" spans="1:22" x14ac:dyDescent="0.2">
      <c r="A31" s="9" t="s">
        <v>733</v>
      </c>
      <c r="B31" s="9" t="s">
        <v>734</v>
      </c>
      <c r="C31" s="45" t="s">
        <v>1605</v>
      </c>
      <c r="D31" s="9">
        <f t="shared" si="0"/>
        <v>2.1320548828410767E-3</v>
      </c>
      <c r="E31" s="10">
        <v>3.0498999999999999E-4</v>
      </c>
      <c r="F31" s="10">
        <v>3.9051E-4</v>
      </c>
      <c r="G31" s="10">
        <v>1.829E-4</v>
      </c>
      <c r="H31" s="10">
        <f t="shared" si="1"/>
        <v>2.9279999999999996E-4</v>
      </c>
      <c r="I31" s="10">
        <v>5.5</v>
      </c>
      <c r="J31" s="10">
        <v>8.5</v>
      </c>
      <c r="K31" s="10">
        <v>3.5</v>
      </c>
      <c r="L31" s="10">
        <f t="shared" si="2"/>
        <v>5.833333333333333</v>
      </c>
      <c r="M31" s="11">
        <v>0</v>
      </c>
      <c r="N31" s="11">
        <v>0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f t="shared" si="3"/>
        <v>0</v>
      </c>
    </row>
    <row r="32" spans="1:22" x14ac:dyDescent="0.2">
      <c r="A32" s="9" t="s">
        <v>733</v>
      </c>
      <c r="B32" s="9" t="s">
        <v>735</v>
      </c>
      <c r="C32" s="45" t="s">
        <v>1605</v>
      </c>
      <c r="D32" s="9">
        <f t="shared" si="0"/>
        <v>2.1319056433028562E-3</v>
      </c>
      <c r="E32" s="10">
        <v>3.0542999999999998E-4</v>
      </c>
      <c r="F32" s="10">
        <v>3.9107999999999998E-4</v>
      </c>
      <c r="G32" s="10">
        <v>1.8317E-4</v>
      </c>
      <c r="H32" s="10">
        <f t="shared" si="1"/>
        <v>2.9322666666666664E-4</v>
      </c>
      <c r="I32" s="10">
        <v>5.5</v>
      </c>
      <c r="J32" s="10">
        <v>8.5</v>
      </c>
      <c r="K32" s="10">
        <v>3.5</v>
      </c>
      <c r="L32" s="10">
        <f t="shared" si="2"/>
        <v>5.833333333333333</v>
      </c>
      <c r="M32" s="11">
        <v>0</v>
      </c>
      <c r="N32" s="11">
        <v>0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f t="shared" si="3"/>
        <v>0</v>
      </c>
    </row>
    <row r="33" spans="1:22" x14ac:dyDescent="0.2">
      <c r="A33" s="9" t="s">
        <v>1418</v>
      </c>
      <c r="B33" s="9" t="s">
        <v>1419</v>
      </c>
      <c r="C33" s="45" t="s">
        <v>1605</v>
      </c>
      <c r="D33" s="9">
        <f t="shared" si="0"/>
        <v>4.0680702702111389E-2</v>
      </c>
      <c r="E33" s="10">
        <v>2.3970999999999999E-4</v>
      </c>
      <c r="F33" s="10">
        <v>1.3901899999999999E-3</v>
      </c>
      <c r="G33" s="10">
        <v>6.7767999999999995E-4</v>
      </c>
      <c r="H33" s="10">
        <f t="shared" si="1"/>
        <v>7.6919333333333331E-4</v>
      </c>
      <c r="I33" s="10">
        <v>1</v>
      </c>
      <c r="J33" s="10">
        <v>7</v>
      </c>
      <c r="K33" s="10">
        <v>3</v>
      </c>
      <c r="L33" s="10">
        <f t="shared" si="2"/>
        <v>3.6666666666666665</v>
      </c>
      <c r="M33" s="11">
        <v>0</v>
      </c>
      <c r="N33" s="11">
        <v>0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f t="shared" si="3"/>
        <v>0</v>
      </c>
    </row>
    <row r="34" spans="1:22" x14ac:dyDescent="0.2">
      <c r="A34" s="9" t="s">
        <v>1145</v>
      </c>
      <c r="B34" s="9" t="s">
        <v>1146</v>
      </c>
      <c r="C34" s="45" t="s">
        <v>1605</v>
      </c>
      <c r="D34" s="9">
        <f t="shared" si="0"/>
        <v>7.8847650434895315E-6</v>
      </c>
      <c r="E34" s="10">
        <v>3.2440000000000002E-4</v>
      </c>
      <c r="F34" s="10">
        <v>4.0315000000000001E-4</v>
      </c>
      <c r="G34" s="10">
        <v>3.8213E-4</v>
      </c>
      <c r="H34" s="10">
        <f t="shared" si="1"/>
        <v>3.6989333333333337E-4</v>
      </c>
      <c r="I34" s="10">
        <v>4</v>
      </c>
      <c r="J34" s="10">
        <v>6</v>
      </c>
      <c r="K34" s="10">
        <v>5</v>
      </c>
      <c r="L34" s="10">
        <f t="shared" si="2"/>
        <v>5</v>
      </c>
      <c r="M34" s="11">
        <v>0</v>
      </c>
      <c r="N34" s="11">
        <v>0</v>
      </c>
      <c r="O34" s="11">
        <v>0</v>
      </c>
      <c r="P34" s="11">
        <v>0</v>
      </c>
      <c r="Q34" s="11">
        <v>0</v>
      </c>
      <c r="R34" s="11">
        <v>0</v>
      </c>
      <c r="S34" s="11">
        <v>0</v>
      </c>
      <c r="T34" s="11">
        <v>0</v>
      </c>
      <c r="U34" s="11">
        <v>0</v>
      </c>
      <c r="V34" s="11">
        <f t="shared" si="3"/>
        <v>0</v>
      </c>
    </row>
    <row r="35" spans="1:22" x14ac:dyDescent="0.2">
      <c r="A35" s="9" t="s">
        <v>218</v>
      </c>
      <c r="B35" s="9" t="s">
        <v>219</v>
      </c>
      <c r="C35" s="45" t="s">
        <v>1605</v>
      </c>
      <c r="D35" s="9">
        <f t="shared" si="0"/>
        <v>1.9062180787760084E-2</v>
      </c>
      <c r="E35" s="10">
        <v>6.1835000000000004E-4</v>
      </c>
      <c r="F35" s="10">
        <v>1.9211E-4</v>
      </c>
      <c r="G35" s="10">
        <v>2.9136E-4</v>
      </c>
      <c r="H35" s="10">
        <f t="shared" si="1"/>
        <v>3.6727333333333337E-4</v>
      </c>
      <c r="I35" s="10">
        <v>4</v>
      </c>
      <c r="J35" s="10">
        <v>1.5</v>
      </c>
      <c r="K35" s="10">
        <v>2</v>
      </c>
      <c r="L35" s="10">
        <f t="shared" si="2"/>
        <v>2.5</v>
      </c>
      <c r="M35" s="11">
        <v>0</v>
      </c>
      <c r="N35" s="11">
        <v>0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f t="shared" si="3"/>
        <v>0</v>
      </c>
    </row>
    <row r="36" spans="1:22" x14ac:dyDescent="0.2">
      <c r="A36" s="9" t="s">
        <v>218</v>
      </c>
      <c r="B36" s="9" t="s">
        <v>220</v>
      </c>
      <c r="C36" s="45" t="s">
        <v>1605</v>
      </c>
      <c r="D36" s="9">
        <f t="shared" ref="D36:D67" si="4">TTEST(E36:G36,M36:P36,2,2)</f>
        <v>1.9061506974198176E-2</v>
      </c>
      <c r="E36" s="10">
        <v>6.4192999999999997E-4</v>
      </c>
      <c r="F36" s="10">
        <v>1.9944E-4</v>
      </c>
      <c r="G36" s="10">
        <v>3.0247E-4</v>
      </c>
      <c r="H36" s="10">
        <f t="shared" ref="H36:H67" si="5">AVERAGEIF(E36:G36,"&lt;&gt;0")</f>
        <v>3.8127999999999995E-4</v>
      </c>
      <c r="I36" s="10">
        <v>4</v>
      </c>
      <c r="J36" s="10">
        <v>1.5</v>
      </c>
      <c r="K36" s="10">
        <v>2</v>
      </c>
      <c r="L36" s="10">
        <f t="shared" ref="L36:L67" si="6">AVERAGE(I36:K36)</f>
        <v>2.5</v>
      </c>
      <c r="M36" s="11">
        <v>0</v>
      </c>
      <c r="N36" s="11">
        <v>0</v>
      </c>
      <c r="O36" s="11">
        <v>0</v>
      </c>
      <c r="P36" s="11">
        <v>0</v>
      </c>
      <c r="Q36" s="11">
        <v>0</v>
      </c>
      <c r="R36" s="11">
        <v>0</v>
      </c>
      <c r="S36" s="11">
        <v>0</v>
      </c>
      <c r="T36" s="11">
        <v>0</v>
      </c>
      <c r="U36" s="11">
        <v>0</v>
      </c>
      <c r="V36" s="11">
        <f t="shared" ref="V36:V67" si="7">AVERAGE(R36:U36)</f>
        <v>0</v>
      </c>
    </row>
    <row r="37" spans="1:22" x14ac:dyDescent="0.2">
      <c r="A37" s="9" t="s">
        <v>1122</v>
      </c>
      <c r="B37" s="9" t="s">
        <v>1123</v>
      </c>
      <c r="C37" s="45" t="s">
        <v>1605</v>
      </c>
      <c r="D37" s="9">
        <f t="shared" si="4"/>
        <v>2.7568478526627564E-7</v>
      </c>
      <c r="E37" s="10">
        <v>3.7331000000000002E-4</v>
      </c>
      <c r="F37" s="10">
        <v>3.9364000000000001E-4</v>
      </c>
      <c r="G37" s="10">
        <v>3.5178999999999999E-4</v>
      </c>
      <c r="H37" s="10">
        <f t="shared" si="5"/>
        <v>3.7291333333333332E-4</v>
      </c>
      <c r="I37" s="10">
        <v>11</v>
      </c>
      <c r="J37" s="10">
        <v>14</v>
      </c>
      <c r="K37" s="10">
        <v>11</v>
      </c>
      <c r="L37" s="10">
        <f t="shared" si="6"/>
        <v>12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f t="shared" si="7"/>
        <v>0</v>
      </c>
    </row>
    <row r="38" spans="1:22" x14ac:dyDescent="0.2">
      <c r="A38" s="9" t="s">
        <v>1374</v>
      </c>
      <c r="B38" s="9" t="s">
        <v>1375</v>
      </c>
      <c r="C38" s="45" t="s">
        <v>1605</v>
      </c>
      <c r="D38" s="9">
        <f t="shared" si="4"/>
        <v>2.0955179249480659E-2</v>
      </c>
      <c r="E38" s="10">
        <v>3.3219999999999997E-5</v>
      </c>
      <c r="F38" s="10">
        <v>1.1010000000000001E-4</v>
      </c>
      <c r="G38" s="10">
        <v>1.5653999999999999E-4</v>
      </c>
      <c r="H38" s="10">
        <f t="shared" si="5"/>
        <v>9.9953333333333331E-5</v>
      </c>
      <c r="I38" s="10">
        <v>1</v>
      </c>
      <c r="J38" s="10">
        <v>4</v>
      </c>
      <c r="K38" s="10">
        <v>5</v>
      </c>
      <c r="L38" s="10">
        <f t="shared" si="6"/>
        <v>3.3333333333333335</v>
      </c>
      <c r="M38" s="11">
        <v>0</v>
      </c>
      <c r="N38" s="11">
        <v>0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f t="shared" si="7"/>
        <v>0</v>
      </c>
    </row>
    <row r="39" spans="1:22" x14ac:dyDescent="0.2">
      <c r="A39" s="9" t="s">
        <v>1110</v>
      </c>
      <c r="B39" s="9" t="s">
        <v>1111</v>
      </c>
      <c r="C39" s="45" t="s">
        <v>1605</v>
      </c>
      <c r="D39" s="9">
        <f t="shared" si="4"/>
        <v>4.3177719186941618E-5</v>
      </c>
      <c r="E39" s="10">
        <v>1.2737E-3</v>
      </c>
      <c r="F39" s="10">
        <v>9.3112000000000002E-4</v>
      </c>
      <c r="G39" s="10">
        <v>1.09438E-3</v>
      </c>
      <c r="H39" s="10">
        <f t="shared" si="5"/>
        <v>1.0997333333333335E-3</v>
      </c>
      <c r="I39" s="10">
        <v>34</v>
      </c>
      <c r="J39" s="10">
        <v>30</v>
      </c>
      <c r="K39" s="10">
        <v>31</v>
      </c>
      <c r="L39" s="10">
        <f t="shared" si="6"/>
        <v>31.666666666666668</v>
      </c>
      <c r="M39" s="11">
        <v>0</v>
      </c>
      <c r="N39" s="11">
        <v>0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f t="shared" si="7"/>
        <v>0</v>
      </c>
    </row>
    <row r="40" spans="1:22" x14ac:dyDescent="0.2">
      <c r="A40" s="9" t="s">
        <v>193</v>
      </c>
      <c r="B40" s="9" t="s">
        <v>194</v>
      </c>
      <c r="C40" s="45" t="s">
        <v>1605</v>
      </c>
      <c r="D40" s="9">
        <f t="shared" si="4"/>
        <v>4.4470461522721583E-5</v>
      </c>
      <c r="E40" s="10">
        <v>5.5223000000000002E-4</v>
      </c>
      <c r="F40" s="10">
        <v>4.194E-4</v>
      </c>
      <c r="G40" s="10">
        <v>5.6377E-4</v>
      </c>
      <c r="H40" s="10">
        <f t="shared" si="5"/>
        <v>5.1180000000000008E-4</v>
      </c>
      <c r="I40" s="10">
        <v>12</v>
      </c>
      <c r="J40" s="10">
        <v>11</v>
      </c>
      <c r="K40" s="10">
        <v>13</v>
      </c>
      <c r="L40" s="10">
        <f t="shared" si="6"/>
        <v>12</v>
      </c>
      <c r="M40" s="11">
        <v>0</v>
      </c>
      <c r="N40" s="11">
        <v>0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f t="shared" si="7"/>
        <v>0</v>
      </c>
    </row>
    <row r="41" spans="1:22" x14ac:dyDescent="0.2">
      <c r="A41" s="9" t="s">
        <v>1257</v>
      </c>
      <c r="B41" s="9" t="s">
        <v>1258</v>
      </c>
      <c r="C41" s="45" t="s">
        <v>1605</v>
      </c>
      <c r="D41" s="9">
        <f t="shared" si="4"/>
        <v>3.7718210010734089E-2</v>
      </c>
      <c r="E41" s="10">
        <v>3.0473200000000001E-3</v>
      </c>
      <c r="F41" s="10">
        <v>1.0820199999999999E-3</v>
      </c>
      <c r="G41" s="10">
        <v>8.2047999999999995E-4</v>
      </c>
      <c r="H41" s="10">
        <f t="shared" si="5"/>
        <v>1.6499400000000001E-3</v>
      </c>
      <c r="I41" s="10">
        <v>14</v>
      </c>
      <c r="J41" s="10">
        <v>6</v>
      </c>
      <c r="K41" s="10">
        <v>4</v>
      </c>
      <c r="L41" s="10">
        <f t="shared" si="6"/>
        <v>8</v>
      </c>
      <c r="M41" s="11">
        <v>0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f t="shared" si="7"/>
        <v>0</v>
      </c>
    </row>
    <row r="42" spans="1:22" x14ac:dyDescent="0.2">
      <c r="A42" s="9" t="s">
        <v>1267</v>
      </c>
      <c r="B42" s="9" t="s">
        <v>1268</v>
      </c>
      <c r="C42" s="45" t="s">
        <v>1605</v>
      </c>
      <c r="D42" s="9">
        <f t="shared" si="4"/>
        <v>1.0040970476846961E-2</v>
      </c>
      <c r="E42" s="10">
        <v>2.5546999999999999E-4</v>
      </c>
      <c r="F42" s="10">
        <v>1.0582999999999999E-4</v>
      </c>
      <c r="G42" s="10">
        <v>1.2037E-4</v>
      </c>
      <c r="H42" s="10">
        <f t="shared" si="5"/>
        <v>1.6055666666666668E-4</v>
      </c>
      <c r="I42" s="10">
        <v>4</v>
      </c>
      <c r="J42" s="10">
        <v>2</v>
      </c>
      <c r="K42" s="10">
        <v>2</v>
      </c>
      <c r="L42" s="10">
        <f t="shared" si="6"/>
        <v>2.6666666666666665</v>
      </c>
      <c r="M42" s="11">
        <v>0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f t="shared" si="7"/>
        <v>0</v>
      </c>
    </row>
    <row r="43" spans="1:22" x14ac:dyDescent="0.2">
      <c r="A43" s="9" t="s">
        <v>115</v>
      </c>
      <c r="B43" s="9" t="s">
        <v>116</v>
      </c>
      <c r="C43" s="45" t="s">
        <v>1605</v>
      </c>
      <c r="D43" s="9">
        <f t="shared" si="4"/>
        <v>1.4018782524797583E-2</v>
      </c>
      <c r="E43" s="10">
        <v>4.7048000000000001E-4</v>
      </c>
      <c r="F43" s="10">
        <v>2.5986E-4</v>
      </c>
      <c r="G43" s="10">
        <v>1.4778999999999999E-4</v>
      </c>
      <c r="H43" s="10">
        <f t="shared" si="5"/>
        <v>2.9271000000000001E-4</v>
      </c>
      <c r="I43" s="10">
        <v>6</v>
      </c>
      <c r="J43" s="10">
        <v>4</v>
      </c>
      <c r="K43" s="10">
        <v>2</v>
      </c>
      <c r="L43" s="10">
        <f t="shared" si="6"/>
        <v>4</v>
      </c>
      <c r="M43" s="11">
        <v>0</v>
      </c>
      <c r="N43" s="11">
        <v>0</v>
      </c>
      <c r="O43" s="11">
        <v>0</v>
      </c>
      <c r="P43" s="11">
        <v>0</v>
      </c>
      <c r="Q43" s="11">
        <v>0</v>
      </c>
      <c r="R43" s="11">
        <v>0</v>
      </c>
      <c r="S43" s="11">
        <v>0</v>
      </c>
      <c r="T43" s="11">
        <v>0</v>
      </c>
      <c r="U43" s="11">
        <v>0</v>
      </c>
      <c r="V43" s="11">
        <f t="shared" si="7"/>
        <v>0</v>
      </c>
    </row>
    <row r="44" spans="1:22" x14ac:dyDescent="0.2">
      <c r="A44" s="9" t="s">
        <v>1384</v>
      </c>
      <c r="B44" s="9" t="s">
        <v>1385</v>
      </c>
      <c r="C44" s="45" t="s">
        <v>1605</v>
      </c>
      <c r="D44" s="9">
        <f t="shared" si="4"/>
        <v>1.0318779772682644E-3</v>
      </c>
      <c r="E44" s="10">
        <v>1.1985E-4</v>
      </c>
      <c r="F44" s="10">
        <v>1.986E-4</v>
      </c>
      <c r="G44" s="10">
        <v>2.2588999999999999E-4</v>
      </c>
      <c r="H44" s="10">
        <f t="shared" si="5"/>
        <v>1.8144666666666668E-4</v>
      </c>
      <c r="I44" s="10">
        <v>2</v>
      </c>
      <c r="J44" s="10">
        <v>4</v>
      </c>
      <c r="K44" s="10">
        <v>4</v>
      </c>
      <c r="L44" s="10">
        <f t="shared" si="6"/>
        <v>3.3333333333333335</v>
      </c>
      <c r="M44" s="11">
        <v>0</v>
      </c>
      <c r="N44" s="11">
        <v>0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f t="shared" si="7"/>
        <v>0</v>
      </c>
    </row>
    <row r="45" spans="1:22" x14ac:dyDescent="0.2">
      <c r="A45" s="9" t="s">
        <v>1259</v>
      </c>
      <c r="B45" s="9" t="s">
        <v>1260</v>
      </c>
      <c r="C45" s="45" t="s">
        <v>1605</v>
      </c>
      <c r="D45" s="9">
        <f t="shared" si="4"/>
        <v>5.0130941888132498E-3</v>
      </c>
      <c r="E45" s="10">
        <v>2.9303E-4</v>
      </c>
      <c r="F45" s="10">
        <v>4.8555000000000001E-4</v>
      </c>
      <c r="G45" s="10">
        <v>2.0709999999999999E-4</v>
      </c>
      <c r="H45" s="10">
        <f t="shared" si="5"/>
        <v>3.2856000000000004E-4</v>
      </c>
      <c r="I45" s="10">
        <v>4</v>
      </c>
      <c r="J45" s="10">
        <v>8</v>
      </c>
      <c r="K45" s="10">
        <v>3</v>
      </c>
      <c r="L45" s="10">
        <f t="shared" si="6"/>
        <v>5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f t="shared" si="7"/>
        <v>0</v>
      </c>
    </row>
    <row r="46" spans="1:22" x14ac:dyDescent="0.2">
      <c r="A46" s="9" t="s">
        <v>1143</v>
      </c>
      <c r="B46" s="9" t="s">
        <v>1144</v>
      </c>
      <c r="C46" s="45" t="s">
        <v>1605</v>
      </c>
      <c r="D46" s="9">
        <f t="shared" si="4"/>
        <v>1.2807921795887594E-3</v>
      </c>
      <c r="E46" s="10">
        <v>8.4603E-4</v>
      </c>
      <c r="F46" s="10">
        <v>5.3737999999999995E-4</v>
      </c>
      <c r="G46" s="10">
        <v>4.7835999999999999E-4</v>
      </c>
      <c r="H46" s="10">
        <f t="shared" si="5"/>
        <v>6.2058999999999997E-4</v>
      </c>
      <c r="I46" s="10">
        <v>30</v>
      </c>
      <c r="J46" s="10">
        <v>23</v>
      </c>
      <c r="K46" s="10">
        <v>18</v>
      </c>
      <c r="L46" s="10">
        <f t="shared" si="6"/>
        <v>23.666666666666668</v>
      </c>
      <c r="M46" s="11">
        <v>0</v>
      </c>
      <c r="N46" s="11">
        <v>0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f t="shared" si="7"/>
        <v>0</v>
      </c>
    </row>
    <row r="47" spans="1:22" x14ac:dyDescent="0.2">
      <c r="A47" s="9" t="s">
        <v>1350</v>
      </c>
      <c r="B47" s="9" t="s">
        <v>1351</v>
      </c>
      <c r="C47" s="45" t="s">
        <v>1605</v>
      </c>
      <c r="D47" s="9">
        <f t="shared" si="4"/>
        <v>1.3882790634486944E-6</v>
      </c>
      <c r="E47" s="10">
        <v>2.8138000000000002E-4</v>
      </c>
      <c r="F47" s="10">
        <v>3.2636999999999998E-4</v>
      </c>
      <c r="G47" s="10">
        <v>3.1819999999999998E-4</v>
      </c>
      <c r="H47" s="10">
        <f t="shared" si="5"/>
        <v>3.0864999999999999E-4</v>
      </c>
      <c r="I47" s="10">
        <v>5</v>
      </c>
      <c r="J47" s="10">
        <v>7</v>
      </c>
      <c r="K47" s="10">
        <v>6</v>
      </c>
      <c r="L47" s="10">
        <f t="shared" si="6"/>
        <v>6</v>
      </c>
      <c r="M47" s="11">
        <v>0</v>
      </c>
      <c r="N47" s="11">
        <v>0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f t="shared" si="7"/>
        <v>0</v>
      </c>
    </row>
    <row r="48" spans="1:22" x14ac:dyDescent="0.2">
      <c r="A48" s="9" t="s">
        <v>667</v>
      </c>
      <c r="B48" s="9" t="s">
        <v>668</v>
      </c>
      <c r="C48" s="45" t="s">
        <v>1605</v>
      </c>
      <c r="D48" s="9">
        <f t="shared" si="4"/>
        <v>1.7564304195268259E-2</v>
      </c>
      <c r="E48" s="10">
        <v>3.3519999999999998E-5</v>
      </c>
      <c r="F48" s="10">
        <v>1.3883999999999999E-4</v>
      </c>
      <c r="G48" s="10">
        <v>9.4759999999999994E-5</v>
      </c>
      <c r="H48" s="10">
        <f t="shared" si="5"/>
        <v>8.9039999999999988E-5</v>
      </c>
      <c r="I48" s="10">
        <v>1</v>
      </c>
      <c r="J48" s="10">
        <v>5</v>
      </c>
      <c r="K48" s="10">
        <v>3</v>
      </c>
      <c r="L48" s="10">
        <f t="shared" si="6"/>
        <v>3</v>
      </c>
      <c r="M48" s="11">
        <v>0</v>
      </c>
      <c r="N48" s="11">
        <v>0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</v>
      </c>
      <c r="U48" s="11">
        <v>0</v>
      </c>
      <c r="V48" s="11">
        <f t="shared" si="7"/>
        <v>0</v>
      </c>
    </row>
    <row r="49" spans="1:22" x14ac:dyDescent="0.2">
      <c r="A49" s="9" t="s">
        <v>1114</v>
      </c>
      <c r="B49" s="9" t="s">
        <v>1115</v>
      </c>
      <c r="C49" s="45" t="s">
        <v>1605</v>
      </c>
      <c r="D49" s="9">
        <f t="shared" si="4"/>
        <v>7.45180921817386E-6</v>
      </c>
      <c r="E49" s="10">
        <v>5.4337999999999999E-4</v>
      </c>
      <c r="F49" s="10">
        <v>6.3027000000000005E-4</v>
      </c>
      <c r="G49" s="10">
        <v>5.1206999999999999E-4</v>
      </c>
      <c r="H49" s="10">
        <f t="shared" si="5"/>
        <v>5.6190666666666668E-4</v>
      </c>
      <c r="I49" s="10">
        <v>10</v>
      </c>
      <c r="J49" s="10">
        <v>14</v>
      </c>
      <c r="K49" s="10">
        <v>10</v>
      </c>
      <c r="L49" s="10">
        <f t="shared" si="6"/>
        <v>11.333333333333334</v>
      </c>
      <c r="M49" s="11">
        <v>0</v>
      </c>
      <c r="N49" s="11">
        <v>0</v>
      </c>
      <c r="O49" s="11">
        <v>0</v>
      </c>
      <c r="P49" s="11">
        <v>0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f t="shared" si="7"/>
        <v>0</v>
      </c>
    </row>
    <row r="50" spans="1:22" x14ac:dyDescent="0.2">
      <c r="A50" s="9" t="s">
        <v>1376</v>
      </c>
      <c r="B50" s="9" t="s">
        <v>1377</v>
      </c>
      <c r="C50" s="45" t="s">
        <v>1605</v>
      </c>
      <c r="D50" s="9">
        <f t="shared" si="4"/>
        <v>4.3474705278419928E-2</v>
      </c>
      <c r="E50" s="10">
        <v>2.2020000000000001E-4</v>
      </c>
      <c r="F50" s="10">
        <v>3.3446000000000002E-4</v>
      </c>
      <c r="G50" s="10">
        <v>3.4579999999999998E-5</v>
      </c>
      <c r="H50" s="10">
        <f t="shared" si="5"/>
        <v>1.9641333333333334E-4</v>
      </c>
      <c r="I50" s="10">
        <v>6</v>
      </c>
      <c r="J50" s="10">
        <v>11</v>
      </c>
      <c r="K50" s="10">
        <v>1</v>
      </c>
      <c r="L50" s="10">
        <f t="shared" si="6"/>
        <v>6</v>
      </c>
      <c r="M50" s="11">
        <v>0</v>
      </c>
      <c r="N50" s="11">
        <v>0</v>
      </c>
      <c r="O50" s="11">
        <v>0</v>
      </c>
      <c r="P50" s="11">
        <v>0</v>
      </c>
      <c r="Q50" s="11">
        <v>0</v>
      </c>
      <c r="R50" s="11">
        <v>0</v>
      </c>
      <c r="S50" s="11">
        <v>0</v>
      </c>
      <c r="T50" s="11">
        <v>0</v>
      </c>
      <c r="U50" s="11">
        <v>0</v>
      </c>
      <c r="V50" s="11">
        <f t="shared" si="7"/>
        <v>0</v>
      </c>
    </row>
    <row r="51" spans="1:22" x14ac:dyDescent="0.2">
      <c r="A51" s="9" t="s">
        <v>1414</v>
      </c>
      <c r="B51" s="9" t="s">
        <v>1415</v>
      </c>
      <c r="C51" s="45" t="s">
        <v>1605</v>
      </c>
      <c r="D51" s="9">
        <f t="shared" si="4"/>
        <v>5.9332521839428731E-3</v>
      </c>
      <c r="E51" s="10">
        <v>2.2443699999999999E-3</v>
      </c>
      <c r="F51" s="10">
        <v>8.1351999999999998E-4</v>
      </c>
      <c r="G51" s="10">
        <v>1.8506499999999999E-3</v>
      </c>
      <c r="H51" s="10">
        <f t="shared" si="5"/>
        <v>1.6361799999999999E-3</v>
      </c>
      <c r="I51" s="10">
        <v>16</v>
      </c>
      <c r="J51" s="10">
        <v>7</v>
      </c>
      <c r="K51" s="10">
        <v>14</v>
      </c>
      <c r="L51" s="10">
        <f t="shared" si="6"/>
        <v>12.333333333333334</v>
      </c>
      <c r="M51" s="11">
        <v>0</v>
      </c>
      <c r="N51" s="11">
        <v>0</v>
      </c>
      <c r="O51" s="11">
        <v>0</v>
      </c>
      <c r="P51" s="11">
        <v>0</v>
      </c>
      <c r="Q51" s="11">
        <v>0</v>
      </c>
      <c r="R51" s="11">
        <v>0</v>
      </c>
      <c r="S51" s="11">
        <v>0</v>
      </c>
      <c r="T51" s="11">
        <v>0</v>
      </c>
      <c r="U51" s="11">
        <v>0</v>
      </c>
      <c r="V51" s="11">
        <f t="shared" si="7"/>
        <v>0</v>
      </c>
    </row>
    <row r="52" spans="1:22" x14ac:dyDescent="0.2">
      <c r="A52" s="9" t="s">
        <v>715</v>
      </c>
      <c r="B52" s="9" t="s">
        <v>716</v>
      </c>
      <c r="C52" s="45" t="s">
        <v>1605</v>
      </c>
      <c r="D52" s="9">
        <f t="shared" si="4"/>
        <v>8.4961834204740731E-3</v>
      </c>
      <c r="E52" s="10">
        <v>7.9569999999999999E-5</v>
      </c>
      <c r="F52" s="10">
        <v>2.3071999999999999E-4</v>
      </c>
      <c r="G52" s="10">
        <v>1.4996000000000001E-4</v>
      </c>
      <c r="H52" s="10">
        <f t="shared" si="5"/>
        <v>1.5341666666666664E-4</v>
      </c>
      <c r="I52" s="10">
        <v>2</v>
      </c>
      <c r="J52" s="10">
        <v>7</v>
      </c>
      <c r="K52" s="10">
        <v>4</v>
      </c>
      <c r="L52" s="10">
        <f t="shared" si="6"/>
        <v>4.333333333333333</v>
      </c>
      <c r="M52" s="11">
        <v>0</v>
      </c>
      <c r="N52" s="11">
        <v>0</v>
      </c>
      <c r="O52" s="11">
        <v>0</v>
      </c>
      <c r="P52" s="11">
        <v>0</v>
      </c>
      <c r="Q52" s="11">
        <v>0</v>
      </c>
      <c r="R52" s="11">
        <v>0</v>
      </c>
      <c r="S52" s="11">
        <v>0</v>
      </c>
      <c r="T52" s="11">
        <v>0</v>
      </c>
      <c r="U52" s="11">
        <v>0</v>
      </c>
      <c r="V52" s="11">
        <f t="shared" si="7"/>
        <v>0</v>
      </c>
    </row>
    <row r="53" spans="1:22" x14ac:dyDescent="0.2">
      <c r="A53" s="9" t="s">
        <v>1362</v>
      </c>
      <c r="B53" s="9" t="s">
        <v>1363</v>
      </c>
      <c r="C53" s="45" t="s">
        <v>1605</v>
      </c>
      <c r="D53" s="9">
        <f t="shared" si="4"/>
        <v>3.677386324940634E-6</v>
      </c>
      <c r="E53" s="10">
        <v>9.5883000000000003E-4</v>
      </c>
      <c r="F53" s="10">
        <v>7.9438999999999996E-4</v>
      </c>
      <c r="G53" s="10">
        <v>9.0357000000000002E-4</v>
      </c>
      <c r="H53" s="10">
        <f t="shared" si="5"/>
        <v>8.8559666666666664E-4</v>
      </c>
      <c r="I53" s="10">
        <v>4</v>
      </c>
      <c r="J53" s="10">
        <v>4</v>
      </c>
      <c r="K53" s="10">
        <v>4</v>
      </c>
      <c r="L53" s="10">
        <f t="shared" si="6"/>
        <v>4</v>
      </c>
      <c r="M53" s="11">
        <v>0</v>
      </c>
      <c r="N53" s="11">
        <v>0</v>
      </c>
      <c r="O53" s="11">
        <v>0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f t="shared" si="7"/>
        <v>0</v>
      </c>
    </row>
    <row r="54" spans="1:22" x14ac:dyDescent="0.2">
      <c r="A54" s="9" t="s">
        <v>1107</v>
      </c>
      <c r="B54" s="9" t="s">
        <v>1108</v>
      </c>
      <c r="C54" s="45" t="s">
        <v>1605</v>
      </c>
      <c r="D54" s="9">
        <f t="shared" si="4"/>
        <v>1.4272629960315524E-2</v>
      </c>
      <c r="E54" s="10">
        <v>7.0978000000000002E-4</v>
      </c>
      <c r="F54" s="10">
        <v>3.9988000000000003E-4</v>
      </c>
      <c r="G54" s="10">
        <v>1.2842400000000001E-3</v>
      </c>
      <c r="H54" s="10">
        <f t="shared" si="5"/>
        <v>7.9796666666666664E-4</v>
      </c>
      <c r="I54" s="10">
        <v>25</v>
      </c>
      <c r="J54" s="10">
        <v>17</v>
      </c>
      <c r="K54" s="10">
        <v>48</v>
      </c>
      <c r="L54" s="10">
        <f t="shared" si="6"/>
        <v>30</v>
      </c>
      <c r="M54" s="11">
        <v>0</v>
      </c>
      <c r="N54" s="11">
        <v>0</v>
      </c>
      <c r="O54" s="11">
        <v>0</v>
      </c>
      <c r="P54" s="11">
        <v>0</v>
      </c>
      <c r="Q54" s="11">
        <v>0</v>
      </c>
      <c r="R54" s="11">
        <v>0</v>
      </c>
      <c r="S54" s="11">
        <v>0</v>
      </c>
      <c r="T54" s="11">
        <v>0</v>
      </c>
      <c r="U54" s="11">
        <v>0</v>
      </c>
      <c r="V54" s="11">
        <f t="shared" si="7"/>
        <v>0</v>
      </c>
    </row>
    <row r="55" spans="1:22" x14ac:dyDescent="0.2">
      <c r="A55" s="9" t="s">
        <v>1004</v>
      </c>
      <c r="B55" s="9" t="s">
        <v>1005</v>
      </c>
      <c r="C55" s="45" t="s">
        <v>1605</v>
      </c>
      <c r="D55" s="9">
        <f t="shared" si="4"/>
        <v>2.2661346802921034E-3</v>
      </c>
      <c r="E55" s="10">
        <v>4.5221999999999998E-4</v>
      </c>
      <c r="F55" s="10">
        <v>3.2783999999999998E-4</v>
      </c>
      <c r="G55" s="10">
        <v>2.1308000000000001E-4</v>
      </c>
      <c r="H55" s="10">
        <f t="shared" si="5"/>
        <v>3.3104666666666668E-4</v>
      </c>
      <c r="I55" s="10">
        <v>4</v>
      </c>
      <c r="J55" s="10">
        <v>3.5</v>
      </c>
      <c r="K55" s="10">
        <v>2</v>
      </c>
      <c r="L55" s="10">
        <f t="shared" si="6"/>
        <v>3.1666666666666665</v>
      </c>
      <c r="M55" s="11">
        <v>0</v>
      </c>
      <c r="N55" s="11">
        <v>0</v>
      </c>
      <c r="O55" s="11">
        <v>0</v>
      </c>
      <c r="P55" s="11">
        <v>0</v>
      </c>
      <c r="Q55" s="11">
        <v>0</v>
      </c>
      <c r="R55" s="11">
        <v>0</v>
      </c>
      <c r="S55" s="11">
        <v>0</v>
      </c>
      <c r="T55" s="11">
        <v>0</v>
      </c>
      <c r="U55" s="11">
        <v>0</v>
      </c>
      <c r="V55" s="11">
        <f t="shared" si="7"/>
        <v>0</v>
      </c>
    </row>
    <row r="56" spans="1:22" x14ac:dyDescent="0.2">
      <c r="A56" s="9" t="s">
        <v>121</v>
      </c>
      <c r="B56" s="9" t="s">
        <v>122</v>
      </c>
      <c r="C56" s="45" t="s">
        <v>1605</v>
      </c>
      <c r="D56" s="9">
        <f t="shared" si="4"/>
        <v>6.1345511246799293E-6</v>
      </c>
      <c r="E56" s="10">
        <v>5.062266E-2</v>
      </c>
      <c r="F56" s="10">
        <v>4.6045469999999998E-2</v>
      </c>
      <c r="G56" s="10">
        <v>5.6724190000000001E-2</v>
      </c>
      <c r="H56" s="10">
        <f t="shared" si="5"/>
        <v>5.1130773333333331E-2</v>
      </c>
      <c r="I56" s="10">
        <v>2851</v>
      </c>
      <c r="J56" s="10">
        <v>3130</v>
      </c>
      <c r="K56" s="10">
        <v>3390</v>
      </c>
      <c r="L56" s="10">
        <f t="shared" si="6"/>
        <v>3123.6666666666665</v>
      </c>
      <c r="M56" s="11">
        <v>0</v>
      </c>
      <c r="N56" s="11">
        <v>0</v>
      </c>
      <c r="O56" s="11">
        <v>0</v>
      </c>
      <c r="P56" s="11">
        <v>0</v>
      </c>
      <c r="Q56" s="11">
        <v>0</v>
      </c>
      <c r="R56" s="11">
        <v>0</v>
      </c>
      <c r="S56" s="11">
        <v>0</v>
      </c>
      <c r="T56" s="11">
        <v>0</v>
      </c>
      <c r="U56" s="11">
        <v>0</v>
      </c>
      <c r="V56" s="11">
        <f t="shared" si="7"/>
        <v>0</v>
      </c>
    </row>
    <row r="57" spans="1:22" x14ac:dyDescent="0.2">
      <c r="A57" s="9" t="s">
        <v>1356</v>
      </c>
      <c r="B57" s="9" t="s">
        <v>1357</v>
      </c>
      <c r="C57" s="45" t="s">
        <v>1605</v>
      </c>
      <c r="D57" s="9">
        <f t="shared" si="4"/>
        <v>1.0315604020951438E-3</v>
      </c>
      <c r="E57" s="10">
        <v>2.0146000000000001E-4</v>
      </c>
      <c r="F57" s="10">
        <v>3.3380999999999998E-4</v>
      </c>
      <c r="G57" s="10">
        <v>3.7969000000000002E-4</v>
      </c>
      <c r="H57" s="10">
        <f t="shared" si="5"/>
        <v>3.0498666666666668E-4</v>
      </c>
      <c r="I57" s="10">
        <v>2</v>
      </c>
      <c r="J57" s="10">
        <v>4</v>
      </c>
      <c r="K57" s="10">
        <v>4</v>
      </c>
      <c r="L57" s="10">
        <f t="shared" si="6"/>
        <v>3.3333333333333335</v>
      </c>
      <c r="M57" s="11">
        <v>0</v>
      </c>
      <c r="N57" s="11">
        <v>0</v>
      </c>
      <c r="O57" s="11">
        <v>0</v>
      </c>
      <c r="P57" s="11">
        <v>0</v>
      </c>
      <c r="Q57" s="11">
        <v>0</v>
      </c>
      <c r="R57" s="11">
        <v>0</v>
      </c>
      <c r="S57" s="11">
        <v>0</v>
      </c>
      <c r="T57" s="11">
        <v>0</v>
      </c>
      <c r="U57" s="11">
        <v>0</v>
      </c>
      <c r="V57" s="11">
        <f t="shared" si="7"/>
        <v>0</v>
      </c>
    </row>
    <row r="58" spans="1:22" x14ac:dyDescent="0.2">
      <c r="A58" s="9" t="s">
        <v>1291</v>
      </c>
      <c r="B58" s="9" t="s">
        <v>1386</v>
      </c>
      <c r="C58" s="45" t="s">
        <v>1605</v>
      </c>
      <c r="D58" s="9">
        <f t="shared" si="4"/>
        <v>5.190057707087826E-5</v>
      </c>
      <c r="E58" s="10">
        <v>2.9688000000000002E-4</v>
      </c>
      <c r="F58" s="10">
        <v>3.1625000000000002E-4</v>
      </c>
      <c r="G58" s="10">
        <v>3.9968000000000002E-4</v>
      </c>
      <c r="H58" s="10">
        <f t="shared" si="5"/>
        <v>3.3760333333333333E-4</v>
      </c>
      <c r="I58" s="10">
        <v>7</v>
      </c>
      <c r="J58" s="10">
        <v>9</v>
      </c>
      <c r="K58" s="10">
        <v>10</v>
      </c>
      <c r="L58" s="10">
        <f t="shared" si="6"/>
        <v>8.6666666666666661</v>
      </c>
      <c r="M58" s="11">
        <v>0</v>
      </c>
      <c r="N58" s="11">
        <v>0</v>
      </c>
      <c r="O58" s="11">
        <v>0</v>
      </c>
      <c r="P58" s="11">
        <v>0</v>
      </c>
      <c r="Q58" s="11">
        <v>0</v>
      </c>
      <c r="R58" s="11">
        <v>0</v>
      </c>
      <c r="S58" s="11">
        <v>0</v>
      </c>
      <c r="T58" s="11">
        <v>0</v>
      </c>
      <c r="U58" s="11">
        <v>0</v>
      </c>
      <c r="V58" s="11">
        <f t="shared" si="7"/>
        <v>0</v>
      </c>
    </row>
    <row r="59" spans="1:22" x14ac:dyDescent="0.2">
      <c r="A59" s="9" t="s">
        <v>1006</v>
      </c>
      <c r="B59" s="9" t="s">
        <v>1007</v>
      </c>
      <c r="C59" s="45" t="s">
        <v>1605</v>
      </c>
      <c r="D59" s="9">
        <f t="shared" si="4"/>
        <v>3.6725963088290237E-6</v>
      </c>
      <c r="E59" s="10">
        <v>1.8984000000000001E-4</v>
      </c>
      <c r="F59" s="10">
        <v>1.5729000000000001E-4</v>
      </c>
      <c r="G59" s="10">
        <v>1.7890000000000001E-4</v>
      </c>
      <c r="H59" s="10">
        <f t="shared" si="5"/>
        <v>1.7534333333333335E-4</v>
      </c>
      <c r="I59" s="10">
        <v>2</v>
      </c>
      <c r="J59" s="10">
        <v>2</v>
      </c>
      <c r="K59" s="10">
        <v>2</v>
      </c>
      <c r="L59" s="10">
        <f t="shared" si="6"/>
        <v>2</v>
      </c>
      <c r="M59" s="11">
        <v>0</v>
      </c>
      <c r="N59" s="11">
        <v>0</v>
      </c>
      <c r="O59" s="11">
        <v>0</v>
      </c>
      <c r="P59" s="11">
        <v>0</v>
      </c>
      <c r="Q59" s="11">
        <v>0</v>
      </c>
      <c r="R59" s="11">
        <v>0</v>
      </c>
      <c r="S59" s="11">
        <v>0</v>
      </c>
      <c r="T59" s="11">
        <v>0</v>
      </c>
      <c r="U59" s="11">
        <v>0</v>
      </c>
      <c r="V59" s="11">
        <f t="shared" si="7"/>
        <v>0</v>
      </c>
    </row>
    <row r="60" spans="1:22" x14ac:dyDescent="0.2">
      <c r="A60" s="9" t="s">
        <v>1203</v>
      </c>
      <c r="B60" s="9" t="s">
        <v>1204</v>
      </c>
      <c r="C60" s="45" t="s">
        <v>1605</v>
      </c>
      <c r="D60" s="9">
        <f t="shared" si="4"/>
        <v>1.7209969514389817E-3</v>
      </c>
      <c r="E60" s="10">
        <v>2.4869999999999997E-4</v>
      </c>
      <c r="F60" s="10">
        <v>3.8266999999999999E-4</v>
      </c>
      <c r="G60" s="10">
        <v>2.0089000000000001E-4</v>
      </c>
      <c r="H60" s="10">
        <f t="shared" si="5"/>
        <v>2.7742000000000001E-4</v>
      </c>
      <c r="I60" s="10">
        <v>7</v>
      </c>
      <c r="J60" s="10">
        <v>13</v>
      </c>
      <c r="K60" s="10">
        <v>6</v>
      </c>
      <c r="L60" s="10">
        <f t="shared" si="6"/>
        <v>8.6666666666666661</v>
      </c>
      <c r="M60" s="11">
        <v>0</v>
      </c>
      <c r="N60" s="11">
        <v>0</v>
      </c>
      <c r="O60" s="11">
        <v>0</v>
      </c>
      <c r="P60" s="11">
        <v>0</v>
      </c>
      <c r="Q60" s="11">
        <v>0</v>
      </c>
      <c r="R60" s="11">
        <v>0</v>
      </c>
      <c r="S60" s="11">
        <v>0</v>
      </c>
      <c r="T60" s="11">
        <v>0</v>
      </c>
      <c r="U60" s="11">
        <v>0</v>
      </c>
      <c r="V60" s="11">
        <f t="shared" si="7"/>
        <v>0</v>
      </c>
    </row>
    <row r="61" spans="1:22" x14ac:dyDescent="0.2">
      <c r="A61" s="9" t="s">
        <v>36</v>
      </c>
      <c r="B61" s="9" t="s">
        <v>37</v>
      </c>
      <c r="C61" s="45" t="s">
        <v>1605</v>
      </c>
      <c r="D61" s="9">
        <f t="shared" si="4"/>
        <v>4.8818220618082419E-4</v>
      </c>
      <c r="E61" s="10">
        <v>2.1513499999999998E-3</v>
      </c>
      <c r="F61" s="10">
        <v>2.1140099999999999E-3</v>
      </c>
      <c r="G61" s="10">
        <v>3.2532099999999999E-3</v>
      </c>
      <c r="H61" s="10">
        <f t="shared" si="5"/>
        <v>2.5061899999999997E-3</v>
      </c>
      <c r="I61" s="10">
        <v>43</v>
      </c>
      <c r="J61" s="10">
        <v>51</v>
      </c>
      <c r="K61" s="10">
        <v>69</v>
      </c>
      <c r="L61" s="10">
        <f t="shared" si="6"/>
        <v>54.333333333333336</v>
      </c>
      <c r="M61" s="11">
        <v>0</v>
      </c>
      <c r="N61" s="11">
        <v>0</v>
      </c>
      <c r="O61" s="11">
        <v>0</v>
      </c>
      <c r="P61" s="11">
        <v>0</v>
      </c>
      <c r="Q61" s="11">
        <v>0</v>
      </c>
      <c r="R61" s="11">
        <v>0</v>
      </c>
      <c r="S61" s="11">
        <v>0</v>
      </c>
      <c r="T61" s="11">
        <v>0</v>
      </c>
      <c r="U61" s="11">
        <v>0</v>
      </c>
      <c r="V61" s="11">
        <f t="shared" si="7"/>
        <v>0</v>
      </c>
    </row>
    <row r="62" spans="1:22" x14ac:dyDescent="0.2">
      <c r="A62" s="9" t="s">
        <v>478</v>
      </c>
      <c r="B62" s="9" t="s">
        <v>479</v>
      </c>
      <c r="C62" s="45" t="s">
        <v>1605</v>
      </c>
      <c r="D62" s="9">
        <f t="shared" si="4"/>
        <v>4.6222421907444727E-3</v>
      </c>
      <c r="E62" s="10">
        <v>1.5736999999999999E-4</v>
      </c>
      <c r="F62" s="10">
        <v>3.2594999999999998E-4</v>
      </c>
      <c r="G62" s="10">
        <v>1.7301999999999999E-4</v>
      </c>
      <c r="H62" s="10">
        <f t="shared" si="5"/>
        <v>2.1877999999999999E-4</v>
      </c>
      <c r="I62" s="10">
        <v>6</v>
      </c>
      <c r="J62" s="10">
        <v>15</v>
      </c>
      <c r="K62" s="10">
        <v>7</v>
      </c>
      <c r="L62" s="10">
        <f t="shared" si="6"/>
        <v>9.3333333333333339</v>
      </c>
      <c r="M62" s="11">
        <v>0</v>
      </c>
      <c r="N62" s="11">
        <v>0</v>
      </c>
      <c r="O62" s="11">
        <v>0</v>
      </c>
      <c r="P62" s="11">
        <v>0</v>
      </c>
      <c r="Q62" s="11">
        <v>0</v>
      </c>
      <c r="R62" s="11">
        <v>0</v>
      </c>
      <c r="S62" s="11">
        <v>0</v>
      </c>
      <c r="T62" s="11">
        <v>0</v>
      </c>
      <c r="U62" s="11">
        <v>0</v>
      </c>
      <c r="V62" s="11">
        <f t="shared" si="7"/>
        <v>0</v>
      </c>
    </row>
    <row r="63" spans="1:22" x14ac:dyDescent="0.2">
      <c r="A63" s="9" t="s">
        <v>1354</v>
      </c>
      <c r="B63" s="9" t="s">
        <v>1355</v>
      </c>
      <c r="C63" s="45" t="s">
        <v>1605</v>
      </c>
      <c r="D63" s="9">
        <f t="shared" si="4"/>
        <v>2.1606204127724037E-2</v>
      </c>
      <c r="E63" s="10">
        <v>1.3899E-4</v>
      </c>
      <c r="F63" s="10">
        <v>2.879E-5</v>
      </c>
      <c r="G63" s="10">
        <v>9.823E-5</v>
      </c>
      <c r="H63" s="10">
        <f t="shared" si="5"/>
        <v>8.8670000000000003E-5</v>
      </c>
      <c r="I63" s="10">
        <v>4</v>
      </c>
      <c r="J63" s="10">
        <v>1</v>
      </c>
      <c r="K63" s="10">
        <v>3</v>
      </c>
      <c r="L63" s="10">
        <f t="shared" si="6"/>
        <v>2.6666666666666665</v>
      </c>
      <c r="M63" s="11">
        <v>0</v>
      </c>
      <c r="N63" s="11">
        <v>0</v>
      </c>
      <c r="O63" s="11">
        <v>0</v>
      </c>
      <c r="P63" s="11">
        <v>0</v>
      </c>
      <c r="Q63" s="11">
        <v>0</v>
      </c>
      <c r="R63" s="11">
        <v>0</v>
      </c>
      <c r="S63" s="11">
        <v>0</v>
      </c>
      <c r="T63" s="11">
        <v>0</v>
      </c>
      <c r="U63" s="11">
        <v>0</v>
      </c>
      <c r="V63" s="11">
        <f t="shared" si="7"/>
        <v>0</v>
      </c>
    </row>
    <row r="64" spans="1:22" x14ac:dyDescent="0.2">
      <c r="A64" s="9" t="s">
        <v>460</v>
      </c>
      <c r="B64" s="9" t="s">
        <v>461</v>
      </c>
      <c r="C64" s="45" t="s">
        <v>1605</v>
      </c>
      <c r="D64" s="9">
        <f t="shared" si="4"/>
        <v>7.5519277423795736E-3</v>
      </c>
      <c r="E64" s="10">
        <v>4.6107E-4</v>
      </c>
      <c r="F64" s="10">
        <v>4.0928999999999998E-4</v>
      </c>
      <c r="G64" s="10">
        <v>1.5517999999999999E-4</v>
      </c>
      <c r="H64" s="10">
        <f t="shared" si="5"/>
        <v>3.4184666666666662E-4</v>
      </c>
      <c r="I64" s="10">
        <v>14</v>
      </c>
      <c r="J64" s="10">
        <v>15</v>
      </c>
      <c r="K64" s="10">
        <v>5</v>
      </c>
      <c r="L64" s="10">
        <f t="shared" si="6"/>
        <v>11.333333333333334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0</v>
      </c>
      <c r="S64" s="11">
        <v>0</v>
      </c>
      <c r="T64" s="11">
        <v>0</v>
      </c>
      <c r="U64" s="11">
        <v>0</v>
      </c>
      <c r="V64" s="11">
        <f t="shared" si="7"/>
        <v>0</v>
      </c>
    </row>
    <row r="65" spans="1:22" x14ac:dyDescent="0.2">
      <c r="A65" s="9" t="s">
        <v>1058</v>
      </c>
      <c r="B65" s="9" t="s">
        <v>1059</v>
      </c>
      <c r="C65" s="45" t="s">
        <v>1605</v>
      </c>
      <c r="D65" s="9">
        <f t="shared" si="4"/>
        <v>1.5029510227039678E-3</v>
      </c>
      <c r="E65" s="10">
        <v>2.7053E-4</v>
      </c>
      <c r="F65" s="10">
        <v>1.4941999999999999E-4</v>
      </c>
      <c r="G65" s="10">
        <v>1.6996000000000001E-4</v>
      </c>
      <c r="H65" s="10">
        <f t="shared" si="5"/>
        <v>1.9663666666666667E-4</v>
      </c>
      <c r="I65" s="10">
        <v>3</v>
      </c>
      <c r="J65" s="10">
        <v>2</v>
      </c>
      <c r="K65" s="10">
        <v>2</v>
      </c>
      <c r="L65" s="10">
        <f t="shared" si="6"/>
        <v>2.3333333333333335</v>
      </c>
      <c r="M65" s="11">
        <v>0</v>
      </c>
      <c r="N65" s="11">
        <v>0</v>
      </c>
      <c r="O65" s="11">
        <v>0</v>
      </c>
      <c r="P65" s="11">
        <v>0</v>
      </c>
      <c r="Q65" s="11">
        <v>0</v>
      </c>
      <c r="R65" s="11">
        <v>0</v>
      </c>
      <c r="S65" s="11">
        <v>0</v>
      </c>
      <c r="T65" s="11">
        <v>0</v>
      </c>
      <c r="U65" s="11">
        <v>0</v>
      </c>
      <c r="V65" s="11">
        <f t="shared" si="7"/>
        <v>0</v>
      </c>
    </row>
    <row r="66" spans="1:22" x14ac:dyDescent="0.2">
      <c r="A66" s="9" t="s">
        <v>1163</v>
      </c>
      <c r="B66" s="9" t="s">
        <v>1164</v>
      </c>
      <c r="C66" s="45" t="s">
        <v>1605</v>
      </c>
      <c r="D66" s="9">
        <f t="shared" si="4"/>
        <v>1.5030752570203965E-3</v>
      </c>
      <c r="E66" s="10">
        <v>2.3671E-4</v>
      </c>
      <c r="F66" s="10">
        <v>1.3074000000000001E-4</v>
      </c>
      <c r="G66" s="10">
        <v>1.4871E-4</v>
      </c>
      <c r="H66" s="10">
        <f t="shared" si="5"/>
        <v>1.7205333333333332E-4</v>
      </c>
      <c r="I66" s="10">
        <v>3</v>
      </c>
      <c r="J66" s="10">
        <v>2</v>
      </c>
      <c r="K66" s="10">
        <v>2</v>
      </c>
      <c r="L66" s="10">
        <f t="shared" si="6"/>
        <v>2.3333333333333335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0</v>
      </c>
      <c r="S66" s="11">
        <v>0</v>
      </c>
      <c r="T66" s="11">
        <v>0</v>
      </c>
      <c r="U66" s="11">
        <v>0</v>
      </c>
      <c r="V66" s="11">
        <f t="shared" si="7"/>
        <v>0</v>
      </c>
    </row>
    <row r="67" spans="1:22" x14ac:dyDescent="0.2">
      <c r="A67" s="9" t="s">
        <v>498</v>
      </c>
      <c r="B67" s="9" t="s">
        <v>499</v>
      </c>
      <c r="C67" s="45" t="s">
        <v>1605</v>
      </c>
      <c r="D67" s="9">
        <f t="shared" si="4"/>
        <v>6.4725506087686378E-4</v>
      </c>
      <c r="E67" s="10">
        <v>3.2042000000000003E-4</v>
      </c>
      <c r="F67" s="10">
        <v>2.6547000000000002E-4</v>
      </c>
      <c r="G67" s="10">
        <v>1.8117E-4</v>
      </c>
      <c r="H67" s="10">
        <f t="shared" si="5"/>
        <v>2.5568666666666667E-4</v>
      </c>
      <c r="I67" s="10">
        <v>5</v>
      </c>
      <c r="J67" s="10">
        <v>5</v>
      </c>
      <c r="K67" s="10">
        <v>3</v>
      </c>
      <c r="L67" s="10">
        <f t="shared" si="6"/>
        <v>4.333333333333333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f t="shared" si="7"/>
        <v>0</v>
      </c>
    </row>
    <row r="68" spans="1:22" x14ac:dyDescent="0.2">
      <c r="A68" s="9" t="s">
        <v>1412</v>
      </c>
      <c r="B68" s="9" t="s">
        <v>1413</v>
      </c>
      <c r="C68" s="45" t="s">
        <v>1605</v>
      </c>
      <c r="D68" s="9">
        <f t="shared" ref="D68:D99" si="8">TTEST(E68:G68,M68:P68,2,2)</f>
        <v>2.6220251873433523E-3</v>
      </c>
      <c r="E68" s="10">
        <v>3.5068000000000002E-4</v>
      </c>
      <c r="F68" s="10">
        <v>2.9053999999999999E-4</v>
      </c>
      <c r="G68" s="10">
        <v>5.7832999999999995E-4</v>
      </c>
      <c r="H68" s="10">
        <f t="shared" ref="H68:H99" si="9">AVERAGEIF(E68:G68,"&lt;&gt;0")</f>
        <v>4.0651666666666669E-4</v>
      </c>
      <c r="I68" s="10">
        <v>4</v>
      </c>
      <c r="J68" s="10">
        <v>4</v>
      </c>
      <c r="K68" s="10">
        <v>7</v>
      </c>
      <c r="L68" s="10">
        <f t="shared" ref="L68:L99" si="10">AVERAGE(I68:K68)</f>
        <v>5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f t="shared" ref="V68:V99" si="11">AVERAGE(R68:U68)</f>
        <v>0</v>
      </c>
    </row>
    <row r="69" spans="1:22" x14ac:dyDescent="0.2">
      <c r="A69" s="9" t="s">
        <v>746</v>
      </c>
      <c r="B69" s="9" t="s">
        <v>747</v>
      </c>
      <c r="C69" s="45" t="s">
        <v>1605</v>
      </c>
      <c r="D69" s="9">
        <f t="shared" si="8"/>
        <v>7.0949784825994318E-3</v>
      </c>
      <c r="E69" s="10">
        <v>5.7599999999999997E-5</v>
      </c>
      <c r="F69" s="10">
        <v>7.1589999999999997E-5</v>
      </c>
      <c r="G69" s="10">
        <v>1.3570999999999999E-4</v>
      </c>
      <c r="H69" s="10">
        <f t="shared" si="9"/>
        <v>8.8299999999999991E-5</v>
      </c>
      <c r="I69" s="10">
        <v>2</v>
      </c>
      <c r="J69" s="10">
        <v>3</v>
      </c>
      <c r="K69" s="10">
        <v>5</v>
      </c>
      <c r="L69" s="10">
        <f t="shared" si="10"/>
        <v>3.3333333333333335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0</v>
      </c>
      <c r="U69" s="11">
        <v>0</v>
      </c>
      <c r="V69" s="11">
        <f t="shared" si="11"/>
        <v>0</v>
      </c>
    </row>
    <row r="70" spans="1:22" x14ac:dyDescent="0.2">
      <c r="A70" s="9" t="s">
        <v>547</v>
      </c>
      <c r="B70" s="9" t="s">
        <v>548</v>
      </c>
      <c r="C70" s="45" t="s">
        <v>1605</v>
      </c>
      <c r="D70" s="9">
        <f t="shared" si="8"/>
        <v>2.1196399279724696E-4</v>
      </c>
      <c r="E70" s="10">
        <v>2.8823E-4</v>
      </c>
      <c r="F70" s="10">
        <v>1.9103999999999999E-4</v>
      </c>
      <c r="G70" s="10">
        <v>2.173E-4</v>
      </c>
      <c r="H70" s="10">
        <f t="shared" si="9"/>
        <v>2.3218999999999998E-4</v>
      </c>
      <c r="I70" s="10">
        <v>5</v>
      </c>
      <c r="J70" s="10">
        <v>4</v>
      </c>
      <c r="K70" s="10">
        <v>4</v>
      </c>
      <c r="L70" s="10">
        <f t="shared" si="10"/>
        <v>4.333333333333333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f t="shared" si="11"/>
        <v>0</v>
      </c>
    </row>
    <row r="71" spans="1:22" x14ac:dyDescent="0.2">
      <c r="A71" s="9" t="s">
        <v>1332</v>
      </c>
      <c r="B71" s="9" t="s">
        <v>1333</v>
      </c>
      <c r="C71" s="45" t="s">
        <v>1605</v>
      </c>
      <c r="D71" s="9">
        <f t="shared" si="8"/>
        <v>1.5524093484976147E-3</v>
      </c>
      <c r="E71" s="10">
        <v>8.8079E-4</v>
      </c>
      <c r="F71" s="10">
        <v>4.5607999999999998E-4</v>
      </c>
      <c r="G71" s="10">
        <v>8.8190000000000002E-4</v>
      </c>
      <c r="H71" s="10">
        <f t="shared" si="9"/>
        <v>7.3959000000000004E-4</v>
      </c>
      <c r="I71" s="10">
        <v>16</v>
      </c>
      <c r="J71" s="10">
        <v>10</v>
      </c>
      <c r="K71" s="10">
        <v>17</v>
      </c>
      <c r="L71" s="10">
        <f t="shared" si="10"/>
        <v>14.333333333333334</v>
      </c>
      <c r="M71" s="11">
        <v>0</v>
      </c>
      <c r="N71" s="11">
        <v>0</v>
      </c>
      <c r="O71" s="11">
        <v>0</v>
      </c>
      <c r="P71" s="11">
        <v>0</v>
      </c>
      <c r="Q71" s="11">
        <v>0</v>
      </c>
      <c r="R71" s="11">
        <v>0</v>
      </c>
      <c r="S71" s="11">
        <v>0</v>
      </c>
      <c r="T71" s="11">
        <v>0</v>
      </c>
      <c r="U71" s="11">
        <v>0</v>
      </c>
      <c r="V71" s="11">
        <f t="shared" si="11"/>
        <v>0</v>
      </c>
    </row>
    <row r="72" spans="1:22" x14ac:dyDescent="0.2">
      <c r="A72" s="9" t="s">
        <v>48</v>
      </c>
      <c r="B72" s="9" t="s">
        <v>49</v>
      </c>
      <c r="C72" s="45" t="s">
        <v>1605</v>
      </c>
      <c r="D72" s="9">
        <f t="shared" si="8"/>
        <v>1.1569586907788044E-2</v>
      </c>
      <c r="E72" s="10">
        <v>1.4567000000000001E-4</v>
      </c>
      <c r="F72" s="10">
        <v>6.0340000000000002E-5</v>
      </c>
      <c r="G72" s="10">
        <v>2.0591000000000001E-4</v>
      </c>
      <c r="H72" s="10">
        <f t="shared" si="9"/>
        <v>1.3730666666666668E-4</v>
      </c>
      <c r="I72" s="10">
        <v>2</v>
      </c>
      <c r="J72" s="10">
        <v>1</v>
      </c>
      <c r="K72" s="10">
        <v>3</v>
      </c>
      <c r="L72" s="10">
        <f t="shared" si="10"/>
        <v>2</v>
      </c>
      <c r="M72" s="11">
        <v>0</v>
      </c>
      <c r="N72" s="11">
        <v>0</v>
      </c>
      <c r="O72" s="11">
        <v>0</v>
      </c>
      <c r="P72" s="11">
        <v>0</v>
      </c>
      <c r="Q72" s="11">
        <v>0</v>
      </c>
      <c r="R72" s="11">
        <v>0</v>
      </c>
      <c r="S72" s="11">
        <v>0</v>
      </c>
      <c r="T72" s="11">
        <v>0</v>
      </c>
      <c r="U72" s="11">
        <v>0</v>
      </c>
      <c r="V72" s="11">
        <f t="shared" si="11"/>
        <v>0</v>
      </c>
    </row>
    <row r="73" spans="1:22" x14ac:dyDescent="0.2">
      <c r="A73" s="9" t="s">
        <v>1149</v>
      </c>
      <c r="B73" s="9" t="s">
        <v>1150</v>
      </c>
      <c r="C73" s="45" t="s">
        <v>1605</v>
      </c>
      <c r="D73" s="9">
        <f t="shared" si="8"/>
        <v>8.9138654089026235E-3</v>
      </c>
      <c r="E73" s="10">
        <v>2.7757999999999998E-4</v>
      </c>
      <c r="F73" s="10">
        <v>6.6436999999999996E-4</v>
      </c>
      <c r="G73" s="10">
        <v>8.7193000000000004E-4</v>
      </c>
      <c r="H73" s="10">
        <f t="shared" si="9"/>
        <v>6.0462666666666668E-4</v>
      </c>
      <c r="I73" s="10">
        <v>4.5</v>
      </c>
      <c r="J73" s="10">
        <v>13</v>
      </c>
      <c r="K73" s="10">
        <v>15</v>
      </c>
      <c r="L73" s="10">
        <f t="shared" si="10"/>
        <v>10.833333333333334</v>
      </c>
      <c r="M73" s="11">
        <v>0</v>
      </c>
      <c r="N73" s="11">
        <v>0</v>
      </c>
      <c r="O73" s="11">
        <v>0</v>
      </c>
      <c r="P73" s="11">
        <v>0</v>
      </c>
      <c r="Q73" s="11">
        <v>0</v>
      </c>
      <c r="R73" s="11">
        <v>0</v>
      </c>
      <c r="S73" s="11">
        <v>0</v>
      </c>
      <c r="T73" s="11">
        <v>0</v>
      </c>
      <c r="U73" s="11">
        <v>0</v>
      </c>
      <c r="V73" s="11">
        <f t="shared" si="11"/>
        <v>0</v>
      </c>
    </row>
    <row r="74" spans="1:22" x14ac:dyDescent="0.2">
      <c r="A74" s="9" t="s">
        <v>1165</v>
      </c>
      <c r="B74" s="9" t="s">
        <v>1166</v>
      </c>
      <c r="C74" s="45" t="s">
        <v>1605</v>
      </c>
      <c r="D74" s="9">
        <f t="shared" si="8"/>
        <v>9.7756626233211711E-6</v>
      </c>
      <c r="E74" s="10">
        <v>8.8280000000000002E-5</v>
      </c>
      <c r="F74" s="10">
        <v>9.7520000000000001E-5</v>
      </c>
      <c r="G74" s="10">
        <v>1.1093E-4</v>
      </c>
      <c r="H74" s="10">
        <f t="shared" si="9"/>
        <v>9.8910000000000014E-5</v>
      </c>
      <c r="I74" s="10">
        <v>3</v>
      </c>
      <c r="J74" s="10">
        <v>4</v>
      </c>
      <c r="K74" s="10">
        <v>4</v>
      </c>
      <c r="L74" s="10">
        <f t="shared" si="10"/>
        <v>3.6666666666666665</v>
      </c>
      <c r="M74" s="11">
        <v>0</v>
      </c>
      <c r="N74" s="11">
        <v>0</v>
      </c>
      <c r="O74" s="11">
        <v>0</v>
      </c>
      <c r="P74" s="11">
        <v>0</v>
      </c>
      <c r="Q74" s="11">
        <v>0</v>
      </c>
      <c r="R74" s="11">
        <v>0</v>
      </c>
      <c r="S74" s="11">
        <v>0</v>
      </c>
      <c r="T74" s="11">
        <v>0</v>
      </c>
      <c r="U74" s="11">
        <v>0</v>
      </c>
      <c r="V74" s="11">
        <f t="shared" si="11"/>
        <v>0</v>
      </c>
    </row>
    <row r="75" spans="1:22" x14ac:dyDescent="0.2">
      <c r="A75" s="9" t="s">
        <v>826</v>
      </c>
      <c r="B75" s="9" t="s">
        <v>827</v>
      </c>
      <c r="C75" s="45" t="s">
        <v>1605</v>
      </c>
      <c r="D75" s="9">
        <f t="shared" si="8"/>
        <v>1.4689957001636967E-2</v>
      </c>
      <c r="E75" s="10">
        <v>1.0590999999999999E-4</v>
      </c>
      <c r="F75" s="10">
        <v>2.9834000000000002E-4</v>
      </c>
      <c r="G75" s="10">
        <v>1.3972999999999999E-4</v>
      </c>
      <c r="H75" s="10">
        <f t="shared" si="9"/>
        <v>1.8132666666666666E-4</v>
      </c>
      <c r="I75" s="10">
        <v>5</v>
      </c>
      <c r="J75" s="10">
        <v>17</v>
      </c>
      <c r="K75" s="10">
        <v>7</v>
      </c>
      <c r="L75" s="10">
        <f t="shared" si="10"/>
        <v>9.6666666666666661</v>
      </c>
      <c r="M75" s="11">
        <v>0</v>
      </c>
      <c r="N75" s="11">
        <v>0</v>
      </c>
      <c r="O75" s="11">
        <v>0</v>
      </c>
      <c r="P75" s="11">
        <v>0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f t="shared" si="11"/>
        <v>0</v>
      </c>
    </row>
    <row r="76" spans="1:22" x14ac:dyDescent="0.2">
      <c r="A76" s="9" t="s">
        <v>675</v>
      </c>
      <c r="B76" s="9" t="s">
        <v>676</v>
      </c>
      <c r="C76" s="45" t="s">
        <v>1605</v>
      </c>
      <c r="D76" s="9">
        <f t="shared" si="8"/>
        <v>9.9284887118891059E-3</v>
      </c>
      <c r="E76" s="10">
        <v>4.6360000000000003E-5</v>
      </c>
      <c r="F76" s="10">
        <v>1.5363E-4</v>
      </c>
      <c r="G76" s="10">
        <v>1.3106000000000001E-4</v>
      </c>
      <c r="H76" s="10">
        <f t="shared" si="9"/>
        <v>1.1035000000000001E-4</v>
      </c>
      <c r="I76" s="10">
        <v>1</v>
      </c>
      <c r="J76" s="10">
        <v>4</v>
      </c>
      <c r="K76" s="10">
        <v>3</v>
      </c>
      <c r="L76" s="10">
        <f t="shared" si="10"/>
        <v>2.6666666666666665</v>
      </c>
      <c r="M76" s="11">
        <v>0</v>
      </c>
      <c r="N76" s="11">
        <v>0</v>
      </c>
      <c r="O76" s="11">
        <v>0</v>
      </c>
      <c r="P76" s="11">
        <v>0</v>
      </c>
      <c r="Q76" s="11">
        <v>0</v>
      </c>
      <c r="R76" s="11">
        <v>0</v>
      </c>
      <c r="S76" s="11">
        <v>0</v>
      </c>
      <c r="T76" s="11">
        <v>0</v>
      </c>
      <c r="U76" s="11">
        <v>0</v>
      </c>
      <c r="V76" s="11">
        <f t="shared" si="11"/>
        <v>0</v>
      </c>
    </row>
    <row r="77" spans="1:22" x14ac:dyDescent="0.2">
      <c r="A77" s="9" t="s">
        <v>452</v>
      </c>
      <c r="B77" s="9" t="s">
        <v>453</v>
      </c>
      <c r="C77" s="45" t="s">
        <v>1605</v>
      </c>
      <c r="D77" s="9">
        <f t="shared" si="8"/>
        <v>2.8607268804973343E-2</v>
      </c>
      <c r="E77" s="10">
        <v>5.5424999999999995E-4</v>
      </c>
      <c r="F77" s="10">
        <v>2.0409000000000001E-4</v>
      </c>
      <c r="G77" s="10">
        <v>1.741E-4</v>
      </c>
      <c r="H77" s="10">
        <f t="shared" si="9"/>
        <v>3.1081333333333327E-4</v>
      </c>
      <c r="I77" s="10">
        <v>9</v>
      </c>
      <c r="J77" s="10">
        <v>4</v>
      </c>
      <c r="K77" s="10">
        <v>3</v>
      </c>
      <c r="L77" s="10">
        <f t="shared" si="10"/>
        <v>5.333333333333333</v>
      </c>
      <c r="M77" s="11">
        <v>0</v>
      </c>
      <c r="N77" s="11">
        <v>0</v>
      </c>
      <c r="O77" s="11">
        <v>0</v>
      </c>
      <c r="P77" s="11">
        <v>0</v>
      </c>
      <c r="Q77" s="11">
        <v>0</v>
      </c>
      <c r="R77" s="11">
        <v>0</v>
      </c>
      <c r="S77" s="11">
        <v>0</v>
      </c>
      <c r="T77" s="11">
        <v>0</v>
      </c>
      <c r="U77" s="11">
        <v>0</v>
      </c>
      <c r="V77" s="11">
        <f t="shared" si="11"/>
        <v>0</v>
      </c>
    </row>
    <row r="78" spans="1:22" x14ac:dyDescent="0.2">
      <c r="A78" s="9" t="s">
        <v>1265</v>
      </c>
      <c r="B78" s="9" t="s">
        <v>1266</v>
      </c>
      <c r="C78" s="45" t="s">
        <v>1605</v>
      </c>
      <c r="D78" s="9">
        <f t="shared" si="8"/>
        <v>3.6683462520730611E-2</v>
      </c>
      <c r="E78" s="10">
        <v>9.6860000000000004E-5</v>
      </c>
      <c r="F78" s="10">
        <v>4.8150999999999999E-4</v>
      </c>
      <c r="G78" s="10">
        <v>7.3025E-4</v>
      </c>
      <c r="H78" s="10">
        <f t="shared" si="9"/>
        <v>4.3620666666666666E-4</v>
      </c>
      <c r="I78" s="10">
        <v>1</v>
      </c>
      <c r="J78" s="10">
        <v>6</v>
      </c>
      <c r="K78" s="10">
        <v>8</v>
      </c>
      <c r="L78" s="10">
        <f t="shared" si="10"/>
        <v>5</v>
      </c>
      <c r="M78" s="11">
        <v>0</v>
      </c>
      <c r="N78" s="11">
        <v>0</v>
      </c>
      <c r="O78" s="11">
        <v>0</v>
      </c>
      <c r="P78" s="11">
        <v>0</v>
      </c>
      <c r="Q78" s="11">
        <v>0</v>
      </c>
      <c r="R78" s="11">
        <v>0</v>
      </c>
      <c r="S78" s="11">
        <v>0</v>
      </c>
      <c r="T78" s="11">
        <v>0</v>
      </c>
      <c r="U78" s="11">
        <v>0</v>
      </c>
      <c r="V78" s="11">
        <f t="shared" si="11"/>
        <v>0</v>
      </c>
    </row>
    <row r="79" spans="1:22" x14ac:dyDescent="0.2">
      <c r="A79" s="9" t="s">
        <v>593</v>
      </c>
      <c r="B79" s="9" t="s">
        <v>594</v>
      </c>
      <c r="C79" s="45" t="s">
        <v>1605</v>
      </c>
      <c r="D79" s="9">
        <f t="shared" si="8"/>
        <v>2.8268781210721149E-2</v>
      </c>
      <c r="E79" s="10">
        <v>1.5270000000000001E-5</v>
      </c>
      <c r="F79" s="10">
        <v>7.5889999999999993E-5</v>
      </c>
      <c r="G79" s="10">
        <v>4.316E-5</v>
      </c>
      <c r="H79" s="10">
        <f t="shared" si="9"/>
        <v>4.4773333333333334E-5</v>
      </c>
      <c r="I79" s="10">
        <v>1</v>
      </c>
      <c r="J79" s="10">
        <v>6</v>
      </c>
      <c r="K79" s="10">
        <v>3</v>
      </c>
      <c r="L79" s="10">
        <f t="shared" si="10"/>
        <v>3.3333333333333335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f t="shared" si="11"/>
        <v>0</v>
      </c>
    </row>
    <row r="80" spans="1:22" x14ac:dyDescent="0.2">
      <c r="A80" s="9" t="s">
        <v>557</v>
      </c>
      <c r="B80" s="9" t="s">
        <v>558</v>
      </c>
      <c r="C80" s="45" t="s">
        <v>1605</v>
      </c>
      <c r="D80" s="9">
        <f t="shared" si="8"/>
        <v>6.6941902210604709E-5</v>
      </c>
      <c r="E80" s="10">
        <v>1.1391E-4</v>
      </c>
      <c r="F80" s="10">
        <v>1.4155999999999999E-4</v>
      </c>
      <c r="G80" s="10">
        <v>1.6101000000000001E-4</v>
      </c>
      <c r="H80" s="10">
        <f t="shared" si="9"/>
        <v>1.3882666666666666E-4</v>
      </c>
      <c r="I80" s="10">
        <v>2</v>
      </c>
      <c r="J80" s="10">
        <v>3</v>
      </c>
      <c r="K80" s="10">
        <v>3</v>
      </c>
      <c r="L80" s="10">
        <f t="shared" si="10"/>
        <v>2.6666666666666665</v>
      </c>
      <c r="M80" s="11">
        <v>0</v>
      </c>
      <c r="N80" s="11">
        <v>0</v>
      </c>
      <c r="O80" s="11">
        <v>0</v>
      </c>
      <c r="P80" s="11">
        <v>0</v>
      </c>
      <c r="Q80" s="11">
        <v>0</v>
      </c>
      <c r="R80" s="11">
        <v>0</v>
      </c>
      <c r="S80" s="11">
        <v>0</v>
      </c>
      <c r="T80" s="11">
        <v>0</v>
      </c>
      <c r="U80" s="11">
        <v>0</v>
      </c>
      <c r="V80" s="11">
        <f t="shared" si="11"/>
        <v>0</v>
      </c>
    </row>
    <row r="81" spans="1:22" x14ac:dyDescent="0.2">
      <c r="A81" s="9" t="s">
        <v>966</v>
      </c>
      <c r="B81" s="9" t="s">
        <v>967</v>
      </c>
      <c r="C81" s="45" t="s">
        <v>1605</v>
      </c>
      <c r="D81" s="9">
        <f t="shared" si="8"/>
        <v>3.1725433111679874E-4</v>
      </c>
      <c r="E81" s="10">
        <v>2.0696000000000001E-4</v>
      </c>
      <c r="F81" s="10">
        <v>2.6945000000000002E-4</v>
      </c>
      <c r="G81" s="10">
        <v>3.3433999999999997E-4</v>
      </c>
      <c r="H81" s="10">
        <f t="shared" si="9"/>
        <v>2.7025000000000004E-4</v>
      </c>
      <c r="I81" s="10">
        <v>7</v>
      </c>
      <c r="J81" s="10">
        <v>11</v>
      </c>
      <c r="K81" s="10">
        <v>12</v>
      </c>
      <c r="L81" s="10">
        <f t="shared" si="10"/>
        <v>10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f t="shared" si="11"/>
        <v>0</v>
      </c>
    </row>
    <row r="82" spans="1:22" x14ac:dyDescent="0.2">
      <c r="A82" s="9" t="s">
        <v>928</v>
      </c>
      <c r="B82" s="9" t="s">
        <v>929</v>
      </c>
      <c r="C82" s="45" t="s">
        <v>1605</v>
      </c>
      <c r="D82" s="9">
        <f t="shared" si="8"/>
        <v>9.5974872107551377E-5</v>
      </c>
      <c r="E82" s="10">
        <v>1.01811E-3</v>
      </c>
      <c r="F82" s="10">
        <v>7.0854999999999996E-4</v>
      </c>
      <c r="G82" s="10">
        <v>9.5943999999999999E-4</v>
      </c>
      <c r="H82" s="10">
        <f t="shared" si="9"/>
        <v>8.9536666666666673E-4</v>
      </c>
      <c r="I82" s="10">
        <v>25</v>
      </c>
      <c r="J82" s="10">
        <v>21</v>
      </c>
      <c r="K82" s="10">
        <v>25</v>
      </c>
      <c r="L82" s="10">
        <f t="shared" si="10"/>
        <v>23.666666666666668</v>
      </c>
      <c r="M82" s="11">
        <v>0</v>
      </c>
      <c r="N82" s="11">
        <v>0</v>
      </c>
      <c r="O82" s="11">
        <v>0</v>
      </c>
      <c r="P82" s="11">
        <v>0</v>
      </c>
      <c r="Q82" s="11">
        <v>0</v>
      </c>
      <c r="R82" s="11">
        <v>0</v>
      </c>
      <c r="S82" s="11">
        <v>0</v>
      </c>
      <c r="T82" s="11">
        <v>0</v>
      </c>
      <c r="U82" s="11">
        <v>0</v>
      </c>
      <c r="V82" s="11">
        <f t="shared" si="11"/>
        <v>0</v>
      </c>
    </row>
    <row r="83" spans="1:22" x14ac:dyDescent="0.2">
      <c r="A83" s="9" t="s">
        <v>646</v>
      </c>
      <c r="B83" s="9" t="s">
        <v>647</v>
      </c>
      <c r="C83" s="45" t="s">
        <v>1605</v>
      </c>
      <c r="D83" s="9">
        <f t="shared" si="8"/>
        <v>9.4420961623946174E-3</v>
      </c>
      <c r="E83" s="10">
        <v>1.5063399999999999E-3</v>
      </c>
      <c r="F83" s="10">
        <v>5.3485999999999996E-4</v>
      </c>
      <c r="G83" s="10">
        <v>8.7876000000000002E-4</v>
      </c>
      <c r="H83" s="10">
        <f t="shared" si="9"/>
        <v>9.7332000000000007E-4</v>
      </c>
      <c r="I83" s="10">
        <v>21</v>
      </c>
      <c r="J83" s="10">
        <v>9</v>
      </c>
      <c r="K83" s="10">
        <v>13</v>
      </c>
      <c r="L83" s="10">
        <f t="shared" si="10"/>
        <v>14.333333333333334</v>
      </c>
      <c r="M83" s="11">
        <v>0</v>
      </c>
      <c r="N83" s="11">
        <v>0</v>
      </c>
      <c r="O83" s="11">
        <v>0</v>
      </c>
      <c r="P83" s="11">
        <v>0</v>
      </c>
      <c r="Q83" s="11">
        <v>0</v>
      </c>
      <c r="R83" s="11">
        <v>0</v>
      </c>
      <c r="S83" s="11">
        <v>0</v>
      </c>
      <c r="T83" s="11">
        <v>0</v>
      </c>
      <c r="U83" s="11">
        <v>0</v>
      </c>
      <c r="V83" s="11">
        <f t="shared" si="11"/>
        <v>0</v>
      </c>
    </row>
    <row r="84" spans="1:22" x14ac:dyDescent="0.2">
      <c r="A84" s="9" t="s">
        <v>768</v>
      </c>
      <c r="B84" s="9" t="s">
        <v>769</v>
      </c>
      <c r="C84" s="45" t="s">
        <v>1605</v>
      </c>
      <c r="D84" s="9">
        <f t="shared" si="8"/>
        <v>1.4528948948847521E-2</v>
      </c>
      <c r="E84" s="10">
        <v>1.2350099999999999E-3</v>
      </c>
      <c r="F84" s="10">
        <v>5.4571000000000003E-4</v>
      </c>
      <c r="G84" s="10">
        <v>4.6554000000000002E-4</v>
      </c>
      <c r="H84" s="10">
        <f t="shared" si="9"/>
        <v>7.4875333333333327E-4</v>
      </c>
      <c r="I84" s="10">
        <v>15</v>
      </c>
      <c r="J84" s="10">
        <v>8</v>
      </c>
      <c r="K84" s="10">
        <v>6</v>
      </c>
      <c r="L84" s="10">
        <f t="shared" si="10"/>
        <v>9.6666666666666661</v>
      </c>
      <c r="M84" s="11">
        <v>0</v>
      </c>
      <c r="N84" s="11">
        <v>0</v>
      </c>
      <c r="O84" s="11">
        <v>0</v>
      </c>
      <c r="P84" s="11">
        <v>0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f t="shared" si="11"/>
        <v>0</v>
      </c>
    </row>
    <row r="85" spans="1:22" x14ac:dyDescent="0.2">
      <c r="A85" s="9" t="s">
        <v>844</v>
      </c>
      <c r="B85" s="9" t="s">
        <v>845</v>
      </c>
      <c r="C85" s="45" t="s">
        <v>1605</v>
      </c>
      <c r="D85" s="9">
        <f t="shared" si="8"/>
        <v>1.4523283288154303E-3</v>
      </c>
      <c r="E85" s="10">
        <v>1.9624E-4</v>
      </c>
      <c r="F85" s="10">
        <v>3.7936000000000003E-4</v>
      </c>
      <c r="G85" s="10">
        <v>3.6986000000000001E-4</v>
      </c>
      <c r="H85" s="10">
        <f t="shared" si="9"/>
        <v>3.151533333333333E-4</v>
      </c>
      <c r="I85" s="10">
        <v>3</v>
      </c>
      <c r="J85" s="10">
        <v>7</v>
      </c>
      <c r="K85" s="10">
        <v>6</v>
      </c>
      <c r="L85" s="10">
        <f t="shared" si="10"/>
        <v>5.333333333333333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f t="shared" si="11"/>
        <v>0</v>
      </c>
    </row>
    <row r="86" spans="1:22" x14ac:dyDescent="0.2">
      <c r="A86" s="9" t="s">
        <v>151</v>
      </c>
      <c r="B86" s="9" t="s">
        <v>156</v>
      </c>
      <c r="C86" s="15">
        <f t="shared" ref="C86:C117" si="12">H86/Q86</f>
        <v>208.8235187697874</v>
      </c>
      <c r="D86" s="9">
        <f t="shared" si="8"/>
        <v>4.2058802974401295E-2</v>
      </c>
      <c r="E86" s="10">
        <v>5.0025000000000004E-4</v>
      </c>
      <c r="F86" s="10">
        <v>5.87573E-3</v>
      </c>
      <c r="G86" s="10">
        <v>5.1667400000000004E-3</v>
      </c>
      <c r="H86" s="10">
        <f t="shared" si="9"/>
        <v>3.8475733333333331E-3</v>
      </c>
      <c r="I86" s="10">
        <v>26.733766233766247</v>
      </c>
      <c r="J86" s="10">
        <v>379</v>
      </c>
      <c r="K86" s="10">
        <v>293</v>
      </c>
      <c r="L86" s="10">
        <f t="shared" si="10"/>
        <v>232.91125541125541</v>
      </c>
      <c r="M86" s="11">
        <v>1.45E-5</v>
      </c>
      <c r="N86" s="11">
        <v>1.855E-5</v>
      </c>
      <c r="O86" s="11">
        <v>1.467E-5</v>
      </c>
      <c r="P86" s="11">
        <v>2.5979999999999999E-5</v>
      </c>
      <c r="Q86" s="11">
        <f t="shared" ref="Q86:Q99" si="13">AVERAGEIF(M86:P86,"&lt;&gt;0")</f>
        <v>1.8425000000000001E-5</v>
      </c>
      <c r="R86" s="11">
        <v>0.8701298701298702</v>
      </c>
      <c r="S86" s="11">
        <v>0.81818181818181823</v>
      </c>
      <c r="T86" s="11">
        <v>0.36363636363636365</v>
      </c>
      <c r="U86" s="11">
        <v>1.3636363636363635</v>
      </c>
      <c r="V86" s="11">
        <f t="shared" si="11"/>
        <v>0.85389610389610393</v>
      </c>
    </row>
    <row r="87" spans="1:22" x14ac:dyDescent="0.2">
      <c r="A87" s="9" t="s">
        <v>60</v>
      </c>
      <c r="B87" s="9" t="s">
        <v>62</v>
      </c>
      <c r="C87" s="15">
        <f t="shared" si="12"/>
        <v>114.13588448932587</v>
      </c>
      <c r="D87" s="9">
        <f t="shared" si="8"/>
        <v>7.1622394944493781E-3</v>
      </c>
      <c r="E87" s="10">
        <v>1.1120399999999999E-3</v>
      </c>
      <c r="F87" s="10">
        <v>3.1314699999999999E-3</v>
      </c>
      <c r="G87" s="10">
        <v>2.1988899999999998E-3</v>
      </c>
      <c r="H87" s="10">
        <f t="shared" si="9"/>
        <v>2.1474666666666665E-3</v>
      </c>
      <c r="I87" s="10">
        <v>28.833333333333336</v>
      </c>
      <c r="J87" s="10">
        <v>98</v>
      </c>
      <c r="K87" s="10">
        <v>60.5</v>
      </c>
      <c r="L87" s="10">
        <f t="shared" si="10"/>
        <v>62.44444444444445</v>
      </c>
      <c r="M87" s="11">
        <v>1.145E-5</v>
      </c>
      <c r="N87" s="11">
        <v>0</v>
      </c>
      <c r="O87" s="11">
        <v>0</v>
      </c>
      <c r="P87" s="11">
        <v>2.618E-5</v>
      </c>
      <c r="Q87" s="11">
        <f t="shared" si="13"/>
        <v>1.8815000000000002E-5</v>
      </c>
      <c r="R87" s="11">
        <v>0.33333333333333331</v>
      </c>
      <c r="S87" s="11">
        <v>0</v>
      </c>
      <c r="T87" s="11">
        <v>0</v>
      </c>
      <c r="U87" s="11">
        <v>0.66666666666666663</v>
      </c>
      <c r="V87" s="11">
        <f t="shared" si="11"/>
        <v>0.25</v>
      </c>
    </row>
    <row r="88" spans="1:22" x14ac:dyDescent="0.2">
      <c r="A88" s="9" t="s">
        <v>131</v>
      </c>
      <c r="B88" s="9" t="s">
        <v>132</v>
      </c>
      <c r="C88" s="15">
        <f t="shared" si="12"/>
        <v>68.826868818404492</v>
      </c>
      <c r="D88" s="9">
        <f t="shared" si="8"/>
        <v>5.7203568606545651E-5</v>
      </c>
      <c r="E88" s="10">
        <v>6.1245700000000002E-3</v>
      </c>
      <c r="F88" s="10">
        <v>8.5445399999999998E-3</v>
      </c>
      <c r="G88" s="10">
        <v>7.5296199999999999E-3</v>
      </c>
      <c r="H88" s="10">
        <f t="shared" si="9"/>
        <v>7.3995766666666669E-3</v>
      </c>
      <c r="I88" s="10">
        <v>174</v>
      </c>
      <c r="J88" s="10">
        <v>293</v>
      </c>
      <c r="K88" s="10">
        <v>227</v>
      </c>
      <c r="L88" s="10">
        <f t="shared" si="10"/>
        <v>231.33333333333334</v>
      </c>
      <c r="M88" s="11">
        <v>0</v>
      </c>
      <c r="N88" s="11">
        <v>0</v>
      </c>
      <c r="O88" s="11">
        <v>0</v>
      </c>
      <c r="P88" s="11">
        <v>1.0751000000000001E-4</v>
      </c>
      <c r="Q88" s="11">
        <f t="shared" si="13"/>
        <v>1.0751000000000001E-4</v>
      </c>
      <c r="R88" s="11">
        <v>0</v>
      </c>
      <c r="S88" s="11">
        <v>0</v>
      </c>
      <c r="T88" s="11">
        <v>0</v>
      </c>
      <c r="U88" s="11">
        <v>3</v>
      </c>
      <c r="V88" s="11">
        <f t="shared" si="11"/>
        <v>0.75</v>
      </c>
    </row>
    <row r="89" spans="1:22" x14ac:dyDescent="0.2">
      <c r="A89" s="9" t="s">
        <v>347</v>
      </c>
      <c r="B89" s="9" t="s">
        <v>348</v>
      </c>
      <c r="C89" s="15">
        <f t="shared" si="12"/>
        <v>31.641323792486581</v>
      </c>
      <c r="D89" s="9">
        <f t="shared" si="8"/>
        <v>9.5675544230215811E-4</v>
      </c>
      <c r="E89" s="10">
        <v>9.3572000000000002E-4</v>
      </c>
      <c r="F89" s="10">
        <v>8.3546E-4</v>
      </c>
      <c r="G89" s="10">
        <v>1.4125699999999999E-3</v>
      </c>
      <c r="H89" s="10">
        <f t="shared" si="9"/>
        <v>1.0612499999999999E-3</v>
      </c>
      <c r="I89" s="10">
        <v>103</v>
      </c>
      <c r="J89" s="10">
        <v>111</v>
      </c>
      <c r="K89" s="10">
        <v>165</v>
      </c>
      <c r="L89" s="10">
        <f t="shared" si="10"/>
        <v>126.33333333333333</v>
      </c>
      <c r="M89" s="11">
        <v>3.2360000000000002E-5</v>
      </c>
      <c r="N89" s="11">
        <v>2.2010000000000001E-5</v>
      </c>
      <c r="O89" s="11">
        <v>0</v>
      </c>
      <c r="P89" s="11">
        <v>4.6249999999999999E-5</v>
      </c>
      <c r="Q89" s="11">
        <f t="shared" si="13"/>
        <v>3.3540000000000001E-5</v>
      </c>
      <c r="R89" s="11">
        <v>4</v>
      </c>
      <c r="S89" s="11">
        <v>2</v>
      </c>
      <c r="T89" s="11">
        <v>0</v>
      </c>
      <c r="U89" s="11">
        <v>5</v>
      </c>
      <c r="V89" s="11">
        <f t="shared" si="11"/>
        <v>2.75</v>
      </c>
    </row>
    <row r="90" spans="1:22" x14ac:dyDescent="0.2">
      <c r="A90" s="9" t="s">
        <v>806</v>
      </c>
      <c r="B90" s="9" t="s">
        <v>807</v>
      </c>
      <c r="C90" s="15">
        <f t="shared" si="12"/>
        <v>30.513357778941852</v>
      </c>
      <c r="D90" s="9">
        <f t="shared" si="8"/>
        <v>3.6207459362911356E-3</v>
      </c>
      <c r="E90" s="10">
        <v>2.9972000000000001E-4</v>
      </c>
      <c r="F90" s="10">
        <v>5.6375000000000001E-4</v>
      </c>
      <c r="G90" s="10">
        <v>3.0152999999999999E-4</v>
      </c>
      <c r="H90" s="10">
        <f t="shared" si="9"/>
        <v>3.8833333333333336E-4</v>
      </c>
      <c r="I90" s="10">
        <v>24.666666666666671</v>
      </c>
      <c r="J90" s="10">
        <v>56</v>
      </c>
      <c r="K90" s="10">
        <v>26.333333333333325</v>
      </c>
      <c r="L90" s="10">
        <f t="shared" si="10"/>
        <v>35.666666666666664</v>
      </c>
      <c r="M90" s="11">
        <v>1.4430000000000001E-5</v>
      </c>
      <c r="N90" s="11">
        <v>1.963E-5</v>
      </c>
      <c r="O90" s="11">
        <v>0</v>
      </c>
      <c r="P90" s="11">
        <v>4.1200000000000004E-6</v>
      </c>
      <c r="Q90" s="11">
        <f t="shared" si="13"/>
        <v>1.2726666666666668E-5</v>
      </c>
      <c r="R90" s="11">
        <v>1.3333333333333333</v>
      </c>
      <c r="S90" s="11">
        <v>1.3333333333333333</v>
      </c>
      <c r="T90" s="11">
        <v>0</v>
      </c>
      <c r="U90" s="11">
        <v>0.33333333333333331</v>
      </c>
      <c r="V90" s="11">
        <f t="shared" si="11"/>
        <v>0.75</v>
      </c>
    </row>
    <row r="91" spans="1:22" x14ac:dyDescent="0.2">
      <c r="A91" s="9" t="s">
        <v>213</v>
      </c>
      <c r="B91" s="9" t="s">
        <v>214</v>
      </c>
      <c r="C91" s="15">
        <f t="shared" si="12"/>
        <v>29.546065904505717</v>
      </c>
      <c r="D91" s="9">
        <f t="shared" si="8"/>
        <v>2.5049537266580852E-4</v>
      </c>
      <c r="E91" s="10">
        <v>1.1021500000000001E-3</v>
      </c>
      <c r="F91" s="10">
        <v>7.4711000000000005E-4</v>
      </c>
      <c r="G91" s="10">
        <v>7.8684000000000002E-4</v>
      </c>
      <c r="H91" s="10">
        <f t="shared" si="9"/>
        <v>8.7870000000000005E-4</v>
      </c>
      <c r="I91" s="10">
        <v>33</v>
      </c>
      <c r="J91" s="10">
        <v>27</v>
      </c>
      <c r="K91" s="10">
        <v>25</v>
      </c>
      <c r="L91" s="10">
        <f t="shared" si="10"/>
        <v>28.333333333333332</v>
      </c>
      <c r="M91" s="11">
        <v>2.974E-5</v>
      </c>
      <c r="N91" s="11">
        <v>0</v>
      </c>
      <c r="O91" s="11">
        <v>0</v>
      </c>
      <c r="P91" s="11">
        <v>0</v>
      </c>
      <c r="Q91" s="11">
        <f t="shared" si="13"/>
        <v>2.974E-5</v>
      </c>
      <c r="R91" s="11">
        <v>1</v>
      </c>
      <c r="S91" s="11">
        <v>0</v>
      </c>
      <c r="T91" s="11">
        <v>0</v>
      </c>
      <c r="U91" s="11">
        <v>0</v>
      </c>
      <c r="V91" s="11">
        <f t="shared" si="11"/>
        <v>0.25</v>
      </c>
    </row>
    <row r="92" spans="1:22" x14ac:dyDescent="0.2">
      <c r="A92" s="9" t="s">
        <v>164</v>
      </c>
      <c r="B92" s="9" t="s">
        <v>165</v>
      </c>
      <c r="C92" s="15">
        <f t="shared" si="12"/>
        <v>27.007238762405137</v>
      </c>
      <c r="D92" s="9">
        <f t="shared" si="8"/>
        <v>1.3847149616990627E-6</v>
      </c>
      <c r="E92" s="10">
        <v>1.57048E-3</v>
      </c>
      <c r="F92" s="10">
        <v>1.4173199999999999E-3</v>
      </c>
      <c r="G92" s="10">
        <v>1.63854E-3</v>
      </c>
      <c r="H92" s="10">
        <f t="shared" si="9"/>
        <v>1.5421133333333333E-3</v>
      </c>
      <c r="I92" s="10">
        <v>112</v>
      </c>
      <c r="J92" s="10">
        <v>122</v>
      </c>
      <c r="K92" s="10">
        <v>124</v>
      </c>
      <c r="L92" s="10">
        <f t="shared" si="10"/>
        <v>119.33333333333333</v>
      </c>
      <c r="M92" s="11">
        <v>0</v>
      </c>
      <c r="N92" s="11">
        <v>0</v>
      </c>
      <c r="O92" s="11">
        <v>0</v>
      </c>
      <c r="P92" s="11">
        <v>5.7099999999999999E-5</v>
      </c>
      <c r="Q92" s="11">
        <f t="shared" si="13"/>
        <v>5.7099999999999999E-5</v>
      </c>
      <c r="R92" s="11">
        <v>0</v>
      </c>
      <c r="S92" s="11">
        <v>0</v>
      </c>
      <c r="T92" s="11">
        <v>0</v>
      </c>
      <c r="U92" s="11">
        <v>4</v>
      </c>
      <c r="V92" s="11">
        <f t="shared" si="11"/>
        <v>1</v>
      </c>
    </row>
    <row r="93" spans="1:22" x14ac:dyDescent="0.2">
      <c r="A93" s="9" t="s">
        <v>1269</v>
      </c>
      <c r="B93" s="9" t="s">
        <v>1270</v>
      </c>
      <c r="C93" s="15">
        <f t="shared" si="12"/>
        <v>24.221954161640529</v>
      </c>
      <c r="D93" s="9">
        <f t="shared" si="8"/>
        <v>6.5404410883207215E-4</v>
      </c>
      <c r="E93" s="10">
        <v>4.5611000000000002E-4</v>
      </c>
      <c r="F93" s="10">
        <v>4.7237000000000001E-4</v>
      </c>
      <c r="G93" s="10">
        <v>2.7631999999999998E-4</v>
      </c>
      <c r="H93" s="10">
        <f t="shared" si="9"/>
        <v>4.016E-4</v>
      </c>
      <c r="I93" s="10">
        <v>28</v>
      </c>
      <c r="J93" s="10">
        <v>35</v>
      </c>
      <c r="K93" s="10">
        <v>18</v>
      </c>
      <c r="L93" s="10">
        <f t="shared" si="10"/>
        <v>27</v>
      </c>
      <c r="M93" s="11">
        <v>0</v>
      </c>
      <c r="N93" s="11">
        <v>0</v>
      </c>
      <c r="O93" s="11">
        <v>0</v>
      </c>
      <c r="P93" s="11">
        <v>1.658E-5</v>
      </c>
      <c r="Q93" s="11">
        <f t="shared" si="13"/>
        <v>1.658E-5</v>
      </c>
      <c r="R93" s="11">
        <v>0</v>
      </c>
      <c r="S93" s="11">
        <v>0</v>
      </c>
      <c r="T93" s="11">
        <v>0</v>
      </c>
      <c r="U93" s="11">
        <v>1</v>
      </c>
      <c r="V93" s="11">
        <f t="shared" si="11"/>
        <v>0.25</v>
      </c>
    </row>
    <row r="94" spans="1:22" x14ac:dyDescent="0.2">
      <c r="A94" s="9" t="s">
        <v>399</v>
      </c>
      <c r="B94" s="9" t="s">
        <v>400</v>
      </c>
      <c r="C94" s="15">
        <f t="shared" si="12"/>
        <v>23.822877798507466</v>
      </c>
      <c r="D94" s="9">
        <f t="shared" si="8"/>
        <v>1.3647682792694105E-4</v>
      </c>
      <c r="E94" s="10">
        <v>5.5078799999999997E-3</v>
      </c>
      <c r="F94" s="10">
        <v>3.7635500000000001E-3</v>
      </c>
      <c r="G94" s="10">
        <v>5.0299200000000002E-3</v>
      </c>
      <c r="H94" s="10">
        <f t="shared" si="9"/>
        <v>4.7671166666666672E-3</v>
      </c>
      <c r="I94" s="10">
        <v>97</v>
      </c>
      <c r="J94" s="10">
        <v>80</v>
      </c>
      <c r="K94" s="10">
        <v>94</v>
      </c>
      <c r="L94" s="10">
        <f t="shared" si="10"/>
        <v>90.333333333333329</v>
      </c>
      <c r="M94" s="11">
        <v>1.517E-4</v>
      </c>
      <c r="N94" s="11">
        <v>2.7519000000000003E-4</v>
      </c>
      <c r="O94" s="11">
        <v>0</v>
      </c>
      <c r="P94" s="11">
        <v>1.7343E-4</v>
      </c>
      <c r="Q94" s="11">
        <f t="shared" si="13"/>
        <v>2.0010666666666667E-4</v>
      </c>
      <c r="R94" s="11">
        <v>3</v>
      </c>
      <c r="S94" s="11">
        <v>4</v>
      </c>
      <c r="T94" s="11">
        <v>0</v>
      </c>
      <c r="U94" s="11">
        <v>3</v>
      </c>
      <c r="V94" s="11">
        <f t="shared" si="11"/>
        <v>2.5</v>
      </c>
    </row>
    <row r="95" spans="1:22" x14ac:dyDescent="0.2">
      <c r="A95" s="9" t="s">
        <v>888</v>
      </c>
      <c r="B95" s="9" t="s">
        <v>889</v>
      </c>
      <c r="C95" s="15">
        <f t="shared" si="12"/>
        <v>22.76861791911417</v>
      </c>
      <c r="D95" s="9">
        <f t="shared" si="8"/>
        <v>7.6970285679563383E-5</v>
      </c>
      <c r="E95" s="10">
        <v>4.5262999999999998E-4</v>
      </c>
      <c r="F95" s="10">
        <v>6.1501000000000004E-4</v>
      </c>
      <c r="G95" s="10">
        <v>6.1848999999999997E-4</v>
      </c>
      <c r="H95" s="10">
        <f t="shared" si="9"/>
        <v>5.6204333333333329E-4</v>
      </c>
      <c r="I95" s="10">
        <v>40</v>
      </c>
      <c r="J95" s="10">
        <v>65.600000000000009</v>
      </c>
      <c r="K95" s="10">
        <v>58</v>
      </c>
      <c r="L95" s="10">
        <f t="shared" si="10"/>
        <v>54.533333333333339</v>
      </c>
      <c r="M95" s="11">
        <v>0</v>
      </c>
      <c r="N95" s="11">
        <v>2.0570000000000001E-5</v>
      </c>
      <c r="O95" s="11">
        <v>0</v>
      </c>
      <c r="P95" s="11">
        <v>2.8799999999999999E-5</v>
      </c>
      <c r="Q95" s="11">
        <f t="shared" si="13"/>
        <v>2.4684999999999998E-5</v>
      </c>
      <c r="R95" s="11">
        <v>0</v>
      </c>
      <c r="S95" s="11">
        <v>1.5</v>
      </c>
      <c r="T95" s="11">
        <v>0</v>
      </c>
      <c r="U95" s="11">
        <v>2.5</v>
      </c>
      <c r="V95" s="11">
        <f t="shared" si="11"/>
        <v>1</v>
      </c>
    </row>
    <row r="96" spans="1:22" x14ac:dyDescent="0.2">
      <c r="A96" s="9" t="s">
        <v>76</v>
      </c>
      <c r="B96" s="9" t="s">
        <v>77</v>
      </c>
      <c r="C96" s="15">
        <f t="shared" si="12"/>
        <v>22.629208057395147</v>
      </c>
      <c r="D96" s="9">
        <f t="shared" si="8"/>
        <v>9.0903276866829979E-5</v>
      </c>
      <c r="E96" s="10">
        <v>2.64832E-3</v>
      </c>
      <c r="F96" s="10">
        <v>3.3973800000000002E-3</v>
      </c>
      <c r="G96" s="10">
        <v>3.7952900000000002E-3</v>
      </c>
      <c r="H96" s="10">
        <f t="shared" si="9"/>
        <v>3.2803300000000001E-3</v>
      </c>
      <c r="I96" s="10">
        <v>46.5</v>
      </c>
      <c r="J96" s="10">
        <v>72</v>
      </c>
      <c r="K96" s="10">
        <v>70.714285714285708</v>
      </c>
      <c r="L96" s="10">
        <f t="shared" si="10"/>
        <v>63.071428571428577</v>
      </c>
      <c r="M96" s="11">
        <v>0</v>
      </c>
      <c r="N96" s="11">
        <v>0</v>
      </c>
      <c r="O96" s="11">
        <v>0</v>
      </c>
      <c r="P96" s="11">
        <v>1.4495999999999999E-4</v>
      </c>
      <c r="Q96" s="11">
        <f t="shared" si="13"/>
        <v>1.4495999999999999E-4</v>
      </c>
      <c r="R96" s="11">
        <v>0</v>
      </c>
      <c r="S96" s="11">
        <v>0</v>
      </c>
      <c r="T96" s="11">
        <v>0</v>
      </c>
      <c r="U96" s="11">
        <v>2.5</v>
      </c>
      <c r="V96" s="11">
        <f t="shared" si="11"/>
        <v>0.625</v>
      </c>
    </row>
    <row r="97" spans="1:22" x14ac:dyDescent="0.2">
      <c r="A97" s="9" t="s">
        <v>454</v>
      </c>
      <c r="B97" s="9" t="s">
        <v>455</v>
      </c>
      <c r="C97" s="15">
        <f t="shared" si="12"/>
        <v>21.948609644491373</v>
      </c>
      <c r="D97" s="9">
        <f t="shared" si="8"/>
        <v>7.4155804225759273E-4</v>
      </c>
      <c r="E97" s="10">
        <v>2.9772000000000002E-4</v>
      </c>
      <c r="F97" s="10">
        <v>5.2855999999999997E-4</v>
      </c>
      <c r="G97" s="10">
        <v>4.2084000000000002E-4</v>
      </c>
      <c r="H97" s="10">
        <f t="shared" si="9"/>
        <v>4.1570666666666665E-4</v>
      </c>
      <c r="I97" s="10">
        <v>14</v>
      </c>
      <c r="J97" s="10">
        <v>30</v>
      </c>
      <c r="K97" s="10">
        <v>21</v>
      </c>
      <c r="L97" s="10">
        <f t="shared" si="10"/>
        <v>21.666666666666668</v>
      </c>
      <c r="M97" s="11">
        <v>1.8940000000000002E-5</v>
      </c>
      <c r="N97" s="11">
        <v>0</v>
      </c>
      <c r="O97" s="11">
        <v>0</v>
      </c>
      <c r="P97" s="11">
        <v>0</v>
      </c>
      <c r="Q97" s="11">
        <f t="shared" si="13"/>
        <v>1.8940000000000002E-5</v>
      </c>
      <c r="R97" s="11">
        <v>1</v>
      </c>
      <c r="S97" s="11">
        <v>0</v>
      </c>
      <c r="T97" s="11">
        <v>0</v>
      </c>
      <c r="U97" s="11">
        <v>0</v>
      </c>
      <c r="V97" s="11">
        <f t="shared" si="11"/>
        <v>0.25</v>
      </c>
    </row>
    <row r="98" spans="1:22" x14ac:dyDescent="0.2">
      <c r="A98" s="9" t="s">
        <v>249</v>
      </c>
      <c r="B98" s="9" t="s">
        <v>250</v>
      </c>
      <c r="C98" s="15">
        <f t="shared" si="12"/>
        <v>21.371037463976947</v>
      </c>
      <c r="D98" s="9">
        <f t="shared" si="8"/>
        <v>7.2063541341551527E-6</v>
      </c>
      <c r="E98" s="10">
        <v>9.904200000000001E-4</v>
      </c>
      <c r="F98" s="10">
        <v>8.2056999999999996E-4</v>
      </c>
      <c r="G98" s="10">
        <v>8.5868000000000001E-4</v>
      </c>
      <c r="H98" s="10">
        <f t="shared" si="9"/>
        <v>8.8989000000000006E-4</v>
      </c>
      <c r="I98" s="10">
        <v>25</v>
      </c>
      <c r="J98" s="10">
        <v>25</v>
      </c>
      <c r="K98" s="10">
        <v>23</v>
      </c>
      <c r="L98" s="10">
        <f t="shared" si="10"/>
        <v>24.333333333333332</v>
      </c>
      <c r="M98" s="11">
        <v>3.5280000000000001E-5</v>
      </c>
      <c r="N98" s="11">
        <v>4.8000000000000001E-5</v>
      </c>
      <c r="O98" s="11">
        <v>0</v>
      </c>
      <c r="P98" s="11">
        <v>0</v>
      </c>
      <c r="Q98" s="11">
        <f t="shared" si="13"/>
        <v>4.1640000000000001E-5</v>
      </c>
      <c r="R98" s="11">
        <v>1</v>
      </c>
      <c r="S98" s="11">
        <v>1</v>
      </c>
      <c r="T98" s="11">
        <v>0</v>
      </c>
      <c r="U98" s="11">
        <v>0</v>
      </c>
      <c r="V98" s="11">
        <f t="shared" si="11"/>
        <v>0.5</v>
      </c>
    </row>
    <row r="99" spans="1:22" x14ac:dyDescent="0.2">
      <c r="A99" s="9" t="s">
        <v>78</v>
      </c>
      <c r="B99" s="9" t="s">
        <v>79</v>
      </c>
      <c r="C99" s="15">
        <f t="shared" si="12"/>
        <v>20.110894906581628</v>
      </c>
      <c r="D99" s="9">
        <f t="shared" si="8"/>
        <v>2.2171385381010423E-6</v>
      </c>
      <c r="E99" s="10">
        <v>3.9425600000000003E-3</v>
      </c>
      <c r="F99" s="10">
        <v>3.4054300000000001E-3</v>
      </c>
      <c r="G99" s="10">
        <v>3.81416E-3</v>
      </c>
      <c r="H99" s="10">
        <f t="shared" si="9"/>
        <v>3.720716666666667E-3</v>
      </c>
      <c r="I99" s="10">
        <v>188</v>
      </c>
      <c r="J99" s="10">
        <v>196</v>
      </c>
      <c r="K99" s="10">
        <v>193</v>
      </c>
      <c r="L99" s="10">
        <f t="shared" si="10"/>
        <v>192.33333333333334</v>
      </c>
      <c r="M99" s="11">
        <v>0</v>
      </c>
      <c r="N99" s="11">
        <v>1.7786000000000001E-4</v>
      </c>
      <c r="O99" s="11">
        <v>0</v>
      </c>
      <c r="P99" s="11">
        <v>1.9216E-4</v>
      </c>
      <c r="Q99" s="11">
        <f t="shared" si="13"/>
        <v>1.8500999999999999E-4</v>
      </c>
      <c r="R99" s="11">
        <v>0</v>
      </c>
      <c r="S99" s="11">
        <v>7</v>
      </c>
      <c r="T99" s="11">
        <v>0</v>
      </c>
      <c r="U99" s="11">
        <v>9</v>
      </c>
      <c r="V99" s="11">
        <f t="shared" si="11"/>
        <v>4</v>
      </c>
    </row>
    <row r="100" spans="1:22" x14ac:dyDescent="0.2">
      <c r="A100" s="9" t="s">
        <v>458</v>
      </c>
      <c r="B100" s="9" t="s">
        <v>459</v>
      </c>
      <c r="C100" s="15">
        <f t="shared" si="12"/>
        <v>19.95808704997313</v>
      </c>
      <c r="D100" s="9">
        <f t="shared" ref="D100:D131" si="14">TTEST(E100:G100,M100:P100,2,2)</f>
        <v>5.0155334189678795E-6</v>
      </c>
      <c r="E100" s="10">
        <v>4.0213E-4</v>
      </c>
      <c r="F100" s="10">
        <v>3.3316999999999998E-4</v>
      </c>
      <c r="G100" s="10">
        <v>3.7896000000000002E-4</v>
      </c>
      <c r="H100" s="10">
        <f t="shared" ref="H100:H131" si="15">AVERAGEIF(E100:G100,"&lt;&gt;0")</f>
        <v>3.7141999999999996E-4</v>
      </c>
      <c r="I100" s="10">
        <v>22</v>
      </c>
      <c r="J100" s="10">
        <v>21.999999999999996</v>
      </c>
      <c r="K100" s="10">
        <v>22.000000000000004</v>
      </c>
      <c r="L100" s="10">
        <f t="shared" ref="L100:L131" si="16">AVERAGE(I100:K100)</f>
        <v>22</v>
      </c>
      <c r="M100" s="11">
        <v>0</v>
      </c>
      <c r="N100" s="11">
        <v>0</v>
      </c>
      <c r="O100" s="11">
        <v>0</v>
      </c>
      <c r="P100" s="11">
        <v>1.861E-5</v>
      </c>
      <c r="Q100" s="11">
        <f t="shared" ref="Q100:Q131" si="17">AVERAGEIF(M100:P100,"&lt;&gt;0")</f>
        <v>1.861E-5</v>
      </c>
      <c r="R100" s="11">
        <v>0</v>
      </c>
      <c r="S100" s="11">
        <v>0</v>
      </c>
      <c r="T100" s="11">
        <v>0</v>
      </c>
      <c r="U100" s="11">
        <v>1</v>
      </c>
      <c r="V100" s="11">
        <f t="shared" ref="V100:V131" si="18">AVERAGE(R100:U100)</f>
        <v>0.25</v>
      </c>
    </row>
    <row r="101" spans="1:22" x14ac:dyDescent="0.2">
      <c r="A101" s="9" t="s">
        <v>46</v>
      </c>
      <c r="B101" s="9" t="s">
        <v>47</v>
      </c>
      <c r="C101" s="15">
        <f t="shared" si="12"/>
        <v>18.930144687125608</v>
      </c>
      <c r="D101" s="9">
        <f t="shared" si="14"/>
        <v>7.602639843558559E-4</v>
      </c>
      <c r="E101" s="10">
        <v>7.4611000000000002E-4</v>
      </c>
      <c r="F101" s="10">
        <v>4.7097000000000003E-4</v>
      </c>
      <c r="G101" s="10">
        <v>8.3703E-4</v>
      </c>
      <c r="H101" s="10">
        <f t="shared" si="15"/>
        <v>6.8470333333333331E-4</v>
      </c>
      <c r="I101" s="10">
        <v>21</v>
      </c>
      <c r="J101" s="10">
        <v>16</v>
      </c>
      <c r="K101" s="10">
        <v>25</v>
      </c>
      <c r="L101" s="10">
        <f t="shared" si="16"/>
        <v>20.666666666666668</v>
      </c>
      <c r="M101" s="11">
        <v>0</v>
      </c>
      <c r="N101" s="11">
        <v>0</v>
      </c>
      <c r="O101" s="11">
        <v>0</v>
      </c>
      <c r="P101" s="11">
        <v>3.6170000000000001E-5</v>
      </c>
      <c r="Q101" s="11">
        <f t="shared" si="17"/>
        <v>3.6170000000000001E-5</v>
      </c>
      <c r="R101" s="11">
        <v>0</v>
      </c>
      <c r="S101" s="11">
        <v>0</v>
      </c>
      <c r="T101" s="11">
        <v>0</v>
      </c>
      <c r="U101" s="11">
        <v>1</v>
      </c>
      <c r="V101" s="11">
        <f t="shared" si="18"/>
        <v>0.25</v>
      </c>
    </row>
    <row r="102" spans="1:22" x14ac:dyDescent="0.2">
      <c r="A102" s="9" t="s">
        <v>172</v>
      </c>
      <c r="B102" s="9" t="s">
        <v>173</v>
      </c>
      <c r="C102" s="15">
        <f t="shared" si="12"/>
        <v>18.381545736285503</v>
      </c>
      <c r="D102" s="9">
        <f t="shared" si="14"/>
        <v>1.3426955676938898E-3</v>
      </c>
      <c r="E102" s="10">
        <v>8.0309000000000001E-4</v>
      </c>
      <c r="F102" s="10">
        <v>7.7181999999999999E-4</v>
      </c>
      <c r="G102" s="10">
        <v>1.30171E-3</v>
      </c>
      <c r="H102" s="10">
        <f t="shared" si="15"/>
        <v>9.5887333333333333E-4</v>
      </c>
      <c r="I102" s="10">
        <v>25</v>
      </c>
      <c r="J102" s="10">
        <v>29</v>
      </c>
      <c r="K102" s="10">
        <v>43</v>
      </c>
      <c r="L102" s="10">
        <f t="shared" si="16"/>
        <v>32.333333333333336</v>
      </c>
      <c r="M102" s="11">
        <v>0</v>
      </c>
      <c r="N102" s="11">
        <v>3.892E-5</v>
      </c>
      <c r="O102" s="11">
        <v>0</v>
      </c>
      <c r="P102" s="11">
        <v>6.5409999999999999E-5</v>
      </c>
      <c r="Q102" s="11">
        <f t="shared" si="17"/>
        <v>5.2164999999999999E-5</v>
      </c>
      <c r="R102" s="11">
        <v>0</v>
      </c>
      <c r="S102" s="11">
        <v>1</v>
      </c>
      <c r="T102" s="11">
        <v>0</v>
      </c>
      <c r="U102" s="11">
        <v>2</v>
      </c>
      <c r="V102" s="11">
        <f t="shared" si="18"/>
        <v>0.75</v>
      </c>
    </row>
    <row r="103" spans="1:22" x14ac:dyDescent="0.2">
      <c r="A103" s="9" t="s">
        <v>293</v>
      </c>
      <c r="B103" s="9" t="s">
        <v>294</v>
      </c>
      <c r="C103" s="15">
        <f t="shared" si="12"/>
        <v>17.646023072252582</v>
      </c>
      <c r="D103" s="9">
        <f t="shared" si="14"/>
        <v>3.130421397924899E-5</v>
      </c>
      <c r="E103" s="10">
        <v>1.30995E-3</v>
      </c>
      <c r="F103" s="10">
        <v>1.19955E-3</v>
      </c>
      <c r="G103" s="10">
        <v>1.5593200000000001E-3</v>
      </c>
      <c r="H103" s="10">
        <f t="shared" si="15"/>
        <v>1.3562733333333332E-3</v>
      </c>
      <c r="I103" s="10">
        <v>57</v>
      </c>
      <c r="J103" s="10">
        <v>63</v>
      </c>
      <c r="K103" s="10">
        <v>72</v>
      </c>
      <c r="L103" s="10">
        <f t="shared" si="16"/>
        <v>64</v>
      </c>
      <c r="M103" s="11">
        <v>0</v>
      </c>
      <c r="N103" s="11">
        <v>8.3529999999999995E-5</v>
      </c>
      <c r="O103" s="11">
        <v>0</v>
      </c>
      <c r="P103" s="11">
        <v>7.0190000000000004E-5</v>
      </c>
      <c r="Q103" s="11">
        <f t="shared" si="17"/>
        <v>7.6859999999999993E-5</v>
      </c>
      <c r="R103" s="11">
        <v>0</v>
      </c>
      <c r="S103" s="11">
        <v>3</v>
      </c>
      <c r="T103" s="11">
        <v>0</v>
      </c>
      <c r="U103" s="11">
        <v>3</v>
      </c>
      <c r="V103" s="11">
        <f t="shared" si="18"/>
        <v>1.5</v>
      </c>
    </row>
    <row r="104" spans="1:22" x14ac:dyDescent="0.2">
      <c r="A104" s="9" t="s">
        <v>209</v>
      </c>
      <c r="B104" s="9" t="s">
        <v>210</v>
      </c>
      <c r="C104" s="15">
        <f t="shared" si="12"/>
        <v>16.515630838211482</v>
      </c>
      <c r="D104" s="9">
        <f t="shared" si="14"/>
        <v>1.475346904316146E-3</v>
      </c>
      <c r="E104" s="10">
        <v>8.8079E-4</v>
      </c>
      <c r="F104" s="10">
        <v>4.7989000000000001E-4</v>
      </c>
      <c r="G104" s="10">
        <v>6.2838E-4</v>
      </c>
      <c r="H104" s="10">
        <f t="shared" si="15"/>
        <v>6.6301999999999995E-4</v>
      </c>
      <c r="I104" s="10">
        <v>59</v>
      </c>
      <c r="J104" s="10">
        <v>38.799999999999983</v>
      </c>
      <c r="K104" s="10">
        <v>44.666666666666664</v>
      </c>
      <c r="L104" s="10">
        <f t="shared" si="16"/>
        <v>47.48888888888888</v>
      </c>
      <c r="M104" s="11">
        <v>3.324E-5</v>
      </c>
      <c r="N104" s="11">
        <v>7.2349999999999997E-5</v>
      </c>
      <c r="O104" s="11">
        <v>3.2190000000000002E-5</v>
      </c>
      <c r="P104" s="11">
        <v>2.2799999999999999E-5</v>
      </c>
      <c r="Q104" s="11">
        <f t="shared" si="17"/>
        <v>4.0145000000000003E-5</v>
      </c>
      <c r="R104" s="11">
        <v>2.5</v>
      </c>
      <c r="S104" s="11">
        <v>4</v>
      </c>
      <c r="T104" s="11">
        <v>1</v>
      </c>
      <c r="U104" s="11">
        <v>1.5</v>
      </c>
      <c r="V104" s="11">
        <f t="shared" si="18"/>
        <v>2.25</v>
      </c>
    </row>
    <row r="105" spans="1:22" x14ac:dyDescent="0.2">
      <c r="A105" s="9" t="s">
        <v>1044</v>
      </c>
      <c r="B105" s="9" t="s">
        <v>1045</v>
      </c>
      <c r="C105" s="15">
        <f t="shared" si="12"/>
        <v>15.307310630399085</v>
      </c>
      <c r="D105" s="9">
        <f t="shared" si="14"/>
        <v>6.1419649128659708E-5</v>
      </c>
      <c r="E105" s="10">
        <v>1.31354E-3</v>
      </c>
      <c r="F105" s="10">
        <v>1.28981E-3</v>
      </c>
      <c r="G105" s="10">
        <v>1.6848399999999999E-3</v>
      </c>
      <c r="H105" s="10">
        <f t="shared" si="15"/>
        <v>1.4293966666666666E-3</v>
      </c>
      <c r="I105" s="10">
        <v>108</v>
      </c>
      <c r="J105" s="10">
        <v>128</v>
      </c>
      <c r="K105" s="10">
        <v>147</v>
      </c>
      <c r="L105" s="10">
        <f t="shared" si="16"/>
        <v>127.66666666666667</v>
      </c>
      <c r="M105" s="11">
        <v>9.0260000000000007E-5</v>
      </c>
      <c r="N105" s="11">
        <v>9.8239999999999995E-5</v>
      </c>
      <c r="O105" s="11">
        <v>6.1190000000000002E-5</v>
      </c>
      <c r="P105" s="11">
        <v>1.2383000000000001E-4</v>
      </c>
      <c r="Q105" s="11">
        <f t="shared" si="17"/>
        <v>9.3380000000000004E-5</v>
      </c>
      <c r="R105" s="11">
        <v>8.3333333333333321</v>
      </c>
      <c r="S105" s="11">
        <v>6.6666666666666661</v>
      </c>
      <c r="T105" s="11">
        <v>2.333333333333333</v>
      </c>
      <c r="U105" s="11">
        <v>10</v>
      </c>
      <c r="V105" s="11">
        <f t="shared" si="18"/>
        <v>6.833333333333333</v>
      </c>
    </row>
    <row r="106" spans="1:22" x14ac:dyDescent="0.2">
      <c r="A106" s="9" t="s">
        <v>393</v>
      </c>
      <c r="B106" s="9" t="s">
        <v>394</v>
      </c>
      <c r="C106" s="15">
        <f t="shared" si="12"/>
        <v>15.098868238122972</v>
      </c>
      <c r="D106" s="9">
        <f t="shared" si="14"/>
        <v>3.9133094017523596E-4</v>
      </c>
      <c r="E106" s="10">
        <v>4.5850500000000002E-3</v>
      </c>
      <c r="F106" s="10">
        <v>3.5385500000000001E-3</v>
      </c>
      <c r="G106" s="10">
        <v>2.9594600000000001E-3</v>
      </c>
      <c r="H106" s="10">
        <f t="shared" si="15"/>
        <v>3.6943533333333336E-3</v>
      </c>
      <c r="I106" s="10">
        <v>73</v>
      </c>
      <c r="J106" s="10">
        <v>68</v>
      </c>
      <c r="K106" s="10">
        <v>50</v>
      </c>
      <c r="L106" s="10">
        <f t="shared" si="16"/>
        <v>63.666666666666664</v>
      </c>
      <c r="M106" s="11">
        <v>4.4746E-4</v>
      </c>
      <c r="N106" s="11">
        <v>7.6100000000000007E-5</v>
      </c>
      <c r="O106" s="11">
        <v>1.3542E-4</v>
      </c>
      <c r="P106" s="11">
        <v>3.1973E-4</v>
      </c>
      <c r="Q106" s="11">
        <f t="shared" si="17"/>
        <v>2.4467750000000001E-4</v>
      </c>
      <c r="R106" s="11">
        <v>8</v>
      </c>
      <c r="S106" s="11">
        <v>1</v>
      </c>
      <c r="T106" s="11">
        <v>1</v>
      </c>
      <c r="U106" s="11">
        <v>5</v>
      </c>
      <c r="V106" s="11">
        <f t="shared" si="18"/>
        <v>3.75</v>
      </c>
    </row>
    <row r="107" spans="1:22" x14ac:dyDescent="0.2">
      <c r="A107" s="9" t="s">
        <v>96</v>
      </c>
      <c r="B107" s="9" t="s">
        <v>97</v>
      </c>
      <c r="C107" s="15">
        <f t="shared" si="12"/>
        <v>14.764852720918622</v>
      </c>
      <c r="D107" s="9">
        <f t="shared" si="14"/>
        <v>7.6806052726751036E-8</v>
      </c>
      <c r="E107" s="10">
        <v>2.9237000000000002E-4</v>
      </c>
      <c r="F107" s="10">
        <v>2.9813000000000002E-4</v>
      </c>
      <c r="G107" s="10">
        <v>2.9671999999999999E-4</v>
      </c>
      <c r="H107" s="10">
        <f t="shared" si="15"/>
        <v>2.9574000000000001E-4</v>
      </c>
      <c r="I107" s="10">
        <v>13</v>
      </c>
      <c r="J107" s="10">
        <v>16</v>
      </c>
      <c r="K107" s="10">
        <v>14</v>
      </c>
      <c r="L107" s="10">
        <f t="shared" si="16"/>
        <v>14.333333333333334</v>
      </c>
      <c r="M107" s="11">
        <v>2.003E-5</v>
      </c>
      <c r="N107" s="11">
        <v>0</v>
      </c>
      <c r="O107" s="11">
        <v>0</v>
      </c>
      <c r="P107" s="11">
        <v>0</v>
      </c>
      <c r="Q107" s="11">
        <f t="shared" si="17"/>
        <v>2.003E-5</v>
      </c>
      <c r="R107" s="11">
        <v>1</v>
      </c>
      <c r="S107" s="11">
        <v>0</v>
      </c>
      <c r="T107" s="11">
        <v>0</v>
      </c>
      <c r="U107" s="11">
        <v>0</v>
      </c>
      <c r="V107" s="11">
        <f t="shared" si="18"/>
        <v>0.25</v>
      </c>
    </row>
    <row r="108" spans="1:22" x14ac:dyDescent="0.2">
      <c r="A108" s="9" t="s">
        <v>283</v>
      </c>
      <c r="B108" s="9" t="s">
        <v>284</v>
      </c>
      <c r="C108" s="15">
        <f t="shared" si="12"/>
        <v>14.104206723766241</v>
      </c>
      <c r="D108" s="9">
        <f t="shared" si="14"/>
        <v>2.4064748651846872E-4</v>
      </c>
      <c r="E108" s="10">
        <v>1.8543500000000001E-3</v>
      </c>
      <c r="F108" s="10">
        <v>1.7691199999999999E-3</v>
      </c>
      <c r="G108" s="10">
        <v>1.21794E-3</v>
      </c>
      <c r="H108" s="10">
        <f t="shared" si="15"/>
        <v>1.6138033333333334E-3</v>
      </c>
      <c r="I108" s="10">
        <v>16.5</v>
      </c>
      <c r="J108" s="10">
        <v>19</v>
      </c>
      <c r="K108" s="10">
        <v>11.5</v>
      </c>
      <c r="L108" s="10">
        <f t="shared" si="16"/>
        <v>15.666666666666666</v>
      </c>
      <c r="M108" s="11">
        <v>0</v>
      </c>
      <c r="N108" s="11">
        <v>0</v>
      </c>
      <c r="O108" s="11">
        <v>0</v>
      </c>
      <c r="P108" s="11">
        <v>1.1442000000000001E-4</v>
      </c>
      <c r="Q108" s="11">
        <f t="shared" si="17"/>
        <v>1.1442000000000001E-4</v>
      </c>
      <c r="R108" s="11">
        <v>0</v>
      </c>
      <c r="S108" s="11">
        <v>0</v>
      </c>
      <c r="T108" s="11">
        <v>0</v>
      </c>
      <c r="U108" s="11">
        <v>1</v>
      </c>
      <c r="V108" s="11">
        <f t="shared" si="18"/>
        <v>0.25</v>
      </c>
    </row>
    <row r="109" spans="1:22" x14ac:dyDescent="0.2">
      <c r="A109" s="9" t="s">
        <v>129</v>
      </c>
      <c r="B109" s="9" t="s">
        <v>225</v>
      </c>
      <c r="C109" s="15">
        <f t="shared" si="12"/>
        <v>12.675724158212027</v>
      </c>
      <c r="D109" s="9">
        <f t="shared" si="14"/>
        <v>5.6690065087906302E-3</v>
      </c>
      <c r="E109" s="10">
        <v>1.03764E-3</v>
      </c>
      <c r="F109" s="10">
        <v>4.6566000000000001E-4</v>
      </c>
      <c r="G109" s="10">
        <v>6.5189000000000002E-4</v>
      </c>
      <c r="H109" s="10">
        <f t="shared" si="15"/>
        <v>7.1839666666666669E-4</v>
      </c>
      <c r="I109" s="10">
        <v>24</v>
      </c>
      <c r="J109" s="10">
        <v>13</v>
      </c>
      <c r="K109" s="10">
        <v>16</v>
      </c>
      <c r="L109" s="10">
        <f t="shared" si="16"/>
        <v>17.666666666666668</v>
      </c>
      <c r="M109" s="11">
        <v>1.925E-5</v>
      </c>
      <c r="N109" s="11">
        <v>2.6190000000000002E-5</v>
      </c>
      <c r="O109" s="11">
        <v>9.3220000000000005E-5</v>
      </c>
      <c r="P109" s="11">
        <v>8.8040000000000004E-5</v>
      </c>
      <c r="Q109" s="11">
        <f t="shared" si="17"/>
        <v>5.6675000000000002E-5</v>
      </c>
      <c r="R109" s="11">
        <v>0.5</v>
      </c>
      <c r="S109" s="11">
        <v>0.5</v>
      </c>
      <c r="T109" s="11">
        <v>1</v>
      </c>
      <c r="U109" s="11">
        <v>2</v>
      </c>
      <c r="V109" s="11">
        <f t="shared" si="18"/>
        <v>1</v>
      </c>
    </row>
    <row r="110" spans="1:22" x14ac:dyDescent="0.2">
      <c r="A110" s="9" t="s">
        <v>291</v>
      </c>
      <c r="B110" s="9" t="s">
        <v>292</v>
      </c>
      <c r="C110" s="15">
        <f t="shared" si="12"/>
        <v>12.369859165622747</v>
      </c>
      <c r="D110" s="9">
        <f t="shared" si="14"/>
        <v>3.4039553591056799E-4</v>
      </c>
      <c r="E110" s="10">
        <v>3.1904500000000001E-3</v>
      </c>
      <c r="F110" s="10">
        <v>2.0464300000000001E-3</v>
      </c>
      <c r="G110" s="10">
        <v>2.9096E-3</v>
      </c>
      <c r="H110" s="10">
        <f t="shared" si="15"/>
        <v>2.7154933333333338E-3</v>
      </c>
      <c r="I110" s="10">
        <v>31</v>
      </c>
      <c r="J110" s="10">
        <v>24</v>
      </c>
      <c r="K110" s="10">
        <v>30</v>
      </c>
      <c r="L110" s="10">
        <f t="shared" si="16"/>
        <v>28.333333333333332</v>
      </c>
      <c r="M110" s="11">
        <v>0</v>
      </c>
      <c r="N110" s="11">
        <v>1.247E-4</v>
      </c>
      <c r="O110" s="11">
        <v>0</v>
      </c>
      <c r="P110" s="11">
        <v>3.1435000000000002E-4</v>
      </c>
      <c r="Q110" s="11">
        <f t="shared" si="17"/>
        <v>2.1952500000000001E-4</v>
      </c>
      <c r="R110" s="11">
        <v>0</v>
      </c>
      <c r="S110" s="11">
        <v>1</v>
      </c>
      <c r="T110" s="11">
        <v>0</v>
      </c>
      <c r="U110" s="11">
        <v>3</v>
      </c>
      <c r="V110" s="11">
        <f t="shared" si="18"/>
        <v>1</v>
      </c>
    </row>
    <row r="111" spans="1:22" x14ac:dyDescent="0.2">
      <c r="A111" s="9" t="s">
        <v>345</v>
      </c>
      <c r="B111" s="9" t="s">
        <v>346</v>
      </c>
      <c r="C111" s="15">
        <f t="shared" si="12"/>
        <v>12.132997961465113</v>
      </c>
      <c r="D111" s="9">
        <f t="shared" si="14"/>
        <v>1.95107544120047E-5</v>
      </c>
      <c r="E111" s="10">
        <v>4.0055000000000004E-3</v>
      </c>
      <c r="F111" s="10">
        <v>3.2528600000000002E-3</v>
      </c>
      <c r="G111" s="10">
        <v>3.8120300000000001E-3</v>
      </c>
      <c r="H111" s="10">
        <f t="shared" si="15"/>
        <v>3.6901299999999998E-3</v>
      </c>
      <c r="I111" s="10">
        <v>101</v>
      </c>
      <c r="J111" s="10">
        <v>99</v>
      </c>
      <c r="K111" s="10">
        <v>102</v>
      </c>
      <c r="L111" s="10">
        <f t="shared" si="16"/>
        <v>100.66666666666667</v>
      </c>
      <c r="M111" s="11">
        <v>3.1785E-4</v>
      </c>
      <c r="N111" s="11">
        <v>2.8830000000000001E-4</v>
      </c>
      <c r="O111" s="11">
        <v>8.551E-5</v>
      </c>
      <c r="P111" s="11">
        <v>5.2490000000000002E-4</v>
      </c>
      <c r="Q111" s="11">
        <f t="shared" si="17"/>
        <v>3.0414E-4</v>
      </c>
      <c r="R111" s="11">
        <v>9</v>
      </c>
      <c r="S111" s="11">
        <v>6</v>
      </c>
      <c r="T111" s="11">
        <v>1</v>
      </c>
      <c r="U111" s="11">
        <v>13</v>
      </c>
      <c r="V111" s="11">
        <f t="shared" si="18"/>
        <v>7.25</v>
      </c>
    </row>
    <row r="112" spans="1:22" x14ac:dyDescent="0.2">
      <c r="A112" s="9" t="s">
        <v>439</v>
      </c>
      <c r="B112" s="9" t="s">
        <v>440</v>
      </c>
      <c r="C112" s="15">
        <f t="shared" si="12"/>
        <v>12.046356487230057</v>
      </c>
      <c r="D112" s="9">
        <f t="shared" si="14"/>
        <v>1.4850498655882391E-4</v>
      </c>
      <c r="E112" s="10">
        <v>7.6935000000000003E-4</v>
      </c>
      <c r="F112" s="10">
        <v>7.1025000000000005E-4</v>
      </c>
      <c r="G112" s="10">
        <v>9.9430000000000004E-4</v>
      </c>
      <c r="H112" s="10">
        <f t="shared" si="15"/>
        <v>8.2463333333333345E-4</v>
      </c>
      <c r="I112" s="10">
        <v>35</v>
      </c>
      <c r="J112" s="10">
        <v>39</v>
      </c>
      <c r="K112" s="10">
        <v>48</v>
      </c>
      <c r="L112" s="10">
        <f t="shared" si="16"/>
        <v>40.666666666666664</v>
      </c>
      <c r="M112" s="11">
        <v>0</v>
      </c>
      <c r="N112" s="11">
        <v>0</v>
      </c>
      <c r="O112" s="11">
        <v>4.7389999999999999E-5</v>
      </c>
      <c r="P112" s="11">
        <v>8.9519999999999997E-5</v>
      </c>
      <c r="Q112" s="11">
        <f t="shared" si="17"/>
        <v>6.8454999999999994E-5</v>
      </c>
      <c r="R112" s="11">
        <v>0</v>
      </c>
      <c r="S112" s="11">
        <v>0</v>
      </c>
      <c r="T112" s="11">
        <v>1</v>
      </c>
      <c r="U112" s="11">
        <v>4</v>
      </c>
      <c r="V112" s="11">
        <f t="shared" si="18"/>
        <v>1.25</v>
      </c>
    </row>
    <row r="113" spans="1:22" x14ac:dyDescent="0.2">
      <c r="A113" s="9" t="s">
        <v>111</v>
      </c>
      <c r="B113" s="9" t="s">
        <v>112</v>
      </c>
      <c r="C113" s="15">
        <f t="shared" si="12"/>
        <v>11.603505675664836</v>
      </c>
      <c r="D113" s="9">
        <f t="shared" si="14"/>
        <v>7.2598535007534269E-4</v>
      </c>
      <c r="E113" s="10">
        <v>3.75473E-3</v>
      </c>
      <c r="F113" s="10">
        <v>2.2316699999999998E-3</v>
      </c>
      <c r="G113" s="10">
        <v>2.69221E-3</v>
      </c>
      <c r="H113" s="10">
        <f t="shared" si="15"/>
        <v>2.8928700000000001E-3</v>
      </c>
      <c r="I113" s="10">
        <v>46</v>
      </c>
      <c r="J113" s="10">
        <v>33</v>
      </c>
      <c r="K113" s="10">
        <v>35</v>
      </c>
      <c r="L113" s="10">
        <f t="shared" si="16"/>
        <v>38</v>
      </c>
      <c r="M113" s="11">
        <v>0</v>
      </c>
      <c r="N113" s="11">
        <v>0</v>
      </c>
      <c r="O113" s="11">
        <v>0</v>
      </c>
      <c r="P113" s="11">
        <v>2.4930999999999998E-4</v>
      </c>
      <c r="Q113" s="11">
        <f t="shared" si="17"/>
        <v>2.4930999999999998E-4</v>
      </c>
      <c r="R113" s="11">
        <v>0</v>
      </c>
      <c r="S113" s="11">
        <v>0</v>
      </c>
      <c r="T113" s="11">
        <v>0</v>
      </c>
      <c r="U113" s="11">
        <v>3</v>
      </c>
      <c r="V113" s="11">
        <f t="shared" si="18"/>
        <v>0.75</v>
      </c>
    </row>
    <row r="114" spans="1:22" x14ac:dyDescent="0.2">
      <c r="A114" s="9" t="s">
        <v>930</v>
      </c>
      <c r="B114" s="9" t="s">
        <v>931</v>
      </c>
      <c r="C114" s="15">
        <f t="shared" si="12"/>
        <v>11.378290162460432</v>
      </c>
      <c r="D114" s="9">
        <f t="shared" si="14"/>
        <v>4.5582900028170656E-3</v>
      </c>
      <c r="E114" s="10">
        <v>2.15877E-3</v>
      </c>
      <c r="F114" s="10">
        <v>1.4729299999999999E-3</v>
      </c>
      <c r="G114" s="10">
        <v>9.8726E-4</v>
      </c>
      <c r="H114" s="10">
        <f t="shared" si="15"/>
        <v>1.5396533333333334E-3</v>
      </c>
      <c r="I114" s="10">
        <v>68</v>
      </c>
      <c r="J114" s="10">
        <v>56</v>
      </c>
      <c r="K114" s="10">
        <v>33</v>
      </c>
      <c r="L114" s="10">
        <f t="shared" si="16"/>
        <v>52.333333333333336</v>
      </c>
      <c r="M114" s="11">
        <v>1.6962999999999999E-4</v>
      </c>
      <c r="N114" s="11">
        <v>7.6929999999999997E-5</v>
      </c>
      <c r="O114" s="11">
        <v>6.8449999999999997E-5</v>
      </c>
      <c r="P114" s="11">
        <v>2.2625E-4</v>
      </c>
      <c r="Q114" s="11">
        <f t="shared" si="17"/>
        <v>1.35315E-4</v>
      </c>
      <c r="R114" s="11">
        <v>6</v>
      </c>
      <c r="S114" s="11">
        <v>2</v>
      </c>
      <c r="T114" s="11">
        <v>1</v>
      </c>
      <c r="U114" s="11">
        <v>7</v>
      </c>
      <c r="V114" s="11">
        <f t="shared" si="18"/>
        <v>4</v>
      </c>
    </row>
    <row r="115" spans="1:22" x14ac:dyDescent="0.2">
      <c r="A115" s="9" t="s">
        <v>133</v>
      </c>
      <c r="B115" s="9" t="s">
        <v>134</v>
      </c>
      <c r="C115" s="15">
        <f t="shared" si="12"/>
        <v>10.713303853861314</v>
      </c>
      <c r="D115" s="9">
        <f t="shared" si="14"/>
        <v>2.3397190485857725E-5</v>
      </c>
      <c r="E115" s="10">
        <v>9.5244999999999998E-4</v>
      </c>
      <c r="F115" s="10">
        <v>1.0676100000000001E-3</v>
      </c>
      <c r="G115" s="10">
        <v>1.21434E-3</v>
      </c>
      <c r="H115" s="10">
        <f t="shared" si="15"/>
        <v>1.0781333333333334E-3</v>
      </c>
      <c r="I115" s="10">
        <v>17</v>
      </c>
      <c r="J115" s="10">
        <v>23</v>
      </c>
      <c r="K115" s="10">
        <v>23</v>
      </c>
      <c r="L115" s="10">
        <f t="shared" si="16"/>
        <v>21</v>
      </c>
      <c r="M115" s="11">
        <v>9.9779999999999997E-5</v>
      </c>
      <c r="N115" s="11">
        <v>6.7879999999999994E-5</v>
      </c>
      <c r="O115" s="11">
        <v>1.208E-4</v>
      </c>
      <c r="P115" s="11">
        <v>1.1408000000000001E-4</v>
      </c>
      <c r="Q115" s="11">
        <f t="shared" si="17"/>
        <v>1.00635E-4</v>
      </c>
      <c r="R115" s="11">
        <v>2</v>
      </c>
      <c r="S115" s="11">
        <v>1</v>
      </c>
      <c r="T115" s="11">
        <v>1</v>
      </c>
      <c r="U115" s="11">
        <v>2</v>
      </c>
      <c r="V115" s="11">
        <f t="shared" si="18"/>
        <v>1.5</v>
      </c>
    </row>
    <row r="116" spans="1:22" x14ac:dyDescent="0.2">
      <c r="A116" s="9" t="s">
        <v>484</v>
      </c>
      <c r="B116" s="9" t="s">
        <v>485</v>
      </c>
      <c r="C116" s="15">
        <f t="shared" si="12"/>
        <v>10.456972005077837</v>
      </c>
      <c r="D116" s="9">
        <f t="shared" si="14"/>
        <v>7.5614926016902189E-3</v>
      </c>
      <c r="E116" s="10">
        <v>8.9641999999999999E-4</v>
      </c>
      <c r="F116" s="10">
        <v>6.4984999999999999E-4</v>
      </c>
      <c r="G116" s="10">
        <v>1.5839199999999999E-3</v>
      </c>
      <c r="H116" s="10">
        <f t="shared" si="15"/>
        <v>1.0433966666666666E-3</v>
      </c>
      <c r="I116" s="10">
        <v>16</v>
      </c>
      <c r="J116" s="10">
        <v>14</v>
      </c>
      <c r="K116" s="10">
        <v>30</v>
      </c>
      <c r="L116" s="10">
        <f t="shared" si="16"/>
        <v>20</v>
      </c>
      <c r="M116" s="11">
        <v>9.9779999999999997E-5</v>
      </c>
      <c r="N116" s="11">
        <v>0</v>
      </c>
      <c r="O116" s="11">
        <v>0</v>
      </c>
      <c r="P116" s="11">
        <v>0</v>
      </c>
      <c r="Q116" s="11">
        <f t="shared" si="17"/>
        <v>9.9779999999999997E-5</v>
      </c>
      <c r="R116" s="11">
        <v>2</v>
      </c>
      <c r="S116" s="11">
        <v>0</v>
      </c>
      <c r="T116" s="11">
        <v>0</v>
      </c>
      <c r="U116" s="11">
        <v>0</v>
      </c>
      <c r="V116" s="11">
        <f t="shared" si="18"/>
        <v>0.5</v>
      </c>
    </row>
    <row r="117" spans="1:22" x14ac:dyDescent="0.2">
      <c r="A117" s="9" t="s">
        <v>361</v>
      </c>
      <c r="B117" s="9" t="s">
        <v>362</v>
      </c>
      <c r="C117" s="15">
        <f t="shared" si="12"/>
        <v>10.453974603469927</v>
      </c>
      <c r="D117" s="9">
        <f t="shared" si="14"/>
        <v>5.4106253380098499E-5</v>
      </c>
      <c r="E117" s="10">
        <v>1.20572E-3</v>
      </c>
      <c r="F117" s="10">
        <v>9.4017999999999999E-4</v>
      </c>
      <c r="G117" s="10">
        <v>1.2253500000000001E-3</v>
      </c>
      <c r="H117" s="10">
        <f t="shared" si="15"/>
        <v>1.12375E-3</v>
      </c>
      <c r="I117" s="10">
        <v>51</v>
      </c>
      <c r="J117" s="10">
        <v>48</v>
      </c>
      <c r="K117" s="10">
        <v>55</v>
      </c>
      <c r="L117" s="10">
        <f t="shared" si="16"/>
        <v>51.333333333333336</v>
      </c>
      <c r="M117" s="11">
        <v>1.2632E-4</v>
      </c>
      <c r="N117" s="11">
        <v>5.7290000000000002E-5</v>
      </c>
      <c r="O117" s="11">
        <v>1.0195E-4</v>
      </c>
      <c r="P117" s="11">
        <v>1.4442E-4</v>
      </c>
      <c r="Q117" s="11">
        <f t="shared" si="17"/>
        <v>1.0749500000000001E-4</v>
      </c>
      <c r="R117" s="11">
        <v>6</v>
      </c>
      <c r="S117" s="11">
        <v>2</v>
      </c>
      <c r="T117" s="11">
        <v>2</v>
      </c>
      <c r="U117" s="11">
        <v>6</v>
      </c>
      <c r="V117" s="11">
        <f t="shared" si="18"/>
        <v>4</v>
      </c>
    </row>
    <row r="118" spans="1:22" x14ac:dyDescent="0.2">
      <c r="A118" s="9" t="s">
        <v>862</v>
      </c>
      <c r="B118" s="9" t="s">
        <v>863</v>
      </c>
      <c r="C118" s="15">
        <f t="shared" ref="C118:C149" si="19">H118/Q118</f>
        <v>10.037838303740733</v>
      </c>
      <c r="D118" s="9">
        <f t="shared" si="14"/>
        <v>4.0721805226582989E-4</v>
      </c>
      <c r="E118" s="10">
        <v>1.3819399999999999E-3</v>
      </c>
      <c r="F118" s="10">
        <v>1.2164999999999999E-3</v>
      </c>
      <c r="G118" s="10">
        <v>8.9532999999999995E-4</v>
      </c>
      <c r="H118" s="10">
        <f t="shared" si="15"/>
        <v>1.1645899999999999E-3</v>
      </c>
      <c r="I118" s="10">
        <v>32</v>
      </c>
      <c r="J118" s="10">
        <v>34</v>
      </c>
      <c r="K118" s="10">
        <v>22</v>
      </c>
      <c r="L118" s="10">
        <f t="shared" si="16"/>
        <v>29.333333333333332</v>
      </c>
      <c r="M118" s="11">
        <v>7.6920000000000002E-5</v>
      </c>
      <c r="N118" s="11">
        <v>1.5697000000000001E-4</v>
      </c>
      <c r="O118" s="11">
        <v>1.8621999999999999E-4</v>
      </c>
      <c r="P118" s="11">
        <v>4.3970000000000001E-5</v>
      </c>
      <c r="Q118" s="11">
        <f t="shared" si="17"/>
        <v>1.1602E-4</v>
      </c>
      <c r="R118" s="11">
        <v>2</v>
      </c>
      <c r="S118" s="11">
        <v>3</v>
      </c>
      <c r="T118" s="11">
        <v>2</v>
      </c>
      <c r="U118" s="11">
        <v>1</v>
      </c>
      <c r="V118" s="11">
        <f t="shared" si="18"/>
        <v>2</v>
      </c>
    </row>
    <row r="119" spans="1:22" x14ac:dyDescent="0.2">
      <c r="A119" s="9" t="s">
        <v>603</v>
      </c>
      <c r="B119" s="9" t="s">
        <v>604</v>
      </c>
      <c r="C119" s="15">
        <f t="shared" si="19"/>
        <v>9.7075038284839206</v>
      </c>
      <c r="D119" s="9">
        <f t="shared" si="14"/>
        <v>2.9630747805908923E-3</v>
      </c>
      <c r="E119" s="10">
        <v>2.6393E-4</v>
      </c>
      <c r="F119" s="10">
        <v>1.8222E-4</v>
      </c>
      <c r="G119" s="10">
        <v>1.2436000000000001E-4</v>
      </c>
      <c r="H119" s="10">
        <f t="shared" si="15"/>
        <v>1.9017E-4</v>
      </c>
      <c r="I119" s="10">
        <v>12</v>
      </c>
      <c r="J119" s="10">
        <v>10</v>
      </c>
      <c r="K119" s="10">
        <v>6</v>
      </c>
      <c r="L119" s="10">
        <f t="shared" si="16"/>
        <v>9.3333333333333339</v>
      </c>
      <c r="M119" s="11">
        <v>1.959E-5</v>
      </c>
      <c r="N119" s="11">
        <v>0</v>
      </c>
      <c r="O119" s="11">
        <v>0</v>
      </c>
      <c r="P119" s="11">
        <v>0</v>
      </c>
      <c r="Q119" s="11">
        <f t="shared" si="17"/>
        <v>1.959E-5</v>
      </c>
      <c r="R119" s="11">
        <v>1</v>
      </c>
      <c r="S119" s="11">
        <v>0</v>
      </c>
      <c r="T119" s="11">
        <v>0</v>
      </c>
      <c r="U119" s="11">
        <v>0</v>
      </c>
      <c r="V119" s="11">
        <f t="shared" si="18"/>
        <v>0.25</v>
      </c>
    </row>
    <row r="120" spans="1:22" x14ac:dyDescent="0.2">
      <c r="A120" s="9" t="s">
        <v>369</v>
      </c>
      <c r="B120" s="9" t="s">
        <v>370</v>
      </c>
      <c r="C120" s="15">
        <f t="shared" si="19"/>
        <v>9.6114347841501306</v>
      </c>
      <c r="D120" s="9">
        <f t="shared" si="14"/>
        <v>1.9158413856140148E-3</v>
      </c>
      <c r="E120" s="10">
        <v>5.3577499999999997E-3</v>
      </c>
      <c r="F120" s="10">
        <v>4.0562599999999999E-3</v>
      </c>
      <c r="G120" s="10">
        <v>2.7856399999999998E-3</v>
      </c>
      <c r="H120" s="10">
        <f t="shared" si="15"/>
        <v>4.0665499999999995E-3</v>
      </c>
      <c r="I120" s="10">
        <v>58</v>
      </c>
      <c r="J120" s="10">
        <v>53</v>
      </c>
      <c r="K120" s="10">
        <v>32</v>
      </c>
      <c r="L120" s="10">
        <f t="shared" si="16"/>
        <v>47.666666666666664</v>
      </c>
      <c r="M120" s="11">
        <v>6.5808999999999996E-4</v>
      </c>
      <c r="N120" s="11">
        <v>0</v>
      </c>
      <c r="O120" s="11">
        <v>0</v>
      </c>
      <c r="P120" s="11">
        <v>1.8809999999999999E-4</v>
      </c>
      <c r="Q120" s="11">
        <f t="shared" si="17"/>
        <v>4.2309499999999996E-4</v>
      </c>
      <c r="R120" s="11">
        <v>8</v>
      </c>
      <c r="S120" s="11">
        <v>0</v>
      </c>
      <c r="T120" s="11">
        <v>0</v>
      </c>
      <c r="U120" s="11">
        <v>2</v>
      </c>
      <c r="V120" s="11">
        <f t="shared" si="18"/>
        <v>2.5</v>
      </c>
    </row>
    <row r="121" spans="1:22" x14ac:dyDescent="0.2">
      <c r="A121" s="9" t="s">
        <v>448</v>
      </c>
      <c r="B121" s="9" t="s">
        <v>449</v>
      </c>
      <c r="C121" s="15">
        <f t="shared" si="19"/>
        <v>8.6917450365726232</v>
      </c>
      <c r="D121" s="9">
        <f t="shared" si="14"/>
        <v>9.1861150814851689E-5</v>
      </c>
      <c r="E121" s="10">
        <v>1.62156E-3</v>
      </c>
      <c r="F121" s="10">
        <v>2.0074899999999998E-3</v>
      </c>
      <c r="G121" s="10">
        <v>1.5281100000000001E-3</v>
      </c>
      <c r="H121" s="10">
        <f t="shared" si="15"/>
        <v>1.7190533333333333E-3</v>
      </c>
      <c r="I121" s="10">
        <v>87</v>
      </c>
      <c r="J121" s="10">
        <v>130</v>
      </c>
      <c r="K121" s="10">
        <v>87</v>
      </c>
      <c r="L121" s="10">
        <f t="shared" si="16"/>
        <v>101.33333333333333</v>
      </c>
      <c r="M121" s="11">
        <v>2.9876000000000002E-4</v>
      </c>
      <c r="N121" s="11">
        <v>2.0325000000000001E-4</v>
      </c>
      <c r="O121" s="11">
        <v>8.0370000000000005E-5</v>
      </c>
      <c r="P121" s="11">
        <v>2.0874000000000001E-4</v>
      </c>
      <c r="Q121" s="11">
        <f t="shared" si="17"/>
        <v>1.9777999999999999E-4</v>
      </c>
      <c r="R121" s="11">
        <v>18</v>
      </c>
      <c r="S121" s="11">
        <v>9</v>
      </c>
      <c r="T121" s="11">
        <v>2</v>
      </c>
      <c r="U121" s="11">
        <v>11</v>
      </c>
      <c r="V121" s="11">
        <f t="shared" si="18"/>
        <v>10</v>
      </c>
    </row>
    <row r="122" spans="1:22" x14ac:dyDescent="0.2">
      <c r="A122" s="9" t="s">
        <v>92</v>
      </c>
      <c r="B122" s="9" t="s">
        <v>93</v>
      </c>
      <c r="C122" s="15">
        <f t="shared" si="19"/>
        <v>8.5956171002113795</v>
      </c>
      <c r="D122" s="9">
        <f t="shared" si="14"/>
        <v>9.0536752147849561E-4</v>
      </c>
      <c r="E122" s="10">
        <v>4.5982E-4</v>
      </c>
      <c r="F122" s="10">
        <v>8.1747999999999999E-4</v>
      </c>
      <c r="G122" s="10">
        <v>7.1524999999999996E-4</v>
      </c>
      <c r="H122" s="10">
        <f t="shared" si="15"/>
        <v>6.6418333333333331E-4</v>
      </c>
      <c r="I122" s="10">
        <v>6.058252427184466</v>
      </c>
      <c r="J122" s="10">
        <v>13</v>
      </c>
      <c r="K122" s="10">
        <v>10</v>
      </c>
      <c r="L122" s="10">
        <f t="shared" si="16"/>
        <v>9.6860841423948223</v>
      </c>
      <c r="M122" s="11">
        <v>0</v>
      </c>
      <c r="N122" s="11">
        <v>0</v>
      </c>
      <c r="O122" s="11">
        <v>0</v>
      </c>
      <c r="P122" s="11">
        <v>7.7269999999999997E-5</v>
      </c>
      <c r="Q122" s="11">
        <f t="shared" si="17"/>
        <v>7.7269999999999997E-5</v>
      </c>
      <c r="R122" s="11">
        <v>0</v>
      </c>
      <c r="S122" s="11">
        <v>0</v>
      </c>
      <c r="T122" s="11">
        <v>0</v>
      </c>
      <c r="U122" s="11">
        <v>1</v>
      </c>
      <c r="V122" s="11">
        <f t="shared" si="18"/>
        <v>0.25</v>
      </c>
    </row>
    <row r="123" spans="1:22" x14ac:dyDescent="0.2">
      <c r="A123" s="9" t="s">
        <v>349</v>
      </c>
      <c r="B123" s="9" t="s">
        <v>350</v>
      </c>
      <c r="C123" s="15">
        <f t="shared" si="19"/>
        <v>8.2932981480160723</v>
      </c>
      <c r="D123" s="9">
        <f t="shared" si="14"/>
        <v>2.5895094216643248E-3</v>
      </c>
      <c r="E123" s="10">
        <v>1.0277000000000001E-3</v>
      </c>
      <c r="F123" s="10">
        <v>1.5776900000000001E-3</v>
      </c>
      <c r="G123" s="10">
        <v>8.8301999999999999E-4</v>
      </c>
      <c r="H123" s="10">
        <f t="shared" si="15"/>
        <v>1.1628033333333334E-3</v>
      </c>
      <c r="I123" s="10">
        <v>34</v>
      </c>
      <c r="J123" s="10">
        <v>63</v>
      </c>
      <c r="K123" s="10">
        <v>31</v>
      </c>
      <c r="L123" s="10">
        <f t="shared" si="16"/>
        <v>42.666666666666664</v>
      </c>
      <c r="M123" s="11">
        <v>1.3459E-4</v>
      </c>
      <c r="N123" s="11">
        <v>7.3250000000000005E-5</v>
      </c>
      <c r="O123" s="11">
        <v>2.6068E-4</v>
      </c>
      <c r="P123" s="11">
        <v>9.2319999999999997E-5</v>
      </c>
      <c r="Q123" s="11">
        <f t="shared" si="17"/>
        <v>1.4020999999999999E-4</v>
      </c>
      <c r="R123" s="11">
        <v>5</v>
      </c>
      <c r="S123" s="11">
        <v>2</v>
      </c>
      <c r="T123" s="11">
        <v>4</v>
      </c>
      <c r="U123" s="11">
        <v>3</v>
      </c>
      <c r="V123" s="11">
        <f t="shared" si="18"/>
        <v>3.5</v>
      </c>
    </row>
    <row r="124" spans="1:22" x14ac:dyDescent="0.2">
      <c r="A124" s="9" t="s">
        <v>365</v>
      </c>
      <c r="B124" s="9" t="s">
        <v>366</v>
      </c>
      <c r="C124" s="15">
        <f t="shared" si="19"/>
        <v>7.6238577019484559</v>
      </c>
      <c r="D124" s="9">
        <f t="shared" si="14"/>
        <v>3.5000785952163799E-2</v>
      </c>
      <c r="E124" s="10">
        <v>2.6185399999999999E-3</v>
      </c>
      <c r="F124" s="10">
        <v>8.5430000000000002E-3</v>
      </c>
      <c r="G124" s="10">
        <v>1.208324E-2</v>
      </c>
      <c r="H124" s="10">
        <f t="shared" si="15"/>
        <v>7.7482599999999999E-3</v>
      </c>
      <c r="I124" s="10">
        <v>31.043233082706767</v>
      </c>
      <c r="J124" s="10">
        <v>122.24280067758332</v>
      </c>
      <c r="K124" s="10">
        <v>152.00939849624064</v>
      </c>
      <c r="L124" s="10">
        <f t="shared" si="16"/>
        <v>101.76514408551024</v>
      </c>
      <c r="M124" s="11">
        <v>8.2251999999999998E-4</v>
      </c>
      <c r="N124" s="11">
        <v>1.09866E-3</v>
      </c>
      <c r="O124" s="11">
        <v>2.4248999999999999E-4</v>
      </c>
      <c r="P124" s="11">
        <v>1.9016E-3</v>
      </c>
      <c r="Q124" s="11">
        <f t="shared" si="17"/>
        <v>1.0163175E-3</v>
      </c>
      <c r="R124" s="11">
        <v>10.950000000000001</v>
      </c>
      <c r="S124" s="11">
        <v>10.75</v>
      </c>
      <c r="T124" s="11">
        <v>1.3333333333333333</v>
      </c>
      <c r="U124" s="11">
        <v>22.142785319255903</v>
      </c>
      <c r="V124" s="11">
        <f t="shared" si="18"/>
        <v>11.29402966314731</v>
      </c>
    </row>
    <row r="125" spans="1:22" x14ac:dyDescent="0.2">
      <c r="A125" s="9" t="s">
        <v>512</v>
      </c>
      <c r="B125" s="9" t="s">
        <v>513</v>
      </c>
      <c r="C125" s="15">
        <f t="shared" si="19"/>
        <v>7.5614652251089236</v>
      </c>
      <c r="D125" s="9">
        <f t="shared" si="14"/>
        <v>5.9192515854147561E-4</v>
      </c>
      <c r="E125" s="10">
        <v>9.6215000000000005E-4</v>
      </c>
      <c r="F125" s="10">
        <v>7.4883000000000003E-4</v>
      </c>
      <c r="G125" s="10">
        <v>6.3194E-4</v>
      </c>
      <c r="H125" s="10">
        <f t="shared" si="15"/>
        <v>7.8097333333333339E-4</v>
      </c>
      <c r="I125" s="10">
        <v>33</v>
      </c>
      <c r="J125" s="10">
        <v>31</v>
      </c>
      <c r="K125" s="10">
        <v>23</v>
      </c>
      <c r="L125" s="10">
        <f t="shared" si="16"/>
        <v>29</v>
      </c>
      <c r="M125" s="11">
        <v>1.5578E-4</v>
      </c>
      <c r="N125" s="11">
        <v>3.5330000000000002E-5</v>
      </c>
      <c r="O125" s="11">
        <v>0</v>
      </c>
      <c r="P125" s="11">
        <v>1.1874E-4</v>
      </c>
      <c r="Q125" s="11">
        <f t="shared" si="17"/>
        <v>1.0328333333333334E-4</v>
      </c>
      <c r="R125" s="11">
        <v>6</v>
      </c>
      <c r="S125" s="11">
        <v>1</v>
      </c>
      <c r="T125" s="11">
        <v>0</v>
      </c>
      <c r="U125" s="11">
        <v>4</v>
      </c>
      <c r="V125" s="11">
        <f t="shared" si="18"/>
        <v>2.75</v>
      </c>
    </row>
    <row r="126" spans="1:22" x14ac:dyDescent="0.2">
      <c r="A126" s="9" t="s">
        <v>305</v>
      </c>
      <c r="B126" s="9" t="s">
        <v>306</v>
      </c>
      <c r="C126" s="15">
        <f t="shared" si="19"/>
        <v>7.5267782551617151</v>
      </c>
      <c r="D126" s="9">
        <f t="shared" si="14"/>
        <v>3.2213952095017814E-5</v>
      </c>
      <c r="E126" s="10">
        <v>1.5556400000000001E-3</v>
      </c>
      <c r="F126" s="10">
        <v>1.68542E-3</v>
      </c>
      <c r="G126" s="10">
        <v>1.8042900000000001E-3</v>
      </c>
      <c r="H126" s="10">
        <f t="shared" si="15"/>
        <v>1.6817833333333334E-3</v>
      </c>
      <c r="I126" s="10">
        <v>26</v>
      </c>
      <c r="J126" s="10">
        <v>34</v>
      </c>
      <c r="K126" s="10">
        <v>32</v>
      </c>
      <c r="L126" s="10">
        <f t="shared" si="16"/>
        <v>30.666666666666668</v>
      </c>
      <c r="M126" s="11">
        <v>1.5983999999999999E-4</v>
      </c>
      <c r="N126" s="11">
        <v>1.4499000000000001E-4</v>
      </c>
      <c r="O126" s="11">
        <v>0</v>
      </c>
      <c r="P126" s="11">
        <v>3.6549E-4</v>
      </c>
      <c r="Q126" s="11">
        <f t="shared" si="17"/>
        <v>2.2343999999999999E-4</v>
      </c>
      <c r="R126" s="11">
        <v>3</v>
      </c>
      <c r="S126" s="11">
        <v>2</v>
      </c>
      <c r="T126" s="11">
        <v>0</v>
      </c>
      <c r="U126" s="11">
        <v>6</v>
      </c>
      <c r="V126" s="11">
        <f t="shared" si="18"/>
        <v>2.75</v>
      </c>
    </row>
    <row r="127" spans="1:22" x14ac:dyDescent="0.2">
      <c r="A127" s="9" t="s">
        <v>736</v>
      </c>
      <c r="B127" s="9" t="s">
        <v>737</v>
      </c>
      <c r="C127" s="15">
        <f t="shared" si="19"/>
        <v>7.3135478675984249</v>
      </c>
      <c r="D127" s="9">
        <f t="shared" si="14"/>
        <v>2.5692305383580669E-3</v>
      </c>
      <c r="E127" s="10">
        <v>5.6678999999999996E-4</v>
      </c>
      <c r="F127" s="10">
        <v>2.8510999999999999E-4</v>
      </c>
      <c r="G127" s="10">
        <v>4.1967000000000003E-4</v>
      </c>
      <c r="H127" s="10">
        <f t="shared" si="15"/>
        <v>4.2385666666666671E-4</v>
      </c>
      <c r="I127" s="10">
        <v>28</v>
      </c>
      <c r="J127" s="10">
        <v>17</v>
      </c>
      <c r="K127" s="10">
        <v>22</v>
      </c>
      <c r="L127" s="10">
        <f t="shared" si="16"/>
        <v>22.333333333333332</v>
      </c>
      <c r="M127" s="11">
        <v>5.4079999999999997E-5</v>
      </c>
      <c r="N127" s="11">
        <v>0</v>
      </c>
      <c r="O127" s="11">
        <v>0</v>
      </c>
      <c r="P127" s="11">
        <v>6.1829999999999996E-5</v>
      </c>
      <c r="Q127" s="11">
        <f t="shared" si="17"/>
        <v>5.7954999999999997E-5</v>
      </c>
      <c r="R127" s="11">
        <v>3</v>
      </c>
      <c r="S127" s="11">
        <v>0</v>
      </c>
      <c r="T127" s="11">
        <v>0</v>
      </c>
      <c r="U127" s="11">
        <v>3</v>
      </c>
      <c r="V127" s="11">
        <f t="shared" si="18"/>
        <v>1.5</v>
      </c>
    </row>
    <row r="128" spans="1:22" x14ac:dyDescent="0.2">
      <c r="A128" s="9" t="s">
        <v>848</v>
      </c>
      <c r="B128" s="9" t="s">
        <v>849</v>
      </c>
      <c r="C128" s="15">
        <f t="shared" si="19"/>
        <v>6.9499710451443972</v>
      </c>
      <c r="D128" s="9">
        <f t="shared" si="14"/>
        <v>9.3448495628473474E-4</v>
      </c>
      <c r="E128" s="10">
        <v>1.1792199999999999E-3</v>
      </c>
      <c r="F128" s="10">
        <v>8.6204999999999995E-4</v>
      </c>
      <c r="G128" s="10">
        <v>7.1905000000000005E-4</v>
      </c>
      <c r="H128" s="10">
        <f t="shared" si="15"/>
        <v>9.2010666666666671E-4</v>
      </c>
      <c r="I128" s="10">
        <v>17</v>
      </c>
      <c r="J128" s="10">
        <v>15</v>
      </c>
      <c r="K128" s="10">
        <v>11</v>
      </c>
      <c r="L128" s="10">
        <f t="shared" si="16"/>
        <v>14.333333333333334</v>
      </c>
      <c r="M128" s="11">
        <v>1.2354E-4</v>
      </c>
      <c r="N128" s="11">
        <v>0</v>
      </c>
      <c r="O128" s="11">
        <v>0</v>
      </c>
      <c r="P128" s="11">
        <v>1.4124E-4</v>
      </c>
      <c r="Q128" s="11">
        <f t="shared" si="17"/>
        <v>1.3239E-4</v>
      </c>
      <c r="R128" s="11">
        <v>2</v>
      </c>
      <c r="S128" s="11">
        <v>0</v>
      </c>
      <c r="T128" s="11">
        <v>0</v>
      </c>
      <c r="U128" s="11">
        <v>2</v>
      </c>
      <c r="V128" s="11">
        <f t="shared" si="18"/>
        <v>1</v>
      </c>
    </row>
    <row r="129" spans="1:22" x14ac:dyDescent="0.2">
      <c r="A129" s="9" t="s">
        <v>725</v>
      </c>
      <c r="B129" s="9" t="s">
        <v>726</v>
      </c>
      <c r="C129" s="15">
        <f t="shared" si="19"/>
        <v>6.9294836779815316</v>
      </c>
      <c r="D129" s="9">
        <f t="shared" si="14"/>
        <v>6.9830293087584693E-5</v>
      </c>
      <c r="E129" s="10">
        <v>4.3784999999999999E-4</v>
      </c>
      <c r="F129" s="10">
        <v>3.9902999999999998E-4</v>
      </c>
      <c r="G129" s="10">
        <v>4.9514000000000003E-4</v>
      </c>
      <c r="H129" s="10">
        <f t="shared" si="15"/>
        <v>4.4400666666666663E-4</v>
      </c>
      <c r="I129" s="10">
        <v>10</v>
      </c>
      <c r="J129" s="10">
        <v>11</v>
      </c>
      <c r="K129" s="10">
        <v>12</v>
      </c>
      <c r="L129" s="10">
        <f t="shared" si="16"/>
        <v>11</v>
      </c>
      <c r="M129" s="11">
        <v>3.8989999999999998E-5</v>
      </c>
      <c r="N129" s="11">
        <v>0</v>
      </c>
      <c r="O129" s="11">
        <v>0</v>
      </c>
      <c r="P129" s="11">
        <v>8.9159999999999993E-5</v>
      </c>
      <c r="Q129" s="11">
        <f t="shared" si="17"/>
        <v>6.4074999999999999E-5</v>
      </c>
      <c r="R129" s="11">
        <v>1</v>
      </c>
      <c r="S129" s="11">
        <v>0</v>
      </c>
      <c r="T129" s="11">
        <v>0</v>
      </c>
      <c r="U129" s="11">
        <v>2</v>
      </c>
      <c r="V129" s="11">
        <f t="shared" si="18"/>
        <v>0.75</v>
      </c>
    </row>
    <row r="130" spans="1:22" x14ac:dyDescent="0.2">
      <c r="A130" s="9" t="s">
        <v>377</v>
      </c>
      <c r="B130" s="9" t="s">
        <v>378</v>
      </c>
      <c r="C130" s="15">
        <f t="shared" si="19"/>
        <v>6.6708730684644717</v>
      </c>
      <c r="D130" s="9">
        <f t="shared" si="14"/>
        <v>4.9826060569455356E-3</v>
      </c>
      <c r="E130" s="10">
        <v>1.3083700000000001E-3</v>
      </c>
      <c r="F130" s="10">
        <v>1.48335E-3</v>
      </c>
      <c r="G130" s="10">
        <v>6.8137000000000004E-4</v>
      </c>
      <c r="H130" s="10">
        <f t="shared" si="15"/>
        <v>1.1576966666666667E-3</v>
      </c>
      <c r="I130" s="10">
        <v>19</v>
      </c>
      <c r="J130" s="10">
        <v>26</v>
      </c>
      <c r="K130" s="10">
        <v>10.5</v>
      </c>
      <c r="L130" s="10">
        <f t="shared" si="16"/>
        <v>18.5</v>
      </c>
      <c r="M130" s="11">
        <v>2.4529E-4</v>
      </c>
      <c r="N130" s="11">
        <v>1.2515000000000001E-4</v>
      </c>
      <c r="O130" s="11">
        <v>1.4846999999999999E-4</v>
      </c>
      <c r="P130" s="11">
        <v>1.7526999999999999E-4</v>
      </c>
      <c r="Q130" s="11">
        <f t="shared" si="17"/>
        <v>1.7354499999999999E-4</v>
      </c>
      <c r="R130" s="11">
        <v>4</v>
      </c>
      <c r="S130" s="11">
        <v>1.5</v>
      </c>
      <c r="T130" s="11">
        <v>1</v>
      </c>
      <c r="U130" s="11">
        <v>2.5</v>
      </c>
      <c r="V130" s="11">
        <f t="shared" si="18"/>
        <v>2.25</v>
      </c>
    </row>
    <row r="131" spans="1:22" x14ac:dyDescent="0.2">
      <c r="A131" s="9" t="s">
        <v>201</v>
      </c>
      <c r="B131" s="9" t="s">
        <v>202</v>
      </c>
      <c r="C131" s="15">
        <f t="shared" si="19"/>
        <v>6.5303959683225346</v>
      </c>
      <c r="D131" s="9">
        <f t="shared" si="14"/>
        <v>2.4363630933215341E-4</v>
      </c>
      <c r="E131" s="10">
        <v>3.0322999999999998E-4</v>
      </c>
      <c r="F131" s="10">
        <v>4.0196999999999997E-4</v>
      </c>
      <c r="G131" s="10">
        <v>4.2863999999999999E-4</v>
      </c>
      <c r="H131" s="10">
        <f t="shared" si="15"/>
        <v>3.7794666666666668E-4</v>
      </c>
      <c r="I131" s="10">
        <v>10</v>
      </c>
      <c r="J131" s="10">
        <v>16</v>
      </c>
      <c r="K131" s="10">
        <v>15</v>
      </c>
      <c r="L131" s="10">
        <f t="shared" si="16"/>
        <v>13.666666666666666</v>
      </c>
      <c r="M131" s="11">
        <v>5.401E-5</v>
      </c>
      <c r="N131" s="11">
        <v>0</v>
      </c>
      <c r="O131" s="11">
        <v>0</v>
      </c>
      <c r="P131" s="11">
        <v>6.1740000000000002E-5</v>
      </c>
      <c r="Q131" s="11">
        <f t="shared" si="17"/>
        <v>5.7874999999999997E-5</v>
      </c>
      <c r="R131" s="11">
        <v>2</v>
      </c>
      <c r="S131" s="11">
        <v>0</v>
      </c>
      <c r="T131" s="11">
        <v>0</v>
      </c>
      <c r="U131" s="11">
        <v>2</v>
      </c>
      <c r="V131" s="11">
        <f t="shared" si="18"/>
        <v>1</v>
      </c>
    </row>
    <row r="132" spans="1:22" x14ac:dyDescent="0.2">
      <c r="A132" s="9" t="s">
        <v>787</v>
      </c>
      <c r="B132" s="9" t="s">
        <v>788</v>
      </c>
      <c r="C132" s="15">
        <f t="shared" si="19"/>
        <v>6.2015345150598078</v>
      </c>
      <c r="D132" s="9">
        <f t="shared" ref="D132:D163" si="20">TTEST(E132:G132,M132:P132,2,2)</f>
        <v>2.3780138471510126E-5</v>
      </c>
      <c r="E132" s="10">
        <v>4.3514499999999998E-3</v>
      </c>
      <c r="F132" s="10">
        <v>4.5398799999999996E-3</v>
      </c>
      <c r="G132" s="10">
        <v>4.55631E-3</v>
      </c>
      <c r="H132" s="10">
        <f t="shared" ref="H132:H163" si="21">AVERAGEIF(E132:G132,"&lt;&gt;0")</f>
        <v>4.4825466666666668E-3</v>
      </c>
      <c r="I132" s="10">
        <v>27</v>
      </c>
      <c r="J132" s="10">
        <v>34</v>
      </c>
      <c r="K132" s="10">
        <v>30</v>
      </c>
      <c r="L132" s="10">
        <f t="shared" ref="L132:L163" si="22">AVERAGE(I132:K132)</f>
        <v>30.333333333333332</v>
      </c>
      <c r="M132" s="11">
        <v>1.00464E-3</v>
      </c>
      <c r="N132" s="11">
        <v>3.9053999999999998E-4</v>
      </c>
      <c r="O132" s="11">
        <v>3.4748E-4</v>
      </c>
      <c r="P132" s="11">
        <v>1.1485899999999999E-3</v>
      </c>
      <c r="Q132" s="11">
        <f t="shared" ref="Q132:Q163" si="23">AVERAGEIF(M132:P132,"&lt;&gt;0")</f>
        <v>7.2281249999999993E-4</v>
      </c>
      <c r="R132" s="11">
        <v>7</v>
      </c>
      <c r="S132" s="11">
        <v>2</v>
      </c>
      <c r="T132" s="11">
        <v>1</v>
      </c>
      <c r="U132" s="11">
        <v>7</v>
      </c>
      <c r="V132" s="11">
        <f t="shared" ref="V132:V163" si="24">AVERAGE(R132:U132)</f>
        <v>4.25</v>
      </c>
    </row>
    <row r="133" spans="1:22" x14ac:dyDescent="0.2">
      <c r="A133" s="9" t="s">
        <v>236</v>
      </c>
      <c r="B133" s="9" t="s">
        <v>237</v>
      </c>
      <c r="C133" s="15">
        <f t="shared" si="19"/>
        <v>6.1678346810422298</v>
      </c>
      <c r="D133" s="9">
        <f t="shared" si="20"/>
        <v>2.8668738276428157E-2</v>
      </c>
      <c r="E133" s="10">
        <v>5.8329999999999999E-5</v>
      </c>
      <c r="F133" s="10">
        <v>1.9330000000000001E-4</v>
      </c>
      <c r="G133" s="10">
        <v>9.1609999999999999E-5</v>
      </c>
      <c r="H133" s="10">
        <f t="shared" si="21"/>
        <v>1.1441333333333334E-4</v>
      </c>
      <c r="I133" s="10">
        <v>3</v>
      </c>
      <c r="J133" s="10">
        <v>12</v>
      </c>
      <c r="K133" s="10">
        <v>5</v>
      </c>
      <c r="L133" s="10">
        <f t="shared" si="22"/>
        <v>6.666666666666667</v>
      </c>
      <c r="M133" s="11">
        <v>1.7309999999999999E-5</v>
      </c>
      <c r="N133" s="11">
        <v>0</v>
      </c>
      <c r="O133" s="11">
        <v>0</v>
      </c>
      <c r="P133" s="11">
        <v>1.9789999999999999E-5</v>
      </c>
      <c r="Q133" s="11">
        <f t="shared" si="23"/>
        <v>1.8549999999999997E-5</v>
      </c>
      <c r="R133" s="11">
        <v>1</v>
      </c>
      <c r="S133" s="11">
        <v>0</v>
      </c>
      <c r="T133" s="11">
        <v>0</v>
      </c>
      <c r="U133" s="11">
        <v>1</v>
      </c>
      <c r="V133" s="11">
        <f t="shared" si="24"/>
        <v>0.5</v>
      </c>
    </row>
    <row r="134" spans="1:22" x14ac:dyDescent="0.2">
      <c r="A134" s="9" t="s">
        <v>183</v>
      </c>
      <c r="B134" s="9" t="s">
        <v>184</v>
      </c>
      <c r="C134" s="15">
        <f t="shared" si="19"/>
        <v>6.0681096041326592</v>
      </c>
      <c r="D134" s="9">
        <f t="shared" si="20"/>
        <v>1.8054948850322426E-4</v>
      </c>
      <c r="E134" s="10">
        <v>3.06332E-3</v>
      </c>
      <c r="F134" s="10">
        <v>3.3455099999999999E-3</v>
      </c>
      <c r="G134" s="10">
        <v>2.6243400000000002E-3</v>
      </c>
      <c r="H134" s="10">
        <f t="shared" si="21"/>
        <v>3.0110566666666666E-3</v>
      </c>
      <c r="I134" s="10">
        <v>22</v>
      </c>
      <c r="J134" s="10">
        <v>29</v>
      </c>
      <c r="K134" s="10">
        <v>20</v>
      </c>
      <c r="L134" s="10">
        <f t="shared" si="22"/>
        <v>23.666666666666668</v>
      </c>
      <c r="M134" s="11">
        <v>6.8198E-4</v>
      </c>
      <c r="N134" s="11">
        <v>1.6871E-4</v>
      </c>
      <c r="O134" s="11">
        <v>0</v>
      </c>
      <c r="P134" s="11">
        <v>6.3794000000000003E-4</v>
      </c>
      <c r="Q134" s="11">
        <f t="shared" si="23"/>
        <v>4.9620999999999997E-4</v>
      </c>
      <c r="R134" s="11">
        <v>5.5</v>
      </c>
      <c r="S134" s="11">
        <v>1</v>
      </c>
      <c r="T134" s="11">
        <v>0</v>
      </c>
      <c r="U134" s="11">
        <v>4.5</v>
      </c>
      <c r="V134" s="11">
        <f t="shared" si="24"/>
        <v>2.75</v>
      </c>
    </row>
    <row r="135" spans="1:22" x14ac:dyDescent="0.2">
      <c r="A135" s="9" t="s">
        <v>926</v>
      </c>
      <c r="B135" s="9" t="s">
        <v>927</v>
      </c>
      <c r="C135" s="15">
        <f t="shared" si="19"/>
        <v>5.6576426838584037</v>
      </c>
      <c r="D135" s="9">
        <f t="shared" si="20"/>
        <v>3.6185904315280367E-4</v>
      </c>
      <c r="E135" s="10">
        <v>1.2278300000000001E-3</v>
      </c>
      <c r="F135" s="10">
        <v>1.25201E-3</v>
      </c>
      <c r="G135" s="10">
        <v>8.9004999999999998E-4</v>
      </c>
      <c r="H135" s="10">
        <f t="shared" si="21"/>
        <v>1.1232966666666667E-3</v>
      </c>
      <c r="I135" s="10">
        <v>13</v>
      </c>
      <c r="J135" s="10">
        <v>16</v>
      </c>
      <c r="K135" s="10">
        <v>10</v>
      </c>
      <c r="L135" s="10">
        <f t="shared" si="22"/>
        <v>13</v>
      </c>
      <c r="M135" s="11">
        <v>1.6822000000000001E-4</v>
      </c>
      <c r="N135" s="11">
        <v>2.2887E-4</v>
      </c>
      <c r="O135" s="11">
        <v>0</v>
      </c>
      <c r="P135" s="11">
        <v>0</v>
      </c>
      <c r="Q135" s="11">
        <f t="shared" si="23"/>
        <v>1.98545E-4</v>
      </c>
      <c r="R135" s="11">
        <v>2</v>
      </c>
      <c r="S135" s="11">
        <v>2</v>
      </c>
      <c r="T135" s="11">
        <v>0</v>
      </c>
      <c r="U135" s="11">
        <v>0</v>
      </c>
      <c r="V135" s="11">
        <f t="shared" si="24"/>
        <v>1</v>
      </c>
    </row>
    <row r="136" spans="1:22" x14ac:dyDescent="0.2">
      <c r="A136" s="9" t="s">
        <v>689</v>
      </c>
      <c r="B136" s="9" t="s">
        <v>690</v>
      </c>
      <c r="C136" s="15">
        <f t="shared" si="19"/>
        <v>5.4425067075507867</v>
      </c>
      <c r="D136" s="9">
        <f t="shared" si="20"/>
        <v>8.7094271679493268E-3</v>
      </c>
      <c r="E136" s="10">
        <v>2.05E-4</v>
      </c>
      <c r="F136" s="10">
        <v>2.1230000000000001E-4</v>
      </c>
      <c r="G136" s="10">
        <v>4.3467000000000001E-4</v>
      </c>
      <c r="H136" s="10">
        <f t="shared" si="21"/>
        <v>2.8399000000000002E-4</v>
      </c>
      <c r="I136" s="10">
        <v>8</v>
      </c>
      <c r="J136" s="10">
        <v>10</v>
      </c>
      <c r="K136" s="10">
        <v>18</v>
      </c>
      <c r="L136" s="10">
        <f t="shared" si="22"/>
        <v>12</v>
      </c>
      <c r="M136" s="11">
        <v>0</v>
      </c>
      <c r="N136" s="11">
        <v>0</v>
      </c>
      <c r="O136" s="11">
        <v>0</v>
      </c>
      <c r="P136" s="11">
        <v>5.2179999999999998E-5</v>
      </c>
      <c r="Q136" s="11">
        <f t="shared" si="23"/>
        <v>5.2179999999999998E-5</v>
      </c>
      <c r="R136" s="11">
        <v>0</v>
      </c>
      <c r="S136" s="11">
        <v>0</v>
      </c>
      <c r="T136" s="11">
        <v>0</v>
      </c>
      <c r="U136" s="11">
        <v>2</v>
      </c>
      <c r="V136" s="11">
        <f t="shared" si="24"/>
        <v>0.5</v>
      </c>
    </row>
    <row r="137" spans="1:22" x14ac:dyDescent="0.2">
      <c r="A137" s="9" t="s">
        <v>575</v>
      </c>
      <c r="B137" s="9" t="s">
        <v>576</v>
      </c>
      <c r="C137" s="15">
        <f t="shared" si="19"/>
        <v>5.4107487922705308</v>
      </c>
      <c r="D137" s="9">
        <f t="shared" si="20"/>
        <v>4.8968650561816542E-3</v>
      </c>
      <c r="E137" s="10">
        <v>1.5496999999999999E-4</v>
      </c>
      <c r="F137" s="10">
        <v>2.0541999999999999E-4</v>
      </c>
      <c r="G137" s="10">
        <v>8.7620000000000005E-5</v>
      </c>
      <c r="H137" s="10">
        <f t="shared" si="21"/>
        <v>1.4933666666666666E-4</v>
      </c>
      <c r="I137" s="10">
        <v>5</v>
      </c>
      <c r="J137" s="10">
        <v>8</v>
      </c>
      <c r="K137" s="10">
        <v>3</v>
      </c>
      <c r="L137" s="10">
        <f t="shared" si="22"/>
        <v>5.333333333333333</v>
      </c>
      <c r="M137" s="11">
        <v>2.76E-5</v>
      </c>
      <c r="N137" s="11">
        <v>0</v>
      </c>
      <c r="O137" s="11">
        <v>0</v>
      </c>
      <c r="P137" s="11">
        <v>0</v>
      </c>
      <c r="Q137" s="11">
        <f t="shared" si="23"/>
        <v>2.76E-5</v>
      </c>
      <c r="R137" s="11">
        <v>1</v>
      </c>
      <c r="S137" s="11">
        <v>0</v>
      </c>
      <c r="T137" s="11">
        <v>0</v>
      </c>
      <c r="U137" s="11">
        <v>0</v>
      </c>
      <c r="V137" s="11">
        <f t="shared" si="24"/>
        <v>0.25</v>
      </c>
    </row>
    <row r="138" spans="1:22" x14ac:dyDescent="0.2">
      <c r="A138" s="9" t="s">
        <v>137</v>
      </c>
      <c r="B138" s="9" t="s">
        <v>138</v>
      </c>
      <c r="C138" s="15">
        <f t="shared" si="19"/>
        <v>5.3836669635741394</v>
      </c>
      <c r="D138" s="9">
        <f t="shared" si="20"/>
        <v>2.6382447683986014E-2</v>
      </c>
      <c r="E138" s="10">
        <v>6.1527999999999995E-4</v>
      </c>
      <c r="F138" s="10">
        <v>3.3984E-4</v>
      </c>
      <c r="G138" s="10">
        <v>1.9327E-4</v>
      </c>
      <c r="H138" s="10">
        <f t="shared" si="21"/>
        <v>3.8279666666666667E-4</v>
      </c>
      <c r="I138" s="10">
        <v>9</v>
      </c>
      <c r="J138" s="10">
        <v>6</v>
      </c>
      <c r="K138" s="10">
        <v>3</v>
      </c>
      <c r="L138" s="10">
        <f t="shared" si="22"/>
        <v>6</v>
      </c>
      <c r="M138" s="11">
        <v>6.088E-5</v>
      </c>
      <c r="N138" s="11">
        <v>8.2830000000000005E-5</v>
      </c>
      <c r="O138" s="11">
        <v>0</v>
      </c>
      <c r="P138" s="11">
        <v>6.9599999999999998E-5</v>
      </c>
      <c r="Q138" s="11">
        <f t="shared" si="23"/>
        <v>7.1103333333333348E-5</v>
      </c>
      <c r="R138" s="11">
        <v>1</v>
      </c>
      <c r="S138" s="11">
        <v>1</v>
      </c>
      <c r="T138" s="11">
        <v>0</v>
      </c>
      <c r="U138" s="11">
        <v>1</v>
      </c>
      <c r="V138" s="11">
        <f t="shared" si="24"/>
        <v>0.75</v>
      </c>
    </row>
    <row r="139" spans="1:22" x14ac:dyDescent="0.2">
      <c r="A139" s="9" t="s">
        <v>516</v>
      </c>
      <c r="B139" s="9" t="s">
        <v>517</v>
      </c>
      <c r="C139" s="15">
        <f t="shared" si="19"/>
        <v>5.0782585647074407</v>
      </c>
      <c r="D139" s="9">
        <f t="shared" si="20"/>
        <v>2.474769313428314E-3</v>
      </c>
      <c r="E139" s="10">
        <v>2.3474999999999999E-4</v>
      </c>
      <c r="F139" s="10">
        <v>1.9450000000000001E-4</v>
      </c>
      <c r="G139" s="10">
        <v>3.3711E-4</v>
      </c>
      <c r="H139" s="10">
        <f t="shared" si="21"/>
        <v>2.5545333333333332E-4</v>
      </c>
      <c r="I139" s="10">
        <v>10.5</v>
      </c>
      <c r="J139" s="10">
        <v>10.5</v>
      </c>
      <c r="K139" s="10">
        <v>16</v>
      </c>
      <c r="L139" s="10">
        <f t="shared" si="22"/>
        <v>12.333333333333334</v>
      </c>
      <c r="M139" s="11">
        <v>3.9820000000000002E-5</v>
      </c>
      <c r="N139" s="11">
        <v>5.418E-5</v>
      </c>
      <c r="O139" s="11">
        <v>0</v>
      </c>
      <c r="P139" s="11">
        <v>5.6910000000000002E-5</v>
      </c>
      <c r="Q139" s="11">
        <f t="shared" si="23"/>
        <v>5.0303333333333337E-5</v>
      </c>
      <c r="R139" s="11">
        <v>2</v>
      </c>
      <c r="S139" s="11">
        <v>2</v>
      </c>
      <c r="T139" s="11">
        <v>0</v>
      </c>
      <c r="U139" s="11">
        <v>2.5</v>
      </c>
      <c r="V139" s="11">
        <f t="shared" si="24"/>
        <v>1.625</v>
      </c>
    </row>
    <row r="140" spans="1:22" x14ac:dyDescent="0.2">
      <c r="A140" s="9" t="s">
        <v>516</v>
      </c>
      <c r="B140" s="9" t="s">
        <v>627</v>
      </c>
      <c r="C140" s="15">
        <f t="shared" si="19"/>
        <v>5.0781448114781451</v>
      </c>
      <c r="D140" s="9">
        <f t="shared" si="20"/>
        <v>2.474432748074116E-3</v>
      </c>
      <c r="E140" s="10">
        <v>2.331E-4</v>
      </c>
      <c r="F140" s="10">
        <v>1.9312999999999999E-4</v>
      </c>
      <c r="G140" s="10">
        <v>3.3472999999999999E-4</v>
      </c>
      <c r="H140" s="10">
        <f t="shared" si="21"/>
        <v>2.5365333333333333E-4</v>
      </c>
      <c r="I140" s="10">
        <v>10.5</v>
      </c>
      <c r="J140" s="10">
        <v>10.5</v>
      </c>
      <c r="K140" s="10">
        <v>16</v>
      </c>
      <c r="L140" s="10">
        <f t="shared" si="22"/>
        <v>12.333333333333334</v>
      </c>
      <c r="M140" s="11">
        <v>3.9539999999999998E-5</v>
      </c>
      <c r="N140" s="11">
        <v>5.38E-5</v>
      </c>
      <c r="O140" s="11">
        <v>0</v>
      </c>
      <c r="P140" s="11">
        <v>5.6509999999999999E-5</v>
      </c>
      <c r="Q140" s="11">
        <f t="shared" si="23"/>
        <v>4.9949999999999994E-5</v>
      </c>
      <c r="R140" s="11">
        <v>2</v>
      </c>
      <c r="S140" s="11">
        <v>2</v>
      </c>
      <c r="T140" s="11">
        <v>0</v>
      </c>
      <c r="U140" s="11">
        <v>2.5</v>
      </c>
      <c r="V140" s="11">
        <f t="shared" si="24"/>
        <v>1.625</v>
      </c>
    </row>
    <row r="141" spans="1:22" x14ac:dyDescent="0.2">
      <c r="A141" s="9" t="s">
        <v>661</v>
      </c>
      <c r="B141" s="9" t="s">
        <v>662</v>
      </c>
      <c r="C141" s="15">
        <f t="shared" si="19"/>
        <v>5.0491789579242043</v>
      </c>
      <c r="D141" s="9">
        <f t="shared" si="20"/>
        <v>1.8964801557794942E-2</v>
      </c>
      <c r="E141" s="10">
        <v>6.2635999999999996E-4</v>
      </c>
      <c r="F141" s="10">
        <v>3.4595999999999997E-4</v>
      </c>
      <c r="G141" s="10">
        <v>2.3609999999999999E-4</v>
      </c>
      <c r="H141" s="10">
        <f t="shared" si="21"/>
        <v>4.0280666666666666E-4</v>
      </c>
      <c r="I141" s="10">
        <v>15</v>
      </c>
      <c r="J141" s="10">
        <v>10</v>
      </c>
      <c r="K141" s="10">
        <v>6</v>
      </c>
      <c r="L141" s="10">
        <f t="shared" si="22"/>
        <v>10.333333333333334</v>
      </c>
      <c r="M141" s="11">
        <v>7.4369999999999994E-5</v>
      </c>
      <c r="N141" s="11">
        <v>1.0119E-4</v>
      </c>
      <c r="O141" s="11">
        <v>0</v>
      </c>
      <c r="P141" s="11">
        <v>6.3769999999999994E-5</v>
      </c>
      <c r="Q141" s="11">
        <f t="shared" si="23"/>
        <v>7.9776666666666671E-5</v>
      </c>
      <c r="R141" s="11">
        <v>2</v>
      </c>
      <c r="S141" s="11">
        <v>2</v>
      </c>
      <c r="T141" s="11">
        <v>0</v>
      </c>
      <c r="U141" s="11">
        <v>1.5</v>
      </c>
      <c r="V141" s="11">
        <f t="shared" si="24"/>
        <v>1.375</v>
      </c>
    </row>
    <row r="142" spans="1:22" x14ac:dyDescent="0.2">
      <c r="A142" s="9" t="s">
        <v>409</v>
      </c>
      <c r="B142" s="9" t="s">
        <v>415</v>
      </c>
      <c r="C142" s="15">
        <f t="shared" si="19"/>
        <v>5.0313704279629503</v>
      </c>
      <c r="D142" s="9">
        <f t="shared" si="20"/>
        <v>3.2907310201171454E-4</v>
      </c>
      <c r="E142" s="10">
        <v>2.655E-4</v>
      </c>
      <c r="F142" s="10">
        <v>2.0347E-4</v>
      </c>
      <c r="G142" s="10">
        <v>2.7522000000000001E-4</v>
      </c>
      <c r="H142" s="10">
        <f t="shared" si="21"/>
        <v>2.4806333333333335E-4</v>
      </c>
      <c r="I142" s="10">
        <v>6.6666666666666661</v>
      </c>
      <c r="J142" s="10">
        <v>6.1666666666666661</v>
      </c>
      <c r="K142" s="10">
        <v>7.333333333333333</v>
      </c>
      <c r="L142" s="10">
        <f t="shared" si="22"/>
        <v>6.7222222222222214</v>
      </c>
      <c r="M142" s="11">
        <v>5.9110000000000002E-5</v>
      </c>
      <c r="N142" s="11">
        <v>4.8250000000000001E-5</v>
      </c>
      <c r="O142" s="11">
        <v>0</v>
      </c>
      <c r="P142" s="11">
        <v>4.0550000000000003E-5</v>
      </c>
      <c r="Q142" s="11">
        <f t="shared" si="23"/>
        <v>4.930333333333334E-5</v>
      </c>
      <c r="R142" s="11">
        <v>1.6666666666666665</v>
      </c>
      <c r="S142" s="11">
        <v>1</v>
      </c>
      <c r="T142" s="11">
        <v>0</v>
      </c>
      <c r="U142" s="11">
        <v>1</v>
      </c>
      <c r="V142" s="11">
        <f t="shared" si="24"/>
        <v>0.91666666666666663</v>
      </c>
    </row>
    <row r="143" spans="1:22" x14ac:dyDescent="0.2">
      <c r="A143" s="9" t="s">
        <v>409</v>
      </c>
      <c r="B143" s="9" t="s">
        <v>414</v>
      </c>
      <c r="C143" s="15">
        <f t="shared" si="19"/>
        <v>4.7274124565624156</v>
      </c>
      <c r="D143" s="9">
        <f t="shared" si="20"/>
        <v>2.6721746350056636E-4</v>
      </c>
      <c r="E143" s="10">
        <v>2.6578000000000002E-4</v>
      </c>
      <c r="F143" s="10">
        <v>2.0369E-4</v>
      </c>
      <c r="G143" s="10">
        <v>2.3793999999999999E-4</v>
      </c>
      <c r="H143" s="10">
        <f t="shared" si="21"/>
        <v>2.3580333333333333E-4</v>
      </c>
      <c r="I143" s="10">
        <v>6.6666666666666661</v>
      </c>
      <c r="J143" s="10">
        <v>6.1666666666666661</v>
      </c>
      <c r="K143" s="10">
        <v>6.333333333333333</v>
      </c>
      <c r="L143" s="10">
        <f t="shared" si="22"/>
        <v>6.3888888888888884</v>
      </c>
      <c r="M143" s="11">
        <v>5.9169999999999998E-5</v>
      </c>
      <c r="N143" s="11">
        <v>0</v>
      </c>
      <c r="O143" s="11">
        <v>0</v>
      </c>
      <c r="P143" s="11">
        <v>4.0590000000000003E-5</v>
      </c>
      <c r="Q143" s="11">
        <f t="shared" si="23"/>
        <v>4.9880000000000004E-5</v>
      </c>
      <c r="R143" s="11">
        <v>1.6666666666666665</v>
      </c>
      <c r="S143" s="11">
        <v>0</v>
      </c>
      <c r="T143" s="11">
        <v>0</v>
      </c>
      <c r="U143" s="11">
        <v>1</v>
      </c>
      <c r="V143" s="11">
        <f t="shared" si="24"/>
        <v>0.66666666666666663</v>
      </c>
    </row>
    <row r="144" spans="1:22" x14ac:dyDescent="0.2">
      <c r="A144" s="9" t="s">
        <v>409</v>
      </c>
      <c r="B144" s="9" t="s">
        <v>410</v>
      </c>
      <c r="C144" s="15">
        <f t="shared" si="19"/>
        <v>4.6965800457789149</v>
      </c>
      <c r="D144" s="9">
        <f t="shared" si="20"/>
        <v>2.9098922652174108E-3</v>
      </c>
      <c r="E144" s="10">
        <v>2.6662000000000002E-4</v>
      </c>
      <c r="F144" s="10">
        <v>1.5463E-4</v>
      </c>
      <c r="G144" s="10">
        <v>2.7638000000000001E-4</v>
      </c>
      <c r="H144" s="10">
        <f t="shared" si="21"/>
        <v>2.3254333333333336E-4</v>
      </c>
      <c r="I144" s="10">
        <v>6.6666666666666661</v>
      </c>
      <c r="J144" s="10">
        <v>4.666666666666667</v>
      </c>
      <c r="K144" s="10">
        <v>7.333333333333333</v>
      </c>
      <c r="L144" s="10">
        <f t="shared" si="22"/>
        <v>6.2222222222222214</v>
      </c>
      <c r="M144" s="11">
        <v>5.9360000000000001E-5</v>
      </c>
      <c r="N144" s="11">
        <v>4.846E-5</v>
      </c>
      <c r="O144" s="11">
        <v>0</v>
      </c>
      <c r="P144" s="11">
        <v>4.0720000000000003E-5</v>
      </c>
      <c r="Q144" s="11">
        <f t="shared" si="23"/>
        <v>4.9513333333333339E-5</v>
      </c>
      <c r="R144" s="11">
        <v>1.6666666666666665</v>
      </c>
      <c r="S144" s="11">
        <v>1</v>
      </c>
      <c r="T144" s="11">
        <v>0</v>
      </c>
      <c r="U144" s="11">
        <v>1</v>
      </c>
      <c r="V144" s="11">
        <f t="shared" si="24"/>
        <v>0.91666666666666663</v>
      </c>
    </row>
    <row r="145" spans="1:22" x14ac:dyDescent="0.2">
      <c r="A145" s="9" t="s">
        <v>317</v>
      </c>
      <c r="B145" s="9" t="s">
        <v>318</v>
      </c>
      <c r="C145" s="15">
        <f t="shared" si="19"/>
        <v>4.685826730878774</v>
      </c>
      <c r="D145" s="9">
        <f t="shared" si="20"/>
        <v>2.1893467337846105E-2</v>
      </c>
      <c r="E145" s="10">
        <v>4.4260000000000002E-4</v>
      </c>
      <c r="F145" s="10">
        <v>1.0477E-4</v>
      </c>
      <c r="G145" s="10">
        <v>3.5751000000000001E-4</v>
      </c>
      <c r="H145" s="10">
        <f t="shared" si="21"/>
        <v>3.0162666666666668E-4</v>
      </c>
      <c r="I145" s="10">
        <v>7</v>
      </c>
      <c r="J145" s="10">
        <v>2</v>
      </c>
      <c r="K145" s="10">
        <v>6</v>
      </c>
      <c r="L145" s="10">
        <f t="shared" si="22"/>
        <v>5</v>
      </c>
      <c r="M145" s="11">
        <v>0</v>
      </c>
      <c r="N145" s="11">
        <v>0</v>
      </c>
      <c r="O145" s="11">
        <v>0</v>
      </c>
      <c r="P145" s="11">
        <v>6.4369999999999995E-5</v>
      </c>
      <c r="Q145" s="11">
        <f t="shared" si="23"/>
        <v>6.4369999999999995E-5</v>
      </c>
      <c r="R145" s="11">
        <v>0</v>
      </c>
      <c r="S145" s="11">
        <v>0</v>
      </c>
      <c r="T145" s="11">
        <v>0</v>
      </c>
      <c r="U145" s="11">
        <v>1</v>
      </c>
      <c r="V145" s="11">
        <f t="shared" si="24"/>
        <v>0.25</v>
      </c>
    </row>
    <row r="146" spans="1:22" x14ac:dyDescent="0.2">
      <c r="A146" s="9" t="s">
        <v>524</v>
      </c>
      <c r="B146" s="9" t="s">
        <v>525</v>
      </c>
      <c r="C146" s="15">
        <f t="shared" si="19"/>
        <v>4.580914281806681</v>
      </c>
      <c r="D146" s="9">
        <f t="shared" si="20"/>
        <v>4.4076162198679016E-4</v>
      </c>
      <c r="E146" s="10">
        <v>2.3316999999999999E-4</v>
      </c>
      <c r="F146" s="10">
        <v>2.4837999999999998E-4</v>
      </c>
      <c r="G146" s="10">
        <v>1.8834E-4</v>
      </c>
      <c r="H146" s="10">
        <f t="shared" si="21"/>
        <v>2.2329666666666667E-4</v>
      </c>
      <c r="I146" s="10">
        <v>7</v>
      </c>
      <c r="J146" s="10">
        <v>9</v>
      </c>
      <c r="K146" s="10">
        <v>6</v>
      </c>
      <c r="L146" s="10">
        <f t="shared" si="22"/>
        <v>7.333333333333333</v>
      </c>
      <c r="M146" s="11">
        <v>2.9660000000000001E-5</v>
      </c>
      <c r="N146" s="11">
        <v>0</v>
      </c>
      <c r="O146" s="11">
        <v>0</v>
      </c>
      <c r="P146" s="11">
        <v>6.7830000000000006E-5</v>
      </c>
      <c r="Q146" s="11">
        <f t="shared" si="23"/>
        <v>4.8745000000000002E-5</v>
      </c>
      <c r="R146" s="11">
        <v>1</v>
      </c>
      <c r="S146" s="11">
        <v>0</v>
      </c>
      <c r="T146" s="11">
        <v>0</v>
      </c>
      <c r="U146" s="11">
        <v>2</v>
      </c>
      <c r="V146" s="11">
        <f t="shared" si="24"/>
        <v>0.75</v>
      </c>
    </row>
    <row r="147" spans="1:22" x14ac:dyDescent="0.2">
      <c r="A147" s="9" t="s">
        <v>984</v>
      </c>
      <c r="B147" s="9" t="s">
        <v>985</v>
      </c>
      <c r="C147" s="15">
        <f t="shared" si="19"/>
        <v>4.5767288951508753</v>
      </c>
      <c r="D147" s="9">
        <f t="shared" si="20"/>
        <v>1.434440231087265E-2</v>
      </c>
      <c r="E147" s="10">
        <v>6.2166999999999995E-4</v>
      </c>
      <c r="F147" s="10">
        <v>2.7734E-4</v>
      </c>
      <c r="G147" s="10">
        <v>2.7039000000000002E-4</v>
      </c>
      <c r="H147" s="10">
        <f t="shared" si="21"/>
        <v>3.8980000000000004E-4</v>
      </c>
      <c r="I147" s="10">
        <v>13</v>
      </c>
      <c r="J147" s="10">
        <v>7</v>
      </c>
      <c r="K147" s="10">
        <v>6</v>
      </c>
      <c r="L147" s="10">
        <f t="shared" si="22"/>
        <v>8.6666666666666661</v>
      </c>
      <c r="M147" s="11">
        <v>8.5169999999999999E-5</v>
      </c>
      <c r="N147" s="11">
        <v>0</v>
      </c>
      <c r="O147" s="11">
        <v>0</v>
      </c>
      <c r="P147" s="11">
        <v>0</v>
      </c>
      <c r="Q147" s="11">
        <f t="shared" si="23"/>
        <v>8.5169999999999999E-5</v>
      </c>
      <c r="R147" s="11">
        <v>2</v>
      </c>
      <c r="S147" s="11">
        <v>0</v>
      </c>
      <c r="T147" s="11">
        <v>0</v>
      </c>
      <c r="U147" s="11">
        <v>0</v>
      </c>
      <c r="V147" s="11">
        <f t="shared" si="24"/>
        <v>0.5</v>
      </c>
    </row>
    <row r="148" spans="1:22" x14ac:dyDescent="0.2">
      <c r="A148" s="9" t="s">
        <v>325</v>
      </c>
      <c r="B148" s="9" t="s">
        <v>326</v>
      </c>
      <c r="C148" s="15">
        <f t="shared" si="19"/>
        <v>4.5372424722662448</v>
      </c>
      <c r="D148" s="9">
        <f t="shared" si="20"/>
        <v>1.949562749182171E-2</v>
      </c>
      <c r="E148" s="10">
        <v>1.5986E-4</v>
      </c>
      <c r="F148" s="10">
        <v>4.7459999999999999E-4</v>
      </c>
      <c r="G148" s="10">
        <v>3.3896000000000002E-4</v>
      </c>
      <c r="H148" s="10">
        <f t="shared" si="21"/>
        <v>3.2447333333333336E-4</v>
      </c>
      <c r="I148" s="10">
        <v>12</v>
      </c>
      <c r="J148" s="10">
        <v>43</v>
      </c>
      <c r="K148" s="10">
        <v>27</v>
      </c>
      <c r="L148" s="10">
        <f t="shared" si="22"/>
        <v>27.333333333333332</v>
      </c>
      <c r="M148" s="11">
        <v>7.1180000000000006E-5</v>
      </c>
      <c r="N148" s="11">
        <v>4.8420000000000001E-5</v>
      </c>
      <c r="O148" s="11">
        <v>0</v>
      </c>
      <c r="P148" s="11">
        <v>9.4939999999999996E-5</v>
      </c>
      <c r="Q148" s="11">
        <f t="shared" si="23"/>
        <v>7.1513333333333325E-5</v>
      </c>
      <c r="R148" s="11">
        <v>6</v>
      </c>
      <c r="S148" s="11">
        <v>3</v>
      </c>
      <c r="T148" s="11">
        <v>0</v>
      </c>
      <c r="U148" s="11">
        <v>7</v>
      </c>
      <c r="V148" s="11">
        <f t="shared" si="24"/>
        <v>4</v>
      </c>
    </row>
    <row r="149" spans="1:22" x14ac:dyDescent="0.2">
      <c r="A149" s="9" t="s">
        <v>143</v>
      </c>
      <c r="B149" s="9" t="s">
        <v>144</v>
      </c>
      <c r="C149" s="15">
        <f t="shared" si="19"/>
        <v>4.440573902097543</v>
      </c>
      <c r="D149" s="9">
        <f t="shared" si="20"/>
        <v>3.6731392379593226E-3</v>
      </c>
      <c r="E149" s="10">
        <v>9.4684000000000001E-4</v>
      </c>
      <c r="F149" s="10">
        <v>5.7527000000000001E-4</v>
      </c>
      <c r="G149" s="10">
        <v>1.07073E-3</v>
      </c>
      <c r="H149" s="10">
        <f t="shared" si="21"/>
        <v>8.6427999999999993E-4</v>
      </c>
      <c r="I149" s="10">
        <v>15</v>
      </c>
      <c r="J149" s="10">
        <v>11</v>
      </c>
      <c r="K149" s="10">
        <v>18</v>
      </c>
      <c r="L149" s="10">
        <f t="shared" si="22"/>
        <v>14.666666666666666</v>
      </c>
      <c r="M149" s="11">
        <v>2.2484999999999999E-4</v>
      </c>
      <c r="N149" s="11">
        <v>1.5296E-4</v>
      </c>
      <c r="O149" s="11">
        <v>2.7219000000000001E-4</v>
      </c>
      <c r="P149" s="11">
        <v>1.2852999999999999E-4</v>
      </c>
      <c r="Q149" s="11">
        <f t="shared" si="23"/>
        <v>1.9463249999999998E-4</v>
      </c>
      <c r="R149" s="11">
        <v>4</v>
      </c>
      <c r="S149" s="11">
        <v>2</v>
      </c>
      <c r="T149" s="11">
        <v>2</v>
      </c>
      <c r="U149" s="11">
        <v>2</v>
      </c>
      <c r="V149" s="11">
        <f t="shared" si="24"/>
        <v>2.5</v>
      </c>
    </row>
    <row r="150" spans="1:22" x14ac:dyDescent="0.2">
      <c r="A150" s="9" t="s">
        <v>243</v>
      </c>
      <c r="B150" s="9" t="s">
        <v>244</v>
      </c>
      <c r="C150" s="15">
        <f t="shared" ref="C150:C175" si="25">H150/Q150</f>
        <v>4.4351582473772382</v>
      </c>
      <c r="D150" s="9">
        <f t="shared" si="20"/>
        <v>7.053317544152689E-3</v>
      </c>
      <c r="E150" s="10">
        <v>4.3555999999999998E-4</v>
      </c>
      <c r="F150" s="10">
        <v>3.2806000000000003E-4</v>
      </c>
      <c r="G150" s="10">
        <v>2.4253999999999999E-4</v>
      </c>
      <c r="H150" s="10">
        <f t="shared" si="21"/>
        <v>3.3538666666666671E-4</v>
      </c>
      <c r="I150" s="10">
        <v>22</v>
      </c>
      <c r="J150" s="10">
        <v>20</v>
      </c>
      <c r="K150" s="10">
        <v>13</v>
      </c>
      <c r="L150" s="10">
        <f t="shared" si="22"/>
        <v>18.333333333333332</v>
      </c>
      <c r="M150" s="11">
        <v>1.7629999999999999E-5</v>
      </c>
      <c r="N150" s="11">
        <v>4.7979999999999998E-5</v>
      </c>
      <c r="O150" s="11">
        <v>0</v>
      </c>
      <c r="P150" s="11">
        <v>1.6124999999999999E-4</v>
      </c>
      <c r="Q150" s="11">
        <f t="shared" si="23"/>
        <v>7.5619999999999998E-5</v>
      </c>
      <c r="R150" s="11">
        <v>1</v>
      </c>
      <c r="S150" s="11">
        <v>2</v>
      </c>
      <c r="T150" s="11">
        <v>0</v>
      </c>
      <c r="U150" s="11">
        <v>8</v>
      </c>
      <c r="V150" s="11">
        <f t="shared" si="24"/>
        <v>2.75</v>
      </c>
    </row>
    <row r="151" spans="1:22" x14ac:dyDescent="0.2">
      <c r="A151" s="9" t="s">
        <v>211</v>
      </c>
      <c r="B151" s="9" t="s">
        <v>212</v>
      </c>
      <c r="C151" s="15">
        <f t="shared" si="25"/>
        <v>4.3940749577492788</v>
      </c>
      <c r="D151" s="9">
        <f t="shared" si="20"/>
        <v>1.0891700004044111E-3</v>
      </c>
      <c r="E151" s="10">
        <v>1.1294E-4</v>
      </c>
      <c r="F151" s="10">
        <v>1.8715E-4</v>
      </c>
      <c r="G151" s="10">
        <v>1.4191E-4</v>
      </c>
      <c r="H151" s="10">
        <f t="shared" si="21"/>
        <v>1.4733333333333333E-4</v>
      </c>
      <c r="I151" s="10">
        <v>3</v>
      </c>
      <c r="J151" s="10">
        <v>6</v>
      </c>
      <c r="K151" s="10">
        <v>4</v>
      </c>
      <c r="L151" s="10">
        <f t="shared" si="22"/>
        <v>4.333333333333333</v>
      </c>
      <c r="M151" s="11">
        <v>3.3529999999999999E-5</v>
      </c>
      <c r="N151" s="11">
        <v>0</v>
      </c>
      <c r="O151" s="11">
        <v>0</v>
      </c>
      <c r="P151" s="11">
        <v>0</v>
      </c>
      <c r="Q151" s="11">
        <f t="shared" si="23"/>
        <v>3.3529999999999999E-5</v>
      </c>
      <c r="R151" s="11">
        <v>1</v>
      </c>
      <c r="S151" s="11">
        <v>0</v>
      </c>
      <c r="T151" s="11">
        <v>0</v>
      </c>
      <c r="U151" s="11">
        <v>0</v>
      </c>
      <c r="V151" s="11">
        <f t="shared" si="24"/>
        <v>0.25</v>
      </c>
    </row>
    <row r="152" spans="1:22" x14ac:dyDescent="0.2">
      <c r="A152" s="9" t="s">
        <v>428</v>
      </c>
      <c r="B152" s="9" t="s">
        <v>429</v>
      </c>
      <c r="C152" s="15">
        <f t="shared" si="25"/>
        <v>4.2952906714736363</v>
      </c>
      <c r="D152" s="9">
        <f t="shared" si="20"/>
        <v>2.4634510728748106E-4</v>
      </c>
      <c r="E152" s="10">
        <v>2.6718E-4</v>
      </c>
      <c r="F152" s="10">
        <v>2.6426999999999999E-4</v>
      </c>
      <c r="G152" s="10">
        <v>2.3105000000000001E-4</v>
      </c>
      <c r="H152" s="10">
        <f t="shared" si="21"/>
        <v>2.5416666666666665E-4</v>
      </c>
      <c r="I152" s="10">
        <v>18.461538461538463</v>
      </c>
      <c r="J152" s="10">
        <v>22.04</v>
      </c>
      <c r="K152" s="10">
        <v>16.941176470588236</v>
      </c>
      <c r="L152" s="10">
        <f t="shared" si="22"/>
        <v>19.14757164404223</v>
      </c>
      <c r="M152" s="11">
        <v>6.444E-5</v>
      </c>
      <c r="N152" s="11">
        <v>3.5070000000000001E-5</v>
      </c>
      <c r="O152" s="11">
        <v>7.8009999999999993E-5</v>
      </c>
      <c r="P152" s="11">
        <v>0</v>
      </c>
      <c r="Q152" s="11">
        <f t="shared" si="23"/>
        <v>5.9173333333333331E-5</v>
      </c>
      <c r="R152" s="11">
        <v>5</v>
      </c>
      <c r="S152" s="11">
        <v>2</v>
      </c>
      <c r="T152" s="11">
        <v>2.5</v>
      </c>
      <c r="U152" s="11">
        <v>0</v>
      </c>
      <c r="V152" s="11">
        <f t="shared" si="24"/>
        <v>2.375</v>
      </c>
    </row>
    <row r="153" spans="1:22" x14ac:dyDescent="0.2">
      <c r="A153" s="9" t="s">
        <v>472</v>
      </c>
      <c r="B153" s="9" t="s">
        <v>473</v>
      </c>
      <c r="C153" s="15">
        <f t="shared" si="25"/>
        <v>4.1642334166337847</v>
      </c>
      <c r="D153" s="9">
        <f t="shared" si="20"/>
        <v>3.3905520892812111E-4</v>
      </c>
      <c r="E153" s="10">
        <v>3.1171999999999998E-4</v>
      </c>
      <c r="F153" s="10">
        <v>3.4434999999999999E-4</v>
      </c>
      <c r="G153" s="10">
        <v>2.9375000000000001E-4</v>
      </c>
      <c r="H153" s="10">
        <f t="shared" si="21"/>
        <v>3.1660666666666662E-4</v>
      </c>
      <c r="I153" s="10">
        <v>6</v>
      </c>
      <c r="J153" s="10">
        <v>8</v>
      </c>
      <c r="K153" s="10">
        <v>6</v>
      </c>
      <c r="L153" s="10">
        <f t="shared" si="22"/>
        <v>6.666666666666667</v>
      </c>
      <c r="M153" s="11">
        <v>4.6270000000000003E-5</v>
      </c>
      <c r="N153" s="11">
        <v>0</v>
      </c>
      <c r="O153" s="11">
        <v>0</v>
      </c>
      <c r="P153" s="11">
        <v>1.0579E-4</v>
      </c>
      <c r="Q153" s="11">
        <f t="shared" si="23"/>
        <v>7.6030000000000002E-5</v>
      </c>
      <c r="R153" s="11">
        <v>1</v>
      </c>
      <c r="S153" s="11">
        <v>0</v>
      </c>
      <c r="T153" s="11">
        <v>0</v>
      </c>
      <c r="U153" s="11">
        <v>2</v>
      </c>
      <c r="V153" s="11">
        <f t="shared" si="24"/>
        <v>0.75</v>
      </c>
    </row>
    <row r="154" spans="1:22" x14ac:dyDescent="0.2">
      <c r="A154" s="9" t="s">
        <v>613</v>
      </c>
      <c r="B154" s="9" t="s">
        <v>614</v>
      </c>
      <c r="C154" s="15">
        <f t="shared" si="25"/>
        <v>3.9828178694158072</v>
      </c>
      <c r="D154" s="9">
        <f t="shared" si="20"/>
        <v>1.5345094409329959E-2</v>
      </c>
      <c r="E154" s="10">
        <v>1.0621E-4</v>
      </c>
      <c r="F154" s="10">
        <v>1.0559E-4</v>
      </c>
      <c r="G154" s="10">
        <v>2.4021000000000001E-4</v>
      </c>
      <c r="H154" s="10">
        <f t="shared" si="21"/>
        <v>1.5066999999999999E-4</v>
      </c>
      <c r="I154" s="10">
        <v>5</v>
      </c>
      <c r="J154" s="10">
        <v>6</v>
      </c>
      <c r="K154" s="10">
        <v>12</v>
      </c>
      <c r="L154" s="10">
        <f t="shared" si="22"/>
        <v>7.666666666666667</v>
      </c>
      <c r="M154" s="11">
        <v>3.7830000000000002E-5</v>
      </c>
      <c r="N154" s="11">
        <v>0</v>
      </c>
      <c r="O154" s="11">
        <v>0</v>
      </c>
      <c r="P154" s="11">
        <v>0</v>
      </c>
      <c r="Q154" s="11">
        <f t="shared" si="23"/>
        <v>3.7830000000000002E-5</v>
      </c>
      <c r="R154" s="11">
        <v>2</v>
      </c>
      <c r="S154" s="11">
        <v>0</v>
      </c>
      <c r="T154" s="11">
        <v>0</v>
      </c>
      <c r="U154" s="11">
        <v>0</v>
      </c>
      <c r="V154" s="11">
        <f t="shared" si="24"/>
        <v>0.5</v>
      </c>
    </row>
    <row r="155" spans="1:22" x14ac:dyDescent="0.2">
      <c r="A155" s="9" t="s">
        <v>665</v>
      </c>
      <c r="B155" s="9" t="s">
        <v>666</v>
      </c>
      <c r="C155" s="15">
        <f t="shared" si="25"/>
        <v>3.9185814185814185</v>
      </c>
      <c r="D155" s="9">
        <f t="shared" si="20"/>
        <v>4.4820018326881339E-3</v>
      </c>
      <c r="E155" s="10">
        <v>1.7698E-4</v>
      </c>
      <c r="F155" s="10">
        <v>1.9551E-4</v>
      </c>
      <c r="G155" s="10">
        <v>3.3356E-4</v>
      </c>
      <c r="H155" s="10">
        <f t="shared" si="21"/>
        <v>2.3534999999999997E-4</v>
      </c>
      <c r="I155" s="10">
        <v>3</v>
      </c>
      <c r="J155" s="10">
        <v>4</v>
      </c>
      <c r="K155" s="10">
        <v>6</v>
      </c>
      <c r="L155" s="10">
        <f t="shared" si="22"/>
        <v>4.333333333333333</v>
      </c>
      <c r="M155" s="11">
        <v>0</v>
      </c>
      <c r="N155" s="11">
        <v>0</v>
      </c>
      <c r="O155" s="11">
        <v>0</v>
      </c>
      <c r="P155" s="11">
        <v>6.0059999999999998E-5</v>
      </c>
      <c r="Q155" s="11">
        <f t="shared" si="23"/>
        <v>6.0059999999999998E-5</v>
      </c>
      <c r="R155" s="11">
        <v>0</v>
      </c>
      <c r="S155" s="11">
        <v>0</v>
      </c>
      <c r="T155" s="11">
        <v>0</v>
      </c>
      <c r="U155" s="11">
        <v>1</v>
      </c>
      <c r="V155" s="11">
        <f t="shared" si="24"/>
        <v>0.25</v>
      </c>
    </row>
    <row r="156" spans="1:22" x14ac:dyDescent="0.2">
      <c r="A156" s="9" t="s">
        <v>1032</v>
      </c>
      <c r="B156" s="9" t="s">
        <v>1033</v>
      </c>
      <c r="C156" s="15">
        <f t="shared" si="25"/>
        <v>3.8846746839346289</v>
      </c>
      <c r="D156" s="9">
        <f t="shared" si="20"/>
        <v>1.1197777522063015E-2</v>
      </c>
      <c r="E156" s="10">
        <v>5.5399999999999998E-5</v>
      </c>
      <c r="F156" s="10">
        <v>9.1799999999999995E-5</v>
      </c>
      <c r="G156" s="10">
        <v>4.1770000000000002E-5</v>
      </c>
      <c r="H156" s="10">
        <f t="shared" si="21"/>
        <v>6.2990000000000005E-5</v>
      </c>
      <c r="I156" s="10">
        <v>5</v>
      </c>
      <c r="J156" s="10">
        <v>10</v>
      </c>
      <c r="K156" s="10">
        <v>4</v>
      </c>
      <c r="L156" s="10">
        <f t="shared" si="22"/>
        <v>6.333333333333333</v>
      </c>
      <c r="M156" s="11">
        <v>9.8700000000000004E-6</v>
      </c>
      <c r="N156" s="11">
        <v>0</v>
      </c>
      <c r="O156" s="11">
        <v>0</v>
      </c>
      <c r="P156" s="11">
        <v>2.2560000000000001E-5</v>
      </c>
      <c r="Q156" s="11">
        <f t="shared" si="23"/>
        <v>1.6215E-5</v>
      </c>
      <c r="R156" s="11">
        <v>1</v>
      </c>
      <c r="S156" s="11">
        <v>0</v>
      </c>
      <c r="T156" s="11">
        <v>0</v>
      </c>
      <c r="U156" s="11">
        <v>2</v>
      </c>
      <c r="V156" s="11">
        <f t="shared" si="24"/>
        <v>0.75</v>
      </c>
    </row>
    <row r="157" spans="1:22" x14ac:dyDescent="0.2">
      <c r="A157" s="9" t="s">
        <v>842</v>
      </c>
      <c r="B157" s="9" t="s">
        <v>843</v>
      </c>
      <c r="C157" s="15">
        <f t="shared" si="25"/>
        <v>3.8456485485740122</v>
      </c>
      <c r="D157" s="9">
        <f t="shared" si="20"/>
        <v>8.1246206697795206E-4</v>
      </c>
      <c r="E157" s="10">
        <v>2.5885000000000001E-3</v>
      </c>
      <c r="F157" s="10">
        <v>2.0317099999999999E-3</v>
      </c>
      <c r="G157" s="10">
        <v>2.1825500000000001E-3</v>
      </c>
      <c r="H157" s="10">
        <f t="shared" si="21"/>
        <v>2.2675866666666666E-3</v>
      </c>
      <c r="I157" s="10">
        <v>19</v>
      </c>
      <c r="J157" s="10">
        <v>18</v>
      </c>
      <c r="K157" s="10">
        <v>17</v>
      </c>
      <c r="L157" s="10">
        <f t="shared" si="22"/>
        <v>18</v>
      </c>
      <c r="M157" s="11">
        <v>6.066E-4</v>
      </c>
      <c r="N157" s="11">
        <v>3.3012999999999999E-4</v>
      </c>
      <c r="O157" s="11">
        <v>0</v>
      </c>
      <c r="P157" s="11">
        <v>8.3222000000000005E-4</v>
      </c>
      <c r="Q157" s="11">
        <f t="shared" si="23"/>
        <v>5.8965000000000005E-4</v>
      </c>
      <c r="R157" s="11">
        <v>5</v>
      </c>
      <c r="S157" s="11">
        <v>2</v>
      </c>
      <c r="T157" s="11">
        <v>0</v>
      </c>
      <c r="U157" s="11">
        <v>6</v>
      </c>
      <c r="V157" s="11">
        <f t="shared" si="24"/>
        <v>3.25</v>
      </c>
    </row>
    <row r="158" spans="1:22" x14ac:dyDescent="0.2">
      <c r="A158" s="9" t="s">
        <v>343</v>
      </c>
      <c r="B158" s="9" t="s">
        <v>344</v>
      </c>
      <c r="C158" s="15">
        <f t="shared" si="25"/>
        <v>3.8306613629058179</v>
      </c>
      <c r="D158" s="9">
        <f t="shared" si="20"/>
        <v>4.1952287270525704E-4</v>
      </c>
      <c r="E158" s="10">
        <v>5.2150000000000005E-4</v>
      </c>
      <c r="F158" s="10">
        <v>6.4809000000000004E-4</v>
      </c>
      <c r="G158" s="10">
        <v>7.3716000000000005E-4</v>
      </c>
      <c r="H158" s="10">
        <f t="shared" si="21"/>
        <v>6.3558333333333338E-4</v>
      </c>
      <c r="I158" s="10">
        <v>16</v>
      </c>
      <c r="J158" s="10">
        <v>24</v>
      </c>
      <c r="K158" s="10">
        <v>24</v>
      </c>
      <c r="L158" s="10">
        <f t="shared" si="22"/>
        <v>21.333333333333332</v>
      </c>
      <c r="M158" s="11">
        <v>0</v>
      </c>
      <c r="N158" s="11">
        <v>0</v>
      </c>
      <c r="O158" s="11">
        <v>0</v>
      </c>
      <c r="P158" s="11">
        <v>1.6592000000000001E-4</v>
      </c>
      <c r="Q158" s="11">
        <f t="shared" si="23"/>
        <v>1.6592000000000001E-4</v>
      </c>
      <c r="R158" s="11">
        <v>0</v>
      </c>
      <c r="S158" s="11">
        <v>0</v>
      </c>
      <c r="T158" s="11">
        <v>0</v>
      </c>
      <c r="U158" s="11">
        <v>5</v>
      </c>
      <c r="V158" s="11">
        <f t="shared" si="24"/>
        <v>1.25</v>
      </c>
    </row>
    <row r="159" spans="1:22" x14ac:dyDescent="0.2">
      <c r="A159" s="9" t="s">
        <v>141</v>
      </c>
      <c r="B159" s="9" t="s">
        <v>142</v>
      </c>
      <c r="C159" s="15">
        <f t="shared" si="25"/>
        <v>3.7537280821543666</v>
      </c>
      <c r="D159" s="9">
        <f t="shared" si="20"/>
        <v>3.6627021468407413E-3</v>
      </c>
      <c r="E159" s="10">
        <v>7.4680999999999999E-4</v>
      </c>
      <c r="F159" s="10">
        <v>7.9551000000000003E-4</v>
      </c>
      <c r="G159" s="10">
        <v>1.2064599999999999E-3</v>
      </c>
      <c r="H159" s="10">
        <f t="shared" si="21"/>
        <v>9.1626000000000001E-4</v>
      </c>
      <c r="I159" s="10">
        <v>7</v>
      </c>
      <c r="J159" s="10">
        <v>9</v>
      </c>
      <c r="K159" s="10">
        <v>12</v>
      </c>
      <c r="L159" s="10">
        <f t="shared" si="22"/>
        <v>9.3333333333333339</v>
      </c>
      <c r="M159" s="11">
        <v>2.8501999999999998E-4</v>
      </c>
      <c r="N159" s="11">
        <v>0</v>
      </c>
      <c r="O159" s="11">
        <v>2.3002E-4</v>
      </c>
      <c r="P159" s="11">
        <v>2.1724E-4</v>
      </c>
      <c r="Q159" s="11">
        <f t="shared" si="23"/>
        <v>2.4409333333333337E-4</v>
      </c>
      <c r="R159" s="11">
        <v>3</v>
      </c>
      <c r="S159" s="11">
        <v>0</v>
      </c>
      <c r="T159" s="11">
        <v>1</v>
      </c>
      <c r="U159" s="11">
        <v>2</v>
      </c>
      <c r="V159" s="11">
        <f t="shared" si="24"/>
        <v>1.5</v>
      </c>
    </row>
    <row r="160" spans="1:22" x14ac:dyDescent="0.2">
      <c r="A160" s="9" t="s">
        <v>223</v>
      </c>
      <c r="B160" s="9" t="s">
        <v>224</v>
      </c>
      <c r="C160" s="15">
        <f t="shared" si="25"/>
        <v>3.7320848090825285</v>
      </c>
      <c r="D160" s="9">
        <f t="shared" si="20"/>
        <v>3.9178572359230161E-2</v>
      </c>
      <c r="E160" s="10">
        <v>9.5160000000000004E-5</v>
      </c>
      <c r="F160" s="10">
        <v>3.1535999999999999E-4</v>
      </c>
      <c r="G160" s="10">
        <v>3.5869999999999999E-4</v>
      </c>
      <c r="H160" s="10">
        <f t="shared" si="21"/>
        <v>2.5640666666666663E-4</v>
      </c>
      <c r="I160" s="10">
        <v>1</v>
      </c>
      <c r="J160" s="10">
        <v>4</v>
      </c>
      <c r="K160" s="10">
        <v>4</v>
      </c>
      <c r="L160" s="10">
        <f t="shared" si="22"/>
        <v>3</v>
      </c>
      <c r="M160" s="11">
        <v>4.2370000000000003E-5</v>
      </c>
      <c r="N160" s="11">
        <v>1.153E-4</v>
      </c>
      <c r="O160" s="11">
        <v>0</v>
      </c>
      <c r="P160" s="11">
        <v>4.8439999999999997E-5</v>
      </c>
      <c r="Q160" s="11">
        <f t="shared" si="23"/>
        <v>6.870333333333333E-5</v>
      </c>
      <c r="R160" s="11">
        <v>0.5</v>
      </c>
      <c r="S160" s="11">
        <v>1</v>
      </c>
      <c r="T160" s="11">
        <v>0</v>
      </c>
      <c r="U160" s="11">
        <v>0.5</v>
      </c>
      <c r="V160" s="11">
        <f t="shared" si="24"/>
        <v>0.5</v>
      </c>
    </row>
    <row r="161" spans="1:22" x14ac:dyDescent="0.2">
      <c r="A161" s="9" t="s">
        <v>697</v>
      </c>
      <c r="B161" s="9" t="s">
        <v>698</v>
      </c>
      <c r="C161" s="15">
        <f t="shared" si="25"/>
        <v>3.731446722494947</v>
      </c>
      <c r="D161" s="9">
        <f t="shared" si="20"/>
        <v>8.373397843795666E-4</v>
      </c>
      <c r="E161" s="10">
        <v>1.1665E-4</v>
      </c>
      <c r="F161" s="10">
        <v>1.6108E-4</v>
      </c>
      <c r="G161" s="10">
        <v>1.0993E-4</v>
      </c>
      <c r="H161" s="10">
        <f t="shared" si="21"/>
        <v>1.2922000000000001E-4</v>
      </c>
      <c r="I161" s="10">
        <v>3</v>
      </c>
      <c r="J161" s="10">
        <v>5</v>
      </c>
      <c r="K161" s="10">
        <v>3</v>
      </c>
      <c r="L161" s="10">
        <f t="shared" si="22"/>
        <v>3.6666666666666665</v>
      </c>
      <c r="M161" s="11">
        <v>3.4629999999999999E-5</v>
      </c>
      <c r="N161" s="11">
        <v>0</v>
      </c>
      <c r="O161" s="11">
        <v>0</v>
      </c>
      <c r="P161" s="11">
        <v>0</v>
      </c>
      <c r="Q161" s="11">
        <f t="shared" si="23"/>
        <v>3.4629999999999999E-5</v>
      </c>
      <c r="R161" s="11">
        <v>1</v>
      </c>
      <c r="S161" s="11">
        <v>0</v>
      </c>
      <c r="T161" s="11">
        <v>0</v>
      </c>
      <c r="U161" s="11">
        <v>0</v>
      </c>
      <c r="V161" s="11">
        <f t="shared" si="24"/>
        <v>0.25</v>
      </c>
    </row>
    <row r="162" spans="1:22" x14ac:dyDescent="0.2">
      <c r="A162" s="9" t="s">
        <v>161</v>
      </c>
      <c r="B162" s="9" t="s">
        <v>162</v>
      </c>
      <c r="C162" s="15">
        <f t="shared" si="25"/>
        <v>3.7251882294729723</v>
      </c>
      <c r="D162" s="9">
        <f t="shared" si="20"/>
        <v>9.7571883260902327E-4</v>
      </c>
      <c r="E162" s="10">
        <v>3.4835000000000001E-3</v>
      </c>
      <c r="F162" s="10">
        <v>4.9016700000000003E-3</v>
      </c>
      <c r="G162" s="10">
        <v>4.4701100000000002E-3</v>
      </c>
      <c r="H162" s="10">
        <f t="shared" si="21"/>
        <v>4.2850933333333334E-3</v>
      </c>
      <c r="I162" s="10">
        <v>47</v>
      </c>
      <c r="J162" s="10">
        <v>79.823684210526309</v>
      </c>
      <c r="K162" s="10">
        <v>64</v>
      </c>
      <c r="L162" s="10">
        <f t="shared" si="22"/>
        <v>63.607894736842105</v>
      </c>
      <c r="M162" s="11">
        <v>1.18804E-3</v>
      </c>
      <c r="N162" s="11">
        <v>1.79602E-3</v>
      </c>
      <c r="O162" s="11">
        <v>6.3920000000000003E-4</v>
      </c>
      <c r="P162" s="11">
        <v>9.7795E-4</v>
      </c>
      <c r="Q162" s="11">
        <f t="shared" si="23"/>
        <v>1.1503024999999999E-3</v>
      </c>
      <c r="R162" s="11">
        <v>18</v>
      </c>
      <c r="S162" s="11">
        <v>20</v>
      </c>
      <c r="T162" s="11">
        <v>4</v>
      </c>
      <c r="U162" s="11">
        <v>12.96</v>
      </c>
      <c r="V162" s="11">
        <f t="shared" si="24"/>
        <v>13.74</v>
      </c>
    </row>
    <row r="163" spans="1:22" x14ac:dyDescent="0.2">
      <c r="A163" s="9" t="s">
        <v>1011</v>
      </c>
      <c r="B163" s="9" t="s">
        <v>1012</v>
      </c>
      <c r="C163" s="15">
        <f t="shared" si="25"/>
        <v>3.7167188665175241</v>
      </c>
      <c r="D163" s="9">
        <f t="shared" si="20"/>
        <v>3.2511685775428678E-2</v>
      </c>
      <c r="E163" s="10">
        <v>1.6116000000000001E-4</v>
      </c>
      <c r="F163" s="10">
        <v>5.7861000000000002E-4</v>
      </c>
      <c r="G163" s="10">
        <v>5.0626000000000002E-4</v>
      </c>
      <c r="H163" s="10">
        <f t="shared" si="21"/>
        <v>4.153433333333333E-4</v>
      </c>
      <c r="I163" s="10">
        <v>3</v>
      </c>
      <c r="J163" s="10">
        <v>13</v>
      </c>
      <c r="K163" s="10">
        <v>10</v>
      </c>
      <c r="L163" s="10">
        <f t="shared" si="22"/>
        <v>8.6666666666666661</v>
      </c>
      <c r="M163" s="11">
        <v>9.5680000000000005E-5</v>
      </c>
      <c r="N163" s="11">
        <v>1.3018E-4</v>
      </c>
      <c r="O163" s="11">
        <v>0</v>
      </c>
      <c r="P163" s="11">
        <v>1.0938999999999999E-4</v>
      </c>
      <c r="Q163" s="11">
        <f t="shared" si="23"/>
        <v>1.1174999999999999E-4</v>
      </c>
      <c r="R163" s="11">
        <v>2</v>
      </c>
      <c r="S163" s="11">
        <v>2</v>
      </c>
      <c r="T163" s="11">
        <v>0</v>
      </c>
      <c r="U163" s="11">
        <v>2</v>
      </c>
      <c r="V163" s="11">
        <f t="shared" si="24"/>
        <v>1.5</v>
      </c>
    </row>
    <row r="164" spans="1:22" x14ac:dyDescent="0.2">
      <c r="A164" s="9" t="s">
        <v>992</v>
      </c>
      <c r="B164" s="9" t="s">
        <v>993</v>
      </c>
      <c r="C164" s="15">
        <f t="shared" si="25"/>
        <v>3.7104377104377102</v>
      </c>
      <c r="D164" s="9">
        <f t="shared" ref="D164:D175" si="26">TTEST(E164:G164,M164:P164,2,2)</f>
        <v>3.9952263985341087E-3</v>
      </c>
      <c r="E164" s="10">
        <v>2.446E-5</v>
      </c>
      <c r="F164" s="10">
        <v>5.0659999999999999E-5</v>
      </c>
      <c r="G164" s="10">
        <v>4.6100000000000002E-5</v>
      </c>
      <c r="H164" s="10">
        <f t="shared" ref="H164:H175" si="27">AVERAGEIF(E164:G164,"&lt;&gt;0")</f>
        <v>4.0406666666666667E-5</v>
      </c>
      <c r="I164" s="10">
        <v>2</v>
      </c>
      <c r="J164" s="10">
        <v>5</v>
      </c>
      <c r="K164" s="10">
        <v>4</v>
      </c>
      <c r="L164" s="10">
        <f t="shared" ref="L164:L175" si="28">AVERAGE(I164:K164)</f>
        <v>3.6666666666666665</v>
      </c>
      <c r="M164" s="11">
        <v>1.0890000000000001E-5</v>
      </c>
      <c r="N164" s="11">
        <v>0</v>
      </c>
      <c r="O164" s="11">
        <v>0</v>
      </c>
      <c r="P164" s="11">
        <v>0</v>
      </c>
      <c r="Q164" s="11">
        <f t="shared" ref="Q164:Q175" si="29">AVERAGEIF(M164:P164,"&lt;&gt;0")</f>
        <v>1.0890000000000001E-5</v>
      </c>
      <c r="R164" s="11">
        <v>1</v>
      </c>
      <c r="S164" s="11">
        <v>0</v>
      </c>
      <c r="T164" s="11">
        <v>0</v>
      </c>
      <c r="U164" s="11">
        <v>0</v>
      </c>
      <c r="V164" s="11">
        <f t="shared" ref="V164:V175" si="30">AVERAGE(R164:U164)</f>
        <v>0.25</v>
      </c>
    </row>
    <row r="165" spans="1:22" x14ac:dyDescent="0.2">
      <c r="A165" s="9" t="s">
        <v>1279</v>
      </c>
      <c r="B165" s="9" t="s">
        <v>1280</v>
      </c>
      <c r="C165" s="15">
        <f t="shared" si="25"/>
        <v>3.710297011149629</v>
      </c>
      <c r="D165" s="9">
        <f t="shared" si="26"/>
        <v>3.99616072155691E-3</v>
      </c>
      <c r="E165" s="10">
        <v>2.3970999999999999E-4</v>
      </c>
      <c r="F165" s="10">
        <v>4.9649999999999998E-4</v>
      </c>
      <c r="G165" s="10">
        <v>4.5178999999999998E-4</v>
      </c>
      <c r="H165" s="10">
        <f t="shared" si="27"/>
        <v>3.9599999999999992E-4</v>
      </c>
      <c r="I165" s="10">
        <v>2</v>
      </c>
      <c r="J165" s="10">
        <v>5</v>
      </c>
      <c r="K165" s="10">
        <v>4</v>
      </c>
      <c r="L165" s="10">
        <f t="shared" si="28"/>
        <v>3.6666666666666665</v>
      </c>
      <c r="M165" s="11">
        <v>1.0673E-4</v>
      </c>
      <c r="N165" s="11">
        <v>0</v>
      </c>
      <c r="O165" s="11">
        <v>0</v>
      </c>
      <c r="P165" s="11">
        <v>0</v>
      </c>
      <c r="Q165" s="11">
        <f t="shared" si="29"/>
        <v>1.0673E-4</v>
      </c>
      <c r="R165" s="11">
        <v>1</v>
      </c>
      <c r="S165" s="11">
        <v>0</v>
      </c>
      <c r="T165" s="11">
        <v>0</v>
      </c>
      <c r="U165" s="11">
        <v>0</v>
      </c>
      <c r="V165" s="11">
        <f t="shared" si="30"/>
        <v>0.25</v>
      </c>
    </row>
    <row r="166" spans="1:22" x14ac:dyDescent="0.2">
      <c r="A166" s="9" t="s">
        <v>373</v>
      </c>
      <c r="B166" s="9" t="s">
        <v>374</v>
      </c>
      <c r="C166" s="15">
        <f t="shared" si="25"/>
        <v>3.7094870183480588</v>
      </c>
      <c r="D166" s="9">
        <f t="shared" si="26"/>
        <v>1.488937027672956E-3</v>
      </c>
      <c r="E166" s="10">
        <v>3.9159999999999998E-4</v>
      </c>
      <c r="F166" s="10">
        <v>5.8639E-4</v>
      </c>
      <c r="G166" s="10">
        <v>5.2718999999999997E-4</v>
      </c>
      <c r="H166" s="10">
        <f t="shared" si="27"/>
        <v>5.0172666666666672E-4</v>
      </c>
      <c r="I166" s="10">
        <v>7</v>
      </c>
      <c r="J166" s="10">
        <v>12.651515151515152</v>
      </c>
      <c r="K166" s="10">
        <v>10</v>
      </c>
      <c r="L166" s="10">
        <f t="shared" si="28"/>
        <v>9.8838383838383841</v>
      </c>
      <c r="M166" s="11">
        <v>9.9640000000000001E-5</v>
      </c>
      <c r="N166" s="11">
        <v>0</v>
      </c>
      <c r="O166" s="11">
        <v>0</v>
      </c>
      <c r="P166" s="11">
        <v>1.7087E-4</v>
      </c>
      <c r="Q166" s="11">
        <f t="shared" si="29"/>
        <v>1.3525500000000001E-4</v>
      </c>
      <c r="R166" s="11">
        <v>2</v>
      </c>
      <c r="S166" s="11">
        <v>0</v>
      </c>
      <c r="T166" s="11">
        <v>0</v>
      </c>
      <c r="U166" s="11">
        <v>3</v>
      </c>
      <c r="V166" s="11">
        <f t="shared" si="30"/>
        <v>1.25</v>
      </c>
    </row>
    <row r="167" spans="1:22" x14ac:dyDescent="0.2">
      <c r="A167" s="9" t="s">
        <v>416</v>
      </c>
      <c r="B167" s="9" t="s">
        <v>417</v>
      </c>
      <c r="C167" s="15">
        <f t="shared" si="25"/>
        <v>3.6381338364428299</v>
      </c>
      <c r="D167" s="9">
        <f t="shared" si="26"/>
        <v>3.2133817364018732E-5</v>
      </c>
      <c r="E167" s="10">
        <v>1.7493700000000001E-3</v>
      </c>
      <c r="F167" s="10">
        <v>1.73923E-3</v>
      </c>
      <c r="G167" s="10">
        <v>1.9782599999999999E-3</v>
      </c>
      <c r="H167" s="10">
        <f t="shared" si="27"/>
        <v>1.8222866666666668E-3</v>
      </c>
      <c r="I167" s="10">
        <v>20</v>
      </c>
      <c r="J167" s="10">
        <v>24</v>
      </c>
      <c r="K167" s="10">
        <v>24</v>
      </c>
      <c r="L167" s="10">
        <f t="shared" si="28"/>
        <v>22.666666666666668</v>
      </c>
      <c r="M167" s="11">
        <v>5.4524E-4</v>
      </c>
      <c r="N167" s="11">
        <v>6.3586999999999997E-4</v>
      </c>
      <c r="O167" s="11">
        <v>3.7717000000000002E-4</v>
      </c>
      <c r="P167" s="11">
        <v>4.4526E-4</v>
      </c>
      <c r="Q167" s="11">
        <f t="shared" si="29"/>
        <v>5.0088499999999996E-4</v>
      </c>
      <c r="R167" s="11">
        <v>7</v>
      </c>
      <c r="S167" s="11">
        <v>6</v>
      </c>
      <c r="T167" s="11">
        <v>2</v>
      </c>
      <c r="U167" s="11">
        <v>5</v>
      </c>
      <c r="V167" s="11">
        <f t="shared" si="30"/>
        <v>5</v>
      </c>
    </row>
    <row r="168" spans="1:22" x14ac:dyDescent="0.2">
      <c r="A168" s="9" t="s">
        <v>263</v>
      </c>
      <c r="B168" s="9" t="s">
        <v>264</v>
      </c>
      <c r="C168" s="15">
        <f t="shared" si="25"/>
        <v>3.5214476260029013</v>
      </c>
      <c r="D168" s="9">
        <f t="shared" si="26"/>
        <v>4.2687130358708874E-3</v>
      </c>
      <c r="E168" s="10">
        <v>6.1870999999999996E-4</v>
      </c>
      <c r="F168" s="10">
        <v>6.5906000000000005E-4</v>
      </c>
      <c r="G168" s="10">
        <v>4.5811000000000002E-4</v>
      </c>
      <c r="H168" s="10">
        <f t="shared" si="27"/>
        <v>5.7862666666666669E-4</v>
      </c>
      <c r="I168" s="10">
        <v>14</v>
      </c>
      <c r="J168" s="10">
        <v>18</v>
      </c>
      <c r="K168" s="10">
        <v>11</v>
      </c>
      <c r="L168" s="10">
        <f t="shared" si="28"/>
        <v>14.333333333333334</v>
      </c>
      <c r="M168" s="11">
        <v>3.9350000000000001E-5</v>
      </c>
      <c r="N168" s="11">
        <v>1.0709000000000001E-4</v>
      </c>
      <c r="O168" s="11">
        <v>2.8584999999999998E-4</v>
      </c>
      <c r="P168" s="11">
        <v>2.2497000000000001E-4</v>
      </c>
      <c r="Q168" s="11">
        <f t="shared" si="29"/>
        <v>1.64315E-4</v>
      </c>
      <c r="R168" s="11">
        <v>1</v>
      </c>
      <c r="S168" s="11">
        <v>2</v>
      </c>
      <c r="T168" s="11">
        <v>3</v>
      </c>
      <c r="U168" s="11">
        <v>5</v>
      </c>
      <c r="V168" s="11">
        <f t="shared" si="30"/>
        <v>2.75</v>
      </c>
    </row>
    <row r="169" spans="1:22" x14ac:dyDescent="0.2">
      <c r="A169" s="9" t="s">
        <v>88</v>
      </c>
      <c r="B169" s="9" t="s">
        <v>89</v>
      </c>
      <c r="C169" s="15">
        <f t="shared" si="25"/>
        <v>3.4514430538910394</v>
      </c>
      <c r="D169" s="9">
        <f t="shared" si="26"/>
        <v>2.7776068015032906E-2</v>
      </c>
      <c r="E169" s="10">
        <v>1.42027E-3</v>
      </c>
      <c r="F169" s="10">
        <v>3.9728300000000001E-3</v>
      </c>
      <c r="G169" s="10">
        <v>3.3906499999999998E-3</v>
      </c>
      <c r="H169" s="10">
        <f t="shared" si="27"/>
        <v>2.9279166666666668E-3</v>
      </c>
      <c r="I169" s="10">
        <v>15</v>
      </c>
      <c r="J169" s="10">
        <v>50.643874643874653</v>
      </c>
      <c r="K169" s="10">
        <v>38.000000000000007</v>
      </c>
      <c r="L169" s="10">
        <f t="shared" si="28"/>
        <v>34.547958214624884</v>
      </c>
      <c r="M169" s="11">
        <v>1.31536E-3</v>
      </c>
      <c r="N169" s="11">
        <v>0</v>
      </c>
      <c r="O169" s="11">
        <v>1.0207300000000001E-3</v>
      </c>
      <c r="P169" s="11">
        <v>2.0886E-4</v>
      </c>
      <c r="Q169" s="11">
        <f t="shared" si="29"/>
        <v>8.4831666666666664E-4</v>
      </c>
      <c r="R169" s="11">
        <v>15.6</v>
      </c>
      <c r="S169" s="11">
        <v>0</v>
      </c>
      <c r="T169" s="11">
        <v>5</v>
      </c>
      <c r="U169" s="11">
        <v>2.1666666666666665</v>
      </c>
      <c r="V169" s="11">
        <f t="shared" si="30"/>
        <v>5.6916666666666673</v>
      </c>
    </row>
    <row r="170" spans="1:22" x14ac:dyDescent="0.2">
      <c r="A170" s="9" t="s">
        <v>82</v>
      </c>
      <c r="B170" s="9" t="s">
        <v>83</v>
      </c>
      <c r="C170" s="15">
        <f t="shared" si="25"/>
        <v>3.3898501897596378</v>
      </c>
      <c r="D170" s="9">
        <f t="shared" si="26"/>
        <v>7.2683838177988889E-4</v>
      </c>
      <c r="E170" s="10">
        <v>3.8095300000000002E-3</v>
      </c>
      <c r="F170" s="10">
        <v>2.6057099999999998E-3</v>
      </c>
      <c r="G170" s="10">
        <v>3.13079E-3</v>
      </c>
      <c r="H170" s="10">
        <f t="shared" si="27"/>
        <v>3.1820100000000003E-3</v>
      </c>
      <c r="I170" s="10">
        <v>86</v>
      </c>
      <c r="J170" s="10">
        <v>71</v>
      </c>
      <c r="K170" s="10">
        <v>75</v>
      </c>
      <c r="L170" s="10">
        <f t="shared" si="28"/>
        <v>77.333333333333329</v>
      </c>
      <c r="M170" s="11">
        <v>9.4673000000000001E-4</v>
      </c>
      <c r="N170" s="11">
        <v>8.0506000000000002E-4</v>
      </c>
      <c r="O170" s="11">
        <v>1.1460800000000001E-3</v>
      </c>
      <c r="P170" s="11">
        <v>8.5687999999999997E-4</v>
      </c>
      <c r="Q170" s="11">
        <f t="shared" si="29"/>
        <v>9.3868750000000007E-4</v>
      </c>
      <c r="R170" s="11">
        <v>24</v>
      </c>
      <c r="S170" s="11">
        <v>15</v>
      </c>
      <c r="T170" s="11">
        <v>12</v>
      </c>
      <c r="U170" s="11">
        <v>19</v>
      </c>
      <c r="V170" s="11">
        <f t="shared" si="30"/>
        <v>17.5</v>
      </c>
    </row>
    <row r="171" spans="1:22" x14ac:dyDescent="0.2">
      <c r="A171" s="9" t="s">
        <v>884</v>
      </c>
      <c r="B171" s="9" t="s">
        <v>885</v>
      </c>
      <c r="C171" s="15">
        <f t="shared" si="25"/>
        <v>3.2925838023552805</v>
      </c>
      <c r="D171" s="9">
        <f t="shared" si="26"/>
        <v>3.1379078635118147E-3</v>
      </c>
      <c r="E171" s="10">
        <v>1.41019E-3</v>
      </c>
      <c r="F171" s="10">
        <v>1.1683500000000001E-3</v>
      </c>
      <c r="G171" s="10">
        <v>1.06314E-3</v>
      </c>
      <c r="H171" s="10">
        <f t="shared" si="27"/>
        <v>1.2138933333333331E-3</v>
      </c>
      <c r="I171" s="10">
        <v>14</v>
      </c>
      <c r="J171" s="10">
        <v>14</v>
      </c>
      <c r="K171" s="10">
        <v>11.200000000000001</v>
      </c>
      <c r="L171" s="10">
        <f t="shared" si="28"/>
        <v>13.066666666666668</v>
      </c>
      <c r="M171" s="11">
        <v>0</v>
      </c>
      <c r="N171" s="11">
        <v>1.2204E-4</v>
      </c>
      <c r="O171" s="11">
        <v>0</v>
      </c>
      <c r="P171" s="11">
        <v>6.1530999999999999E-4</v>
      </c>
      <c r="Q171" s="11">
        <f t="shared" si="29"/>
        <v>3.68675E-4</v>
      </c>
      <c r="R171" s="11">
        <v>0</v>
      </c>
      <c r="S171" s="11">
        <v>1</v>
      </c>
      <c r="T171" s="11">
        <v>0</v>
      </c>
      <c r="U171" s="11">
        <v>6</v>
      </c>
      <c r="V171" s="11">
        <f t="shared" si="30"/>
        <v>1.75</v>
      </c>
    </row>
    <row r="172" spans="1:22" x14ac:dyDescent="0.2">
      <c r="A172" s="9" t="s">
        <v>179</v>
      </c>
      <c r="B172" s="9" t="s">
        <v>180</v>
      </c>
      <c r="C172" s="15">
        <f t="shared" si="25"/>
        <v>3.2538848372181706</v>
      </c>
      <c r="D172" s="9">
        <f t="shared" si="26"/>
        <v>3.1731911037937714E-3</v>
      </c>
      <c r="E172" s="10">
        <v>8.4164000000000005E-4</v>
      </c>
      <c r="F172" s="10">
        <v>1.0957600000000001E-3</v>
      </c>
      <c r="G172" s="10">
        <v>7.9312999999999996E-4</v>
      </c>
      <c r="H172" s="10">
        <f t="shared" si="27"/>
        <v>9.101766666666667E-4</v>
      </c>
      <c r="I172" s="10">
        <v>7</v>
      </c>
      <c r="J172" s="10">
        <v>11</v>
      </c>
      <c r="K172" s="10">
        <v>7</v>
      </c>
      <c r="L172" s="10">
        <f t="shared" si="28"/>
        <v>8.3333333333333339</v>
      </c>
      <c r="M172" s="11">
        <v>0</v>
      </c>
      <c r="N172" s="11">
        <v>4.3702999999999998E-4</v>
      </c>
      <c r="O172" s="11">
        <v>0</v>
      </c>
      <c r="P172" s="11">
        <v>1.2240999999999999E-4</v>
      </c>
      <c r="Q172" s="11">
        <f t="shared" si="29"/>
        <v>2.7972000000000001E-4</v>
      </c>
      <c r="R172" s="11">
        <v>0</v>
      </c>
      <c r="S172" s="11">
        <v>3</v>
      </c>
      <c r="T172" s="11">
        <v>0</v>
      </c>
      <c r="U172" s="11">
        <v>1</v>
      </c>
      <c r="V172" s="11">
        <f t="shared" si="30"/>
        <v>1</v>
      </c>
    </row>
    <row r="173" spans="1:22" x14ac:dyDescent="0.2">
      <c r="A173" s="9" t="s">
        <v>54</v>
      </c>
      <c r="B173" s="9" t="s">
        <v>55</v>
      </c>
      <c r="C173" s="15">
        <f t="shared" si="25"/>
        <v>3.2297488004515942</v>
      </c>
      <c r="D173" s="9">
        <f t="shared" si="26"/>
        <v>1.8073610818079607E-3</v>
      </c>
      <c r="E173" s="10">
        <v>5.8480000000000003E-5</v>
      </c>
      <c r="F173" s="10">
        <v>9.6899999999999997E-5</v>
      </c>
      <c r="G173" s="10">
        <v>7.3479999999999994E-5</v>
      </c>
      <c r="H173" s="10">
        <f t="shared" si="27"/>
        <v>7.6286666666666662E-5</v>
      </c>
      <c r="I173" s="10">
        <v>3</v>
      </c>
      <c r="J173" s="10">
        <v>6</v>
      </c>
      <c r="K173" s="10">
        <v>4</v>
      </c>
      <c r="L173" s="10">
        <f t="shared" si="28"/>
        <v>4.333333333333333</v>
      </c>
      <c r="M173" s="11">
        <v>0</v>
      </c>
      <c r="N173" s="11">
        <v>2.3620000000000001E-5</v>
      </c>
      <c r="O173" s="11">
        <v>0</v>
      </c>
      <c r="P173" s="11">
        <v>0</v>
      </c>
      <c r="Q173" s="11">
        <f t="shared" si="29"/>
        <v>2.3620000000000001E-5</v>
      </c>
      <c r="R173" s="11">
        <v>0</v>
      </c>
      <c r="S173" s="11">
        <v>1</v>
      </c>
      <c r="T173" s="11">
        <v>0</v>
      </c>
      <c r="U173" s="11">
        <v>0</v>
      </c>
      <c r="V173" s="11">
        <f t="shared" si="30"/>
        <v>0.25</v>
      </c>
    </row>
    <row r="174" spans="1:22" x14ac:dyDescent="0.2">
      <c r="A174" s="9" t="s">
        <v>727</v>
      </c>
      <c r="B174" s="9" t="s">
        <v>728</v>
      </c>
      <c r="C174" s="15">
        <f t="shared" si="25"/>
        <v>3.074528493206246</v>
      </c>
      <c r="D174" s="9">
        <f t="shared" si="26"/>
        <v>1.7243208172466773E-2</v>
      </c>
      <c r="E174" s="10">
        <v>3.3516999999999998E-4</v>
      </c>
      <c r="F174" s="10">
        <v>4.1653000000000003E-4</v>
      </c>
      <c r="G174" s="10">
        <v>1.5793E-4</v>
      </c>
      <c r="H174" s="10">
        <f t="shared" si="27"/>
        <v>3.0320999999999999E-4</v>
      </c>
      <c r="I174" s="10">
        <v>8</v>
      </c>
      <c r="J174" s="10">
        <v>12</v>
      </c>
      <c r="K174" s="10">
        <v>4</v>
      </c>
      <c r="L174" s="10">
        <f t="shared" si="28"/>
        <v>8</v>
      </c>
      <c r="M174" s="11">
        <v>1.1192999999999999E-4</v>
      </c>
      <c r="N174" s="11">
        <v>0</v>
      </c>
      <c r="O174" s="11">
        <v>0</v>
      </c>
      <c r="P174" s="11">
        <v>8.5309999999999995E-5</v>
      </c>
      <c r="Q174" s="11">
        <f t="shared" si="29"/>
        <v>9.8620000000000001E-5</v>
      </c>
      <c r="R174" s="11">
        <v>3</v>
      </c>
      <c r="S174" s="11">
        <v>0</v>
      </c>
      <c r="T174" s="11">
        <v>0</v>
      </c>
      <c r="U174" s="11">
        <v>2</v>
      </c>
      <c r="V174" s="11">
        <f t="shared" si="30"/>
        <v>1.25</v>
      </c>
    </row>
    <row r="175" spans="1:22" x14ac:dyDescent="0.2">
      <c r="A175" s="9" t="s">
        <v>228</v>
      </c>
      <c r="B175" s="9" t="s">
        <v>229</v>
      </c>
      <c r="C175" s="15">
        <f t="shared" si="25"/>
        <v>3.0054788590828379</v>
      </c>
      <c r="D175" s="9">
        <f t="shared" si="26"/>
        <v>5.0271655910755862E-3</v>
      </c>
      <c r="E175" s="10">
        <v>1.7633499999999999E-3</v>
      </c>
      <c r="F175" s="10">
        <v>2.7794600000000001E-3</v>
      </c>
      <c r="G175" s="10">
        <v>2.0879000000000002E-3</v>
      </c>
      <c r="H175" s="10">
        <f t="shared" si="27"/>
        <v>2.2102366666666667E-3</v>
      </c>
      <c r="I175" s="10">
        <v>13.315789473684211</v>
      </c>
      <c r="J175" s="10">
        <v>25.333333333333332</v>
      </c>
      <c r="K175" s="10">
        <v>16.73076923076923</v>
      </c>
      <c r="L175" s="10">
        <f t="shared" si="28"/>
        <v>18.459964012595591</v>
      </c>
      <c r="M175" s="11">
        <v>8.8446E-4</v>
      </c>
      <c r="N175" s="11">
        <v>9.6268999999999999E-4</v>
      </c>
      <c r="O175" s="11">
        <v>2.8551999999999999E-4</v>
      </c>
      <c r="P175" s="11">
        <v>8.0893999999999996E-4</v>
      </c>
      <c r="Q175" s="11">
        <f t="shared" si="29"/>
        <v>7.3540249999999997E-4</v>
      </c>
      <c r="R175" s="11">
        <v>7.5</v>
      </c>
      <c r="S175" s="11">
        <v>6</v>
      </c>
      <c r="T175" s="11">
        <v>1</v>
      </c>
      <c r="U175" s="11">
        <v>6</v>
      </c>
      <c r="V175" s="11">
        <f t="shared" si="30"/>
        <v>5.125</v>
      </c>
    </row>
    <row r="176" spans="1:22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</row>
    <row r="177" spans="1:22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</row>
    <row r="178" spans="1:22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</row>
    <row r="179" spans="1:22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</row>
    <row r="180" spans="1:22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</row>
    <row r="181" spans="1:22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</row>
    <row r="182" spans="1:22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</row>
    <row r="183" spans="1:22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</row>
    <row r="184" spans="1:22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</row>
    <row r="185" spans="1:22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</row>
    <row r="186" spans="1:22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</row>
    <row r="187" spans="1:22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</row>
    <row r="188" spans="1:22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</row>
    <row r="189" spans="1:22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</row>
    <row r="190" spans="1:22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</row>
    <row r="191" spans="1:22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</row>
    <row r="192" spans="1:22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</row>
    <row r="193" spans="1:22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</row>
    <row r="194" spans="1:22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</row>
    <row r="195" spans="1:22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</row>
    <row r="196" spans="1:22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</row>
    <row r="197" spans="1:22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</row>
    <row r="198" spans="1:22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</row>
    <row r="199" spans="1:22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</row>
    <row r="200" spans="1:22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</row>
    <row r="201" spans="1:22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</row>
    <row r="202" spans="1:22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</row>
    <row r="203" spans="1:22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</row>
    <row r="204" spans="1:22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</row>
    <row r="205" spans="1:22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</row>
    <row r="206" spans="1:22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</row>
    <row r="207" spans="1:22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</row>
    <row r="208" spans="1:22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</row>
    <row r="209" spans="1:22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</row>
    <row r="210" spans="1:22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</row>
    <row r="211" spans="1:22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</row>
    <row r="212" spans="1:22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</row>
    <row r="213" spans="1:22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</row>
    <row r="214" spans="1:22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</row>
    <row r="215" spans="1:22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</row>
    <row r="216" spans="1:22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</row>
    <row r="217" spans="1:22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</row>
    <row r="218" spans="1:22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</row>
    <row r="219" spans="1:22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</row>
    <row r="220" spans="1:22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</row>
    <row r="221" spans="1:22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</row>
    <row r="222" spans="1:22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</row>
    <row r="223" spans="1:22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</row>
    <row r="224" spans="1:22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</row>
    <row r="225" spans="1:22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</row>
    <row r="226" spans="1:22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</row>
    <row r="227" spans="1:22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</row>
    <row r="228" spans="1:22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</row>
    <row r="229" spans="1:22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</row>
    <row r="230" spans="1:22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</row>
    <row r="231" spans="1:22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</row>
    <row r="232" spans="1:22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</row>
    <row r="233" spans="1:22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</row>
    <row r="234" spans="1:22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</row>
    <row r="235" spans="1:22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</row>
    <row r="236" spans="1:22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</row>
    <row r="237" spans="1:22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</row>
    <row r="238" spans="1:22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</row>
    <row r="239" spans="1:22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</row>
    <row r="240" spans="1:22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</row>
    <row r="241" spans="1:22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</row>
    <row r="242" spans="1:22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</row>
    <row r="243" spans="1:22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</row>
    <row r="244" spans="1:22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</row>
    <row r="245" spans="1:22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</row>
    <row r="246" spans="1:22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</row>
    <row r="247" spans="1:22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</row>
    <row r="248" spans="1:22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</row>
    <row r="249" spans="1:22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</row>
    <row r="250" spans="1:22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</row>
    <row r="251" spans="1:22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</row>
    <row r="252" spans="1:22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</row>
    <row r="253" spans="1:22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</row>
    <row r="254" spans="1:22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</row>
    <row r="255" spans="1:22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</row>
    <row r="256" spans="1:22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</row>
    <row r="257" spans="1:22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</row>
    <row r="258" spans="1:22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</row>
    <row r="259" spans="1:22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</row>
    <row r="260" spans="1:22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</row>
    <row r="261" spans="1:22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</row>
    <row r="262" spans="1:22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</row>
    <row r="263" spans="1:22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</row>
    <row r="264" spans="1:22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</row>
    <row r="265" spans="1:22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</row>
    <row r="266" spans="1:22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</row>
    <row r="267" spans="1:22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</row>
    <row r="268" spans="1:22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</row>
    <row r="269" spans="1:22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</row>
    <row r="270" spans="1:22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</row>
    <row r="271" spans="1:22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</row>
    <row r="272" spans="1:22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</row>
    <row r="273" spans="1:22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</row>
    <row r="274" spans="1:22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</row>
    <row r="275" spans="1:22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</row>
    <row r="276" spans="1:22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</row>
    <row r="277" spans="1:22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</row>
    <row r="278" spans="1:22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</row>
    <row r="279" spans="1:22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</row>
    <row r="280" spans="1:22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</row>
    <row r="281" spans="1:22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</row>
    <row r="282" spans="1:22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</row>
    <row r="283" spans="1:22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</row>
    <row r="284" spans="1:22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</row>
    <row r="285" spans="1:22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</row>
    <row r="286" spans="1:22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</row>
    <row r="287" spans="1:22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</row>
    <row r="288" spans="1:22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</row>
    <row r="289" spans="1:22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</row>
    <row r="290" spans="1:22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</row>
    <row r="291" spans="1:22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</row>
    <row r="292" spans="1:22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</row>
    <row r="293" spans="1:22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</row>
    <row r="294" spans="1:22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</row>
    <row r="295" spans="1:22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</row>
    <row r="296" spans="1:22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</row>
    <row r="297" spans="1:22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</row>
    <row r="298" spans="1:22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</row>
    <row r="299" spans="1:22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</row>
    <row r="300" spans="1:22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</row>
    <row r="301" spans="1:22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</row>
    <row r="302" spans="1:22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</row>
    <row r="303" spans="1:22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</row>
    <row r="304" spans="1:22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</row>
    <row r="305" spans="1:22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</row>
    <row r="306" spans="1:22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</row>
    <row r="307" spans="1:22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</row>
    <row r="308" spans="1:22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</row>
    <row r="309" spans="1:22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</row>
    <row r="310" spans="1:22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</row>
    <row r="311" spans="1:22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</row>
    <row r="312" spans="1:22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</row>
    <row r="313" spans="1:22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</row>
    <row r="314" spans="1:22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</row>
    <row r="315" spans="1:22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</row>
    <row r="316" spans="1:22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</row>
    <row r="317" spans="1:22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</row>
    <row r="318" spans="1:22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</row>
    <row r="319" spans="1:22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</row>
    <row r="320" spans="1:22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</row>
    <row r="321" spans="1:22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</row>
    <row r="322" spans="1:22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</row>
    <row r="323" spans="1:22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</row>
    <row r="324" spans="1:22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</row>
    <row r="325" spans="1:22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</row>
    <row r="326" spans="1:22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</row>
    <row r="327" spans="1:22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</row>
    <row r="328" spans="1:22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</row>
    <row r="329" spans="1:22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</row>
    <row r="330" spans="1:22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</row>
    <row r="331" spans="1:22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</row>
    <row r="332" spans="1:22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</row>
    <row r="333" spans="1:22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</row>
    <row r="334" spans="1:22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</row>
    <row r="335" spans="1:22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</row>
    <row r="336" spans="1:22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</row>
    <row r="337" spans="1:22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</row>
    <row r="338" spans="1:22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</row>
    <row r="339" spans="1:22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</row>
    <row r="340" spans="1:22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</row>
    <row r="341" spans="1:22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</row>
    <row r="342" spans="1:22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</row>
    <row r="343" spans="1:22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</row>
    <row r="344" spans="1:22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</row>
    <row r="345" spans="1:22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</row>
    <row r="346" spans="1:22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</row>
    <row r="347" spans="1:22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</row>
    <row r="348" spans="1:22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</row>
    <row r="349" spans="1:22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</row>
    <row r="350" spans="1:22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</row>
    <row r="351" spans="1:22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</row>
    <row r="352" spans="1:22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</row>
    <row r="353" spans="1:22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</row>
    <row r="354" spans="1:22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</row>
    <row r="355" spans="1:22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</row>
    <row r="356" spans="1:22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</row>
    <row r="357" spans="1:22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</row>
    <row r="358" spans="1:22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</row>
    <row r="359" spans="1:22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</row>
    <row r="360" spans="1:22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</row>
    <row r="361" spans="1:22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</row>
    <row r="362" spans="1:22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</row>
    <row r="363" spans="1:22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</row>
    <row r="364" spans="1:22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</row>
    <row r="365" spans="1:22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</row>
    <row r="366" spans="1:22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</row>
    <row r="367" spans="1:22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</row>
    <row r="368" spans="1:22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</row>
    <row r="369" spans="1:22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</row>
    <row r="370" spans="1:22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</row>
    <row r="371" spans="1:22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</row>
    <row r="372" spans="1:22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</row>
    <row r="373" spans="1:22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</row>
    <row r="374" spans="1:22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</row>
    <row r="375" spans="1:22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</row>
    <row r="376" spans="1:22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</row>
    <row r="377" spans="1:22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</row>
    <row r="378" spans="1:22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</row>
    <row r="379" spans="1:22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</row>
    <row r="380" spans="1:22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</row>
    <row r="381" spans="1:22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</row>
    <row r="382" spans="1:22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</row>
    <row r="383" spans="1:22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</row>
    <row r="384" spans="1:22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</row>
    <row r="385" spans="1:22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</row>
    <row r="386" spans="1:22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</row>
    <row r="387" spans="1:22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</row>
    <row r="388" spans="1:22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</row>
    <row r="389" spans="1:22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</row>
    <row r="390" spans="1:22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</row>
    <row r="391" spans="1:22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</row>
    <row r="392" spans="1:22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</row>
    <row r="393" spans="1:22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</row>
    <row r="394" spans="1:22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</row>
    <row r="395" spans="1:22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</row>
    <row r="396" spans="1:22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</row>
    <row r="397" spans="1:22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</row>
    <row r="398" spans="1:22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</row>
    <row r="399" spans="1:22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</row>
    <row r="400" spans="1:22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</row>
    <row r="401" spans="1:22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</row>
    <row r="402" spans="1:22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</row>
    <row r="403" spans="1:22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</row>
    <row r="404" spans="1:22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</row>
    <row r="405" spans="1:22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</row>
    <row r="406" spans="1:22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</row>
    <row r="407" spans="1:22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</row>
    <row r="408" spans="1:22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</row>
    <row r="409" spans="1:22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</row>
    <row r="410" spans="1:22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</row>
    <row r="411" spans="1:22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</row>
    <row r="412" spans="1:22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</row>
    <row r="413" spans="1:22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</row>
    <row r="414" spans="1:22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</row>
    <row r="415" spans="1:22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</row>
    <row r="416" spans="1:22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</row>
    <row r="417" spans="1:22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</row>
    <row r="418" spans="1:22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</row>
    <row r="419" spans="1:22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</row>
    <row r="420" spans="1:22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</row>
    <row r="421" spans="1:22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</row>
    <row r="422" spans="1:22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</row>
    <row r="423" spans="1:22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</row>
    <row r="424" spans="1:22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</row>
    <row r="425" spans="1:22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</row>
    <row r="426" spans="1:22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</row>
    <row r="427" spans="1:22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</row>
    <row r="428" spans="1:22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</row>
    <row r="429" spans="1:22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</row>
    <row r="430" spans="1:22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</row>
    <row r="431" spans="1:22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</row>
    <row r="432" spans="1:22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</row>
    <row r="433" spans="1:22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</row>
    <row r="434" spans="1:22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</row>
    <row r="435" spans="1:22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</row>
    <row r="436" spans="1:22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</row>
    <row r="437" spans="1:22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</row>
    <row r="438" spans="1:22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</row>
    <row r="439" spans="1:22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</row>
    <row r="440" spans="1:22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</row>
    <row r="441" spans="1:22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</row>
    <row r="442" spans="1:22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</row>
    <row r="443" spans="1:22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</row>
    <row r="444" spans="1:22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</row>
    <row r="445" spans="1:22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</row>
    <row r="446" spans="1:22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</row>
    <row r="447" spans="1:22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</row>
    <row r="448" spans="1:22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</row>
    <row r="449" spans="1:22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</row>
    <row r="450" spans="1:22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</row>
    <row r="451" spans="1:22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</row>
    <row r="452" spans="1:22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</row>
    <row r="453" spans="1:22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</row>
    <row r="454" spans="1:22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</row>
    <row r="455" spans="1:22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</row>
    <row r="456" spans="1:22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</row>
    <row r="457" spans="1:22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</row>
    <row r="458" spans="1:22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</row>
    <row r="459" spans="1:22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</row>
    <row r="460" spans="1:22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</row>
    <row r="461" spans="1:22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</row>
    <row r="462" spans="1:22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</row>
    <row r="463" spans="1:22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</row>
    <row r="464" spans="1:22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</row>
    <row r="465" spans="1:22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</row>
    <row r="466" spans="1:22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</row>
    <row r="467" spans="1:22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</row>
    <row r="468" spans="1:22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</row>
    <row r="469" spans="1:22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</row>
    <row r="470" spans="1:22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</row>
    <row r="471" spans="1:22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</row>
    <row r="472" spans="1:22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</row>
    <row r="473" spans="1:22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</row>
    <row r="474" spans="1:22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</row>
    <row r="475" spans="1:22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</row>
    <row r="476" spans="1:22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</row>
    <row r="477" spans="1:22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</row>
    <row r="478" spans="1:22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</row>
    <row r="479" spans="1:22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</row>
    <row r="480" spans="1:22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</row>
    <row r="481" spans="1:22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</row>
    <row r="482" spans="1:22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</row>
    <row r="483" spans="1:22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</row>
    <row r="484" spans="1:22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</row>
    <row r="485" spans="1:22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</row>
    <row r="486" spans="1:22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</row>
    <row r="487" spans="1:22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</row>
    <row r="488" spans="1:22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</row>
    <row r="489" spans="1:22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</row>
    <row r="490" spans="1:22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</row>
    <row r="491" spans="1:22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</row>
    <row r="492" spans="1:22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</row>
    <row r="493" spans="1:22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</row>
    <row r="494" spans="1:22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</row>
    <row r="495" spans="1:22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</row>
    <row r="496" spans="1:22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</row>
    <row r="497" spans="1:22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</row>
    <row r="498" spans="1:22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</row>
    <row r="499" spans="1:22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</row>
    <row r="500" spans="1:22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</row>
    <row r="501" spans="1:22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</row>
    <row r="502" spans="1:22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</row>
    <row r="503" spans="1:22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</row>
    <row r="504" spans="1:22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</row>
    <row r="505" spans="1:22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</row>
    <row r="506" spans="1:22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</row>
    <row r="507" spans="1:22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</row>
    <row r="508" spans="1:22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</row>
    <row r="509" spans="1:22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</row>
    <row r="510" spans="1:22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</row>
    <row r="511" spans="1:22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</row>
    <row r="512" spans="1:22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</row>
    <row r="513" spans="1:22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</row>
    <row r="514" spans="1:22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</row>
    <row r="515" spans="1:22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</row>
    <row r="516" spans="1:22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</row>
    <row r="517" spans="1:22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</row>
    <row r="518" spans="1:22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</row>
    <row r="519" spans="1:22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</row>
    <row r="520" spans="1:22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</row>
    <row r="521" spans="1:22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</row>
    <row r="522" spans="1:22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</row>
    <row r="523" spans="1:22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</row>
    <row r="524" spans="1:22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</row>
    <row r="525" spans="1:22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</row>
    <row r="526" spans="1:22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</row>
    <row r="527" spans="1:22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</row>
    <row r="528" spans="1:22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</row>
    <row r="529" spans="1:22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</row>
    <row r="530" spans="1:22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</row>
    <row r="531" spans="1:22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</row>
    <row r="532" spans="1:22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</row>
    <row r="533" spans="1:22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</row>
    <row r="534" spans="1:22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</row>
    <row r="535" spans="1:22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</row>
    <row r="536" spans="1:22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</row>
    <row r="537" spans="1:22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</row>
    <row r="538" spans="1:22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</row>
    <row r="539" spans="1:22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</row>
    <row r="540" spans="1:22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</row>
    <row r="541" spans="1:22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</row>
    <row r="542" spans="1:22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</row>
    <row r="543" spans="1:22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</row>
    <row r="544" spans="1:22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</row>
    <row r="545" spans="1:22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</row>
    <row r="546" spans="1:22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</row>
    <row r="547" spans="1:22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</row>
    <row r="548" spans="1:22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</row>
    <row r="549" spans="1:22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</row>
    <row r="550" spans="1:22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</row>
    <row r="551" spans="1:22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</row>
    <row r="552" spans="1:22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</row>
    <row r="553" spans="1:22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</row>
    <row r="554" spans="1:22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</row>
    <row r="555" spans="1:22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</row>
    <row r="556" spans="1:22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</row>
    <row r="557" spans="1:22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</row>
    <row r="558" spans="1:22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</row>
    <row r="559" spans="1:22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</row>
    <row r="560" spans="1:22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</row>
    <row r="561" spans="1:22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</row>
    <row r="562" spans="1:22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</row>
    <row r="563" spans="1:22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</row>
    <row r="564" spans="1:22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</row>
    <row r="565" spans="1:22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</row>
    <row r="566" spans="1:22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</row>
    <row r="567" spans="1:22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</row>
    <row r="568" spans="1:22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</row>
    <row r="569" spans="1:22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</row>
    <row r="570" spans="1:22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</row>
    <row r="571" spans="1:22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</row>
    <row r="572" spans="1:22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</row>
    <row r="573" spans="1:22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</row>
    <row r="574" spans="1:22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</row>
    <row r="575" spans="1:22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</row>
    <row r="576" spans="1:22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</row>
    <row r="577" spans="1:22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</row>
    <row r="578" spans="1:22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</row>
    <row r="579" spans="1:22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</row>
    <row r="580" spans="1:22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</row>
    <row r="581" spans="1:22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</row>
    <row r="582" spans="1:22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</row>
    <row r="583" spans="1:22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</row>
    <row r="584" spans="1:22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</row>
    <row r="585" spans="1:22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</row>
    <row r="586" spans="1:22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</row>
    <row r="587" spans="1:22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</row>
    <row r="588" spans="1:22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</row>
    <row r="589" spans="1:22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</row>
    <row r="590" spans="1:22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</row>
    <row r="591" spans="1:22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</row>
    <row r="592" spans="1:22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</row>
    <row r="593" spans="1:22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</row>
    <row r="594" spans="1:22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</row>
    <row r="595" spans="1:22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</row>
    <row r="596" spans="1:22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</row>
    <row r="597" spans="1:22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</row>
    <row r="598" spans="1:22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</row>
    <row r="599" spans="1:22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</row>
    <row r="600" spans="1:22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</row>
    <row r="601" spans="1:22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</row>
    <row r="602" spans="1:22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</row>
    <row r="603" spans="1:22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</row>
    <row r="604" spans="1:22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</row>
    <row r="605" spans="1:22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</row>
    <row r="606" spans="1:22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</row>
    <row r="607" spans="1:22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</row>
    <row r="608" spans="1:22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</row>
    <row r="609" spans="1:22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</row>
    <row r="610" spans="1:22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</row>
    <row r="611" spans="1:22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</row>
    <row r="612" spans="1:22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</row>
    <row r="613" spans="1:22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</row>
    <row r="614" spans="1:22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</row>
    <row r="615" spans="1:22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</row>
    <row r="616" spans="1:22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</row>
    <row r="617" spans="1:22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</row>
    <row r="618" spans="1:22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</row>
    <row r="619" spans="1:22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</row>
    <row r="620" spans="1:22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</row>
    <row r="621" spans="1:22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</row>
    <row r="622" spans="1:22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</row>
    <row r="623" spans="1:22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</row>
    <row r="624" spans="1:22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</row>
    <row r="625" spans="1:22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</row>
    <row r="626" spans="1:22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</row>
    <row r="627" spans="1:22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</row>
    <row r="628" spans="1:22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</row>
    <row r="629" spans="1:22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</row>
    <row r="630" spans="1:22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</row>
    <row r="631" spans="1:22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</row>
    <row r="632" spans="1:22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</row>
    <row r="633" spans="1:22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</row>
    <row r="634" spans="1:22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</row>
    <row r="635" spans="1:22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</row>
    <row r="636" spans="1:22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</row>
    <row r="637" spans="1:22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</row>
    <row r="638" spans="1:22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</row>
    <row r="639" spans="1:22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</row>
    <row r="640" spans="1:22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</row>
    <row r="641" spans="1:22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</row>
    <row r="642" spans="1:22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</row>
    <row r="643" spans="1:22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</row>
    <row r="644" spans="1:22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</row>
    <row r="645" spans="1:22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</row>
    <row r="646" spans="1:22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</row>
    <row r="647" spans="1:22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</row>
    <row r="648" spans="1:22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</row>
    <row r="649" spans="1:22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</row>
    <row r="650" spans="1:22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</row>
    <row r="651" spans="1:22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</row>
    <row r="652" spans="1:22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</row>
    <row r="653" spans="1:22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</row>
    <row r="654" spans="1:22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</row>
    <row r="655" spans="1:22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</row>
    <row r="656" spans="1:22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</row>
    <row r="657" spans="1:22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</row>
    <row r="658" spans="1:22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</row>
    <row r="659" spans="1:22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</row>
    <row r="660" spans="1:22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</row>
    <row r="661" spans="1:22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</row>
    <row r="662" spans="1:22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</row>
    <row r="663" spans="1:22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</row>
    <row r="664" spans="1:22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</row>
    <row r="665" spans="1:22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</row>
    <row r="666" spans="1:22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</row>
    <row r="667" spans="1:22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</row>
    <row r="668" spans="1:22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</row>
    <row r="669" spans="1:22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</row>
    <row r="670" spans="1:22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</row>
    <row r="671" spans="1:22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</row>
    <row r="672" spans="1:22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</row>
    <row r="673" spans="1:22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</row>
    <row r="674" spans="1:22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</row>
    <row r="675" spans="1:22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</row>
    <row r="676" spans="1:22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</row>
    <row r="677" spans="1:22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</row>
    <row r="678" spans="1:22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</row>
    <row r="679" spans="1:22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</row>
    <row r="680" spans="1:22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</row>
    <row r="681" spans="1:22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</row>
    <row r="682" spans="1:22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</row>
    <row r="683" spans="1:22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</row>
    <row r="684" spans="1:22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</row>
    <row r="685" spans="1:22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</row>
    <row r="686" spans="1:22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</row>
    <row r="687" spans="1:22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</row>
    <row r="688" spans="1:22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</row>
    <row r="689" spans="1:22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</row>
    <row r="690" spans="1:22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</row>
    <row r="691" spans="1:22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</row>
    <row r="692" spans="1:22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</row>
    <row r="693" spans="1:22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</row>
    <row r="694" spans="1:22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</row>
    <row r="695" spans="1:22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</row>
    <row r="696" spans="1:22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</row>
    <row r="697" spans="1:22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</row>
    <row r="698" spans="1:22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</row>
    <row r="699" spans="1:22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</row>
    <row r="700" spans="1:22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</row>
    <row r="701" spans="1:22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</row>
    <row r="702" spans="1:22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</row>
    <row r="703" spans="1:22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</row>
    <row r="704" spans="1:22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</row>
    <row r="705" spans="1:22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</row>
    <row r="706" spans="1:22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</row>
    <row r="707" spans="1:22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</row>
    <row r="708" spans="1:22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</row>
    <row r="709" spans="1:22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</row>
    <row r="710" spans="1:22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</row>
    <row r="711" spans="1:22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</row>
    <row r="712" spans="1:22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</row>
    <row r="713" spans="1:22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</row>
    <row r="714" spans="1:22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</row>
    <row r="715" spans="1:22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</row>
    <row r="716" spans="1:22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</row>
    <row r="717" spans="1:22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</row>
    <row r="718" spans="1:22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</row>
    <row r="719" spans="1:22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</row>
    <row r="720" spans="1:22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</row>
    <row r="721" spans="1:22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</row>
    <row r="722" spans="1:22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</row>
    <row r="723" spans="1:22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</row>
    <row r="724" spans="1:22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</row>
    <row r="725" spans="1:22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</row>
    <row r="726" spans="1:22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</row>
    <row r="727" spans="1:22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</row>
    <row r="728" spans="1:22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</row>
    <row r="729" spans="1:22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</row>
    <row r="730" spans="1:22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</row>
    <row r="731" spans="1:22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</row>
    <row r="732" spans="1:22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</row>
    <row r="733" spans="1:22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</row>
    <row r="734" spans="1:22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</row>
    <row r="735" spans="1:22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</row>
    <row r="736" spans="1:22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</row>
    <row r="737" spans="1:22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</row>
    <row r="738" spans="1:22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</row>
    <row r="739" spans="1:22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</row>
    <row r="740" spans="1:22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</row>
    <row r="741" spans="1:22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</row>
    <row r="742" spans="1:22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</row>
    <row r="743" spans="1:22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</row>
    <row r="744" spans="1:22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</row>
    <row r="745" spans="1:22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</row>
    <row r="746" spans="1:22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</row>
    <row r="747" spans="1:22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</row>
    <row r="748" spans="1:22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</row>
    <row r="749" spans="1:22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</row>
    <row r="750" spans="1:22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</row>
    <row r="751" spans="1:22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</row>
    <row r="752" spans="1:22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</row>
    <row r="753" spans="1:22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</row>
    <row r="754" spans="1:22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</row>
    <row r="755" spans="1:22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</row>
    <row r="756" spans="1:22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</row>
    <row r="757" spans="1:22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</row>
    <row r="758" spans="1:22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</row>
    <row r="759" spans="1:22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</row>
    <row r="760" spans="1:22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</row>
    <row r="761" spans="1:22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</row>
    <row r="762" spans="1:22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</row>
    <row r="763" spans="1:22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</row>
    <row r="764" spans="1:22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</row>
    <row r="765" spans="1:22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</row>
    <row r="766" spans="1:22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</row>
    <row r="767" spans="1:22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</row>
    <row r="768" spans="1:22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</row>
    <row r="769" spans="1:22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</row>
    <row r="770" spans="1:22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</row>
    <row r="771" spans="1:22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</row>
    <row r="772" spans="1:22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</row>
    <row r="773" spans="1:22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</row>
    <row r="774" spans="1:22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</row>
    <row r="775" spans="1:22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</row>
    <row r="776" spans="1:22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</row>
    <row r="777" spans="1:22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</row>
    <row r="778" spans="1:22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</row>
    <row r="779" spans="1:22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</row>
    <row r="780" spans="1:22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</row>
    <row r="781" spans="1:22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</row>
    <row r="782" spans="1:22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</row>
    <row r="783" spans="1:22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</row>
    <row r="784" spans="1:22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</row>
    <row r="785" spans="1:22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</row>
    <row r="786" spans="1:22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</row>
    <row r="787" spans="1:22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</row>
    <row r="788" spans="1:22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</row>
    <row r="789" spans="1:22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</row>
    <row r="790" spans="1:22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</row>
    <row r="791" spans="1:22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</row>
    <row r="792" spans="1:22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</row>
    <row r="793" spans="1:22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</row>
    <row r="794" spans="1:22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</row>
    <row r="795" spans="1:22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</row>
    <row r="796" spans="1:22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</row>
    <row r="797" spans="1:22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</row>
    <row r="798" spans="1:22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</row>
    <row r="799" spans="1:22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</row>
    <row r="800" spans="1:22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</row>
    <row r="801" spans="1:22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</row>
    <row r="802" spans="1:22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</row>
    <row r="803" spans="1:22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</row>
    <row r="804" spans="1:22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</row>
    <row r="805" spans="1:22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</row>
    <row r="806" spans="1:22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</row>
    <row r="807" spans="1:22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</row>
    <row r="808" spans="1:22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</row>
    <row r="809" spans="1:22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</row>
    <row r="810" spans="1:22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</row>
    <row r="811" spans="1:22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</row>
    <row r="812" spans="1:22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</row>
    <row r="813" spans="1:22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</row>
    <row r="814" spans="1:22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</row>
    <row r="815" spans="1:22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</row>
    <row r="816" spans="1:22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</row>
    <row r="817" spans="1:22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</row>
    <row r="818" spans="1:22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</row>
    <row r="819" spans="1:22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</row>
    <row r="820" spans="1:22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</row>
    <row r="821" spans="1:22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</row>
    <row r="822" spans="1:22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</row>
    <row r="823" spans="1:22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</row>
    <row r="824" spans="1:22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</row>
    <row r="825" spans="1:22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</row>
    <row r="826" spans="1:22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</row>
    <row r="827" spans="1:22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</row>
    <row r="828" spans="1:22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</row>
    <row r="829" spans="1:22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</row>
    <row r="830" spans="1:22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</row>
    <row r="831" spans="1:22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</row>
    <row r="832" spans="1:22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</row>
    <row r="833" spans="1:22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</row>
    <row r="834" spans="1:22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</row>
    <row r="835" spans="1:22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</row>
    <row r="836" spans="1:22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</row>
    <row r="837" spans="1:22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</row>
    <row r="838" spans="1:22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</row>
    <row r="839" spans="1:22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</row>
    <row r="840" spans="1:22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</row>
    <row r="841" spans="1:22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</row>
    <row r="842" spans="1:22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</row>
    <row r="843" spans="1:22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</row>
    <row r="844" spans="1:22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</row>
    <row r="845" spans="1:22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</row>
    <row r="846" spans="1:22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</row>
    <row r="847" spans="1:22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</row>
    <row r="848" spans="1:22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</row>
    <row r="849" spans="1:22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</row>
    <row r="850" spans="1:22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</row>
    <row r="851" spans="1:22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</row>
    <row r="852" spans="1:22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</row>
    <row r="853" spans="1:22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</row>
    <row r="854" spans="1:22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</row>
    <row r="855" spans="1:22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</row>
    <row r="856" spans="1:22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</row>
    <row r="857" spans="1:22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</row>
    <row r="858" spans="1:22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</row>
    <row r="859" spans="1:22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</row>
    <row r="860" spans="1:22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</row>
    <row r="861" spans="1:22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</row>
    <row r="862" spans="1:22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</row>
    <row r="863" spans="1:22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</row>
    <row r="864" spans="1:22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</row>
    <row r="865" spans="1:22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</row>
    <row r="866" spans="1:22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</row>
    <row r="867" spans="1:22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</row>
    <row r="868" spans="1:22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</row>
    <row r="869" spans="1:22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</row>
    <row r="870" spans="1:22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</row>
    <row r="871" spans="1:22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</row>
    <row r="872" spans="1:22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</row>
    <row r="873" spans="1:22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</row>
    <row r="874" spans="1:22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</row>
    <row r="875" spans="1:22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</row>
    <row r="876" spans="1:22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</row>
    <row r="877" spans="1:22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</row>
    <row r="878" spans="1:22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</row>
    <row r="879" spans="1:22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</row>
    <row r="880" spans="1:22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</row>
    <row r="881" spans="1:22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</row>
    <row r="882" spans="1:22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</row>
    <row r="883" spans="1:22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</row>
    <row r="884" spans="1:22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</row>
    <row r="885" spans="1:22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</row>
    <row r="886" spans="1:22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</row>
    <row r="887" spans="1:22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</row>
    <row r="888" spans="1:22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</row>
    <row r="889" spans="1:22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</row>
    <row r="890" spans="1:22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</row>
    <row r="891" spans="1:22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</row>
    <row r="892" spans="1:22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</row>
    <row r="893" spans="1:22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</row>
    <row r="894" spans="1:22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</row>
    <row r="895" spans="1:22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</row>
    <row r="896" spans="1:22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</row>
    <row r="897" spans="1:22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</row>
    <row r="898" spans="1:22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</row>
    <row r="899" spans="1:22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</row>
    <row r="900" spans="1:22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</row>
    <row r="901" spans="1:22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</row>
    <row r="902" spans="1:22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</row>
    <row r="903" spans="1:22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</row>
    <row r="904" spans="1:22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</row>
    <row r="905" spans="1:22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</row>
    <row r="906" spans="1:22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</row>
    <row r="907" spans="1:22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</row>
    <row r="908" spans="1:22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</row>
    <row r="909" spans="1:22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</row>
    <row r="910" spans="1:22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</row>
    <row r="911" spans="1:22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</row>
    <row r="912" spans="1:22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</row>
    <row r="913" spans="1:22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</row>
    <row r="914" spans="1:22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</row>
    <row r="915" spans="1:22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</row>
    <row r="916" spans="1:22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</row>
    <row r="917" spans="1:22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</row>
    <row r="918" spans="1:22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</row>
    <row r="919" spans="1:22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</row>
    <row r="920" spans="1:22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</row>
    <row r="921" spans="1:22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</row>
    <row r="922" spans="1:22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</row>
    <row r="923" spans="1:22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</row>
    <row r="924" spans="1:22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</row>
    <row r="925" spans="1:22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</row>
    <row r="926" spans="1:22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</row>
    <row r="927" spans="1:22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</row>
    <row r="928" spans="1:22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</row>
    <row r="929" spans="1:22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</row>
    <row r="930" spans="1:22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</row>
    <row r="931" spans="1:22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</row>
    <row r="932" spans="1:22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</row>
    <row r="933" spans="1:22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</row>
    <row r="934" spans="1:22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</row>
    <row r="935" spans="1:22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</row>
    <row r="936" spans="1:22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</row>
    <row r="937" spans="1:22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</row>
    <row r="938" spans="1:22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</row>
    <row r="939" spans="1:22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</row>
    <row r="940" spans="1:22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</row>
    <row r="941" spans="1:22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</row>
    <row r="942" spans="1:22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</row>
    <row r="943" spans="1:22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</row>
    <row r="944" spans="1:22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</row>
    <row r="945" spans="1:22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</row>
    <row r="946" spans="1:22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</row>
    <row r="947" spans="1:22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</row>
    <row r="948" spans="1:22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</row>
    <row r="949" spans="1:22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</row>
    <row r="950" spans="1:22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</row>
    <row r="951" spans="1:22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</row>
    <row r="952" spans="1:22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</row>
    <row r="953" spans="1:22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</row>
    <row r="954" spans="1:22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</row>
    <row r="955" spans="1:22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</row>
    <row r="956" spans="1:22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</row>
    <row r="957" spans="1:22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</row>
    <row r="958" spans="1:22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</row>
    <row r="959" spans="1:22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</row>
    <row r="960" spans="1:22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</row>
    <row r="961" spans="1:22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</row>
    <row r="962" spans="1:22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</row>
    <row r="963" spans="1:22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</row>
    <row r="964" spans="1:22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</row>
    <row r="965" spans="1:22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</row>
    <row r="966" spans="1:22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</row>
    <row r="967" spans="1:22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</row>
    <row r="968" spans="1:22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</row>
    <row r="969" spans="1:22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</row>
    <row r="970" spans="1:22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</row>
    <row r="971" spans="1:22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</row>
    <row r="972" spans="1:22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</row>
    <row r="973" spans="1:22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</row>
    <row r="974" spans="1:22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</row>
    <row r="975" spans="1:22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</row>
    <row r="976" spans="1:22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</row>
    <row r="977" spans="1:22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</row>
    <row r="978" spans="1:22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</row>
    <row r="979" spans="1:22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</row>
    <row r="980" spans="1:22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</row>
    <row r="981" spans="1:22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</row>
    <row r="982" spans="1:22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</row>
    <row r="983" spans="1:22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</row>
    <row r="984" spans="1:22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</row>
    <row r="985" spans="1:22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</row>
    <row r="986" spans="1:22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</row>
    <row r="987" spans="1:22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</row>
    <row r="988" spans="1:22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</row>
    <row r="989" spans="1:22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</row>
    <row r="990" spans="1:22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</row>
    <row r="991" spans="1:22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</row>
    <row r="992" spans="1:22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</row>
    <row r="993" spans="1:22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</row>
    <row r="994" spans="1:22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</row>
    <row r="995" spans="1:22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</row>
    <row r="996" spans="1:22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</row>
    <row r="997" spans="1:22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</row>
    <row r="998" spans="1:22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</row>
    <row r="999" spans="1:22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</row>
    <row r="1000" spans="1:22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</row>
    <row r="1001" spans="1:22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</row>
    <row r="1002" spans="1:22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</row>
    <row r="1003" spans="1:22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</row>
    <row r="1004" spans="1:22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</row>
    <row r="1005" spans="1:22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</row>
    <row r="1006" spans="1:22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</row>
    <row r="1007" spans="1:22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</row>
    <row r="1008" spans="1:22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</row>
    <row r="1009" spans="1:22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</row>
    <row r="1010" spans="1:22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</row>
    <row r="1011" spans="1:22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</row>
    <row r="1012" spans="1:22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</row>
    <row r="1013" spans="1:22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</row>
    <row r="1014" spans="1:22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</row>
    <row r="1015" spans="1:22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</row>
    <row r="1016" spans="1:22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</row>
    <row r="1017" spans="1:22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</row>
    <row r="1018" spans="1:22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</row>
    <row r="1019" spans="1:22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</row>
    <row r="1020" spans="1:22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</row>
    <row r="1021" spans="1:22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</row>
    <row r="1022" spans="1:22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</row>
    <row r="1023" spans="1:22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</row>
    <row r="1024" spans="1:22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</row>
    <row r="1025" spans="1:22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</row>
    <row r="1026" spans="1:22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</row>
    <row r="1027" spans="1:22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</row>
    <row r="1028" spans="1:22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</row>
    <row r="1029" spans="1:22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</row>
    <row r="1030" spans="1:22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</row>
    <row r="1031" spans="1:22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</row>
    <row r="1032" spans="1:22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</row>
    <row r="1033" spans="1:22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</row>
    <row r="1034" spans="1:22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</row>
    <row r="1035" spans="1:22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</row>
    <row r="1036" spans="1:22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</row>
    <row r="1037" spans="1:22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</row>
    <row r="1038" spans="1:22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</row>
    <row r="1039" spans="1:22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</row>
    <row r="1040" spans="1:22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</row>
    <row r="1041" spans="1:22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</row>
    <row r="1042" spans="1:22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</row>
    <row r="1043" spans="1:22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</row>
    <row r="1044" spans="1:22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</row>
    <row r="1045" spans="1:22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</row>
    <row r="1046" spans="1:22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</row>
    <row r="1047" spans="1:22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</row>
    <row r="1048" spans="1:22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</row>
    <row r="1049" spans="1:22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</row>
    <row r="1050" spans="1:22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</row>
    <row r="1051" spans="1:22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</row>
    <row r="1052" spans="1:22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</row>
    <row r="1053" spans="1:22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</row>
    <row r="1054" spans="1:22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</row>
    <row r="1055" spans="1:22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</row>
    <row r="1056" spans="1:22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</row>
    <row r="1057" spans="1:22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</row>
    <row r="1058" spans="1:22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</row>
    <row r="1059" spans="1:22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</row>
    <row r="1060" spans="1:22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</row>
    <row r="1061" spans="1:22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</row>
    <row r="1062" spans="1:22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</row>
    <row r="1063" spans="1:22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</row>
    <row r="1064" spans="1:22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</row>
    <row r="1065" spans="1:22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</row>
    <row r="1066" spans="1:22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</row>
    <row r="1067" spans="1:22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</row>
    <row r="1068" spans="1:22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</row>
    <row r="1069" spans="1:22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</row>
    <row r="1070" spans="1:22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</row>
    <row r="1071" spans="1:22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</row>
    <row r="1072" spans="1:22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</row>
    <row r="1073" spans="1:22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</row>
    <row r="1074" spans="1:22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</row>
    <row r="1075" spans="1:22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</row>
    <row r="1076" spans="1:22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</row>
    <row r="1077" spans="1:22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</row>
    <row r="1078" spans="1:22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</row>
    <row r="1079" spans="1:22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</row>
    <row r="1080" spans="1:22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</row>
    <row r="1081" spans="1:22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</row>
    <row r="1082" spans="1:22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</row>
    <row r="1083" spans="1:22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</row>
    <row r="1084" spans="1:22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</row>
    <row r="1085" spans="1:22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</row>
    <row r="1086" spans="1:22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</row>
    <row r="1087" spans="1:22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</row>
    <row r="1088" spans="1:22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</row>
    <row r="1089" spans="1:22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</row>
    <row r="1090" spans="1:22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</row>
    <row r="1091" spans="1:22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</row>
    <row r="1092" spans="1:22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</row>
    <row r="1093" spans="1:22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</row>
    <row r="1094" spans="1:22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</row>
    <row r="1095" spans="1:22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</row>
    <row r="1096" spans="1:22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</row>
    <row r="1097" spans="1:22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</row>
    <row r="1098" spans="1:22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</row>
    <row r="1099" spans="1:22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</row>
    <row r="1100" spans="1:22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</row>
    <row r="1101" spans="1:22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</row>
    <row r="1102" spans="1:22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</row>
    <row r="1103" spans="1:22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</row>
    <row r="1104" spans="1:22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</row>
    <row r="1105" spans="1:22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</row>
    <row r="1106" spans="1:22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</row>
    <row r="1107" spans="1:22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</row>
    <row r="1108" spans="1:22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</row>
    <row r="1109" spans="1:22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</row>
    <row r="1110" spans="1:22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</row>
    <row r="1111" spans="1:22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</row>
    <row r="1112" spans="1:22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</row>
    <row r="1113" spans="1:22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</row>
    <row r="1114" spans="1:22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</row>
  </sheetData>
  <sortState ref="A4:V175">
    <sortCondition descending="1" ref="C4:C175"/>
  </sortState>
  <mergeCells count="6">
    <mergeCell ref="E1:L1"/>
    <mergeCell ref="M1:V1"/>
    <mergeCell ref="E2:H2"/>
    <mergeCell ref="I2:L2"/>
    <mergeCell ref="M2:Q2"/>
    <mergeCell ref="R2:V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FA00"/>
  </sheetPr>
  <dimension ref="A1:X1253"/>
  <sheetViews>
    <sheetView workbookViewId="0">
      <selection activeCell="Z7" sqref="Z7"/>
    </sheetView>
  </sheetViews>
  <sheetFormatPr baseColWidth="10" defaultRowHeight="16" x14ac:dyDescent="0.2"/>
  <cols>
    <col min="1" max="4" width="12" style="23" customWidth="1"/>
    <col min="5" max="14" width="12" style="10" customWidth="1"/>
    <col min="15" max="24" width="12" style="11" customWidth="1"/>
  </cols>
  <sheetData>
    <row r="1" spans="1:24" s="13" customFormat="1" x14ac:dyDescent="0.2">
      <c r="A1" s="1"/>
      <c r="B1" s="1"/>
      <c r="C1" s="1"/>
      <c r="D1" s="2"/>
      <c r="E1" s="86" t="s">
        <v>1426</v>
      </c>
      <c r="F1" s="84"/>
      <c r="G1" s="84"/>
      <c r="H1" s="84"/>
      <c r="I1" s="84"/>
      <c r="J1" s="84"/>
      <c r="K1" s="84"/>
      <c r="L1" s="84"/>
      <c r="M1" s="84"/>
      <c r="N1" s="84"/>
      <c r="O1" s="85" t="s">
        <v>1</v>
      </c>
      <c r="P1" s="85"/>
      <c r="Q1" s="85"/>
      <c r="R1" s="85"/>
      <c r="S1" s="85"/>
      <c r="T1" s="85"/>
      <c r="U1" s="85"/>
      <c r="V1" s="85"/>
      <c r="W1" s="85"/>
      <c r="X1" s="85"/>
    </row>
    <row r="2" spans="1:24" s="13" customFormat="1" x14ac:dyDescent="0.2">
      <c r="A2" s="3"/>
      <c r="B2" s="3"/>
      <c r="C2" s="3"/>
      <c r="D2" s="4"/>
      <c r="E2" s="86" t="s">
        <v>2</v>
      </c>
      <c r="F2" s="84"/>
      <c r="G2" s="84"/>
      <c r="H2" s="84"/>
      <c r="I2" s="84"/>
      <c r="J2" s="84" t="s">
        <v>3</v>
      </c>
      <c r="K2" s="84"/>
      <c r="L2" s="84"/>
      <c r="M2" s="84"/>
      <c r="N2" s="84"/>
      <c r="O2" s="85" t="s">
        <v>2</v>
      </c>
      <c r="P2" s="85"/>
      <c r="Q2" s="85"/>
      <c r="R2" s="85"/>
      <c r="S2" s="85"/>
      <c r="T2" s="85" t="s">
        <v>3</v>
      </c>
      <c r="U2" s="85"/>
      <c r="V2" s="85"/>
      <c r="W2" s="85"/>
      <c r="X2" s="85"/>
    </row>
    <row r="3" spans="1:24" s="14" customFormat="1" ht="33" thickBot="1" x14ac:dyDescent="0.25">
      <c r="A3" s="5" t="s">
        <v>4</v>
      </c>
      <c r="B3" s="5" t="s">
        <v>5</v>
      </c>
      <c r="C3" s="5" t="s">
        <v>6</v>
      </c>
      <c r="D3" s="6" t="s">
        <v>7</v>
      </c>
      <c r="E3" s="7" t="s">
        <v>8</v>
      </c>
      <c r="F3" s="7" t="s">
        <v>9</v>
      </c>
      <c r="G3" s="7" t="s">
        <v>10</v>
      </c>
      <c r="H3" s="7" t="s">
        <v>16</v>
      </c>
      <c r="I3" s="7" t="s">
        <v>11</v>
      </c>
      <c r="J3" s="7" t="s">
        <v>12</v>
      </c>
      <c r="K3" s="7" t="s">
        <v>13</v>
      </c>
      <c r="L3" s="7" t="s">
        <v>14</v>
      </c>
      <c r="M3" s="7" t="s">
        <v>17</v>
      </c>
      <c r="N3" s="7" t="s">
        <v>15</v>
      </c>
      <c r="O3" s="8" t="s">
        <v>8</v>
      </c>
      <c r="P3" s="8" t="s">
        <v>9</v>
      </c>
      <c r="Q3" s="8" t="s">
        <v>10</v>
      </c>
      <c r="R3" s="8" t="s">
        <v>16</v>
      </c>
      <c r="S3" s="8" t="s">
        <v>11</v>
      </c>
      <c r="T3" s="8" t="s">
        <v>12</v>
      </c>
      <c r="U3" s="8" t="s">
        <v>13</v>
      </c>
      <c r="V3" s="8" t="s">
        <v>14</v>
      </c>
      <c r="W3" s="8" t="s">
        <v>17</v>
      </c>
      <c r="X3" s="8" t="s">
        <v>15</v>
      </c>
    </row>
    <row r="4" spans="1:24" ht="17" thickTop="1" x14ac:dyDescent="0.2">
      <c r="A4" s="23" t="s">
        <v>1139</v>
      </c>
      <c r="B4" s="23" t="s">
        <v>1140</v>
      </c>
      <c r="C4" s="15" t="s">
        <v>1605</v>
      </c>
      <c r="D4" s="23">
        <f t="shared" ref="D4:D35" si="0">TTEST(E4:H4,O4:R4,2,2)</f>
        <v>2.7316846112450588E-3</v>
      </c>
      <c r="E4" s="10">
        <v>7.9320000000000006E-5</v>
      </c>
      <c r="F4" s="10">
        <v>1.5813000000000001E-4</v>
      </c>
      <c r="G4" s="10">
        <v>8.6730000000000005E-5</v>
      </c>
      <c r="H4" s="10">
        <v>1.8374E-4</v>
      </c>
      <c r="I4" s="10">
        <f t="shared" ref="I4:I35" si="1">AVERAGEIF(E4:H4,"&lt;&gt;0")</f>
        <v>1.2698000000000001E-4</v>
      </c>
      <c r="J4" s="10">
        <v>8</v>
      </c>
      <c r="K4" s="10">
        <v>5</v>
      </c>
      <c r="L4" s="10">
        <v>2</v>
      </c>
      <c r="M4" s="10">
        <v>3</v>
      </c>
      <c r="N4" s="10">
        <f t="shared" ref="N4:N35" si="2">AVERAGE(J4:M4)</f>
        <v>4.5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f t="shared" ref="X4:X35" si="3">AVERAGE(T4:W4)</f>
        <v>0</v>
      </c>
    </row>
    <row r="5" spans="1:24" x14ac:dyDescent="0.2">
      <c r="A5" s="23" t="s">
        <v>1050</v>
      </c>
      <c r="B5" s="23" t="s">
        <v>1051</v>
      </c>
      <c r="C5" s="45" t="s">
        <v>1605</v>
      </c>
      <c r="D5" s="23">
        <f t="shared" si="0"/>
        <v>1.6908716536379422E-3</v>
      </c>
      <c r="E5" s="10">
        <v>2.5646000000000002E-4</v>
      </c>
      <c r="F5" s="10">
        <v>5.5542000000000005E-4</v>
      </c>
      <c r="G5" s="10">
        <v>4.7387999999999998E-4</v>
      </c>
      <c r="H5" s="10">
        <v>2.8288E-4</v>
      </c>
      <c r="I5" s="10">
        <f t="shared" si="1"/>
        <v>3.9216000000000001E-4</v>
      </c>
      <c r="J5" s="10">
        <v>2</v>
      </c>
      <c r="K5" s="10">
        <v>3</v>
      </c>
      <c r="L5" s="10">
        <v>3</v>
      </c>
      <c r="M5" s="10">
        <v>2</v>
      </c>
      <c r="N5" s="10">
        <f t="shared" si="2"/>
        <v>2.5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f t="shared" si="3"/>
        <v>0</v>
      </c>
    </row>
    <row r="6" spans="1:24" x14ac:dyDescent="0.2">
      <c r="A6" s="23" t="s">
        <v>742</v>
      </c>
      <c r="B6" s="23" t="s">
        <v>743</v>
      </c>
      <c r="C6" s="45" t="s">
        <v>1605</v>
      </c>
      <c r="D6" s="23">
        <f t="shared" si="0"/>
        <v>3.8712194695562176E-2</v>
      </c>
      <c r="E6" s="10">
        <v>1.5423999999999999E-4</v>
      </c>
      <c r="F6" s="10">
        <v>1.7353E-4</v>
      </c>
      <c r="G6" s="10">
        <v>8.6219999999999998E-5</v>
      </c>
      <c r="H6" s="10">
        <v>0</v>
      </c>
      <c r="I6" s="10">
        <f t="shared" si="1"/>
        <v>1.3799666666666668E-4</v>
      </c>
      <c r="J6" s="10">
        <v>1</v>
      </c>
      <c r="K6" s="10">
        <v>4</v>
      </c>
      <c r="L6" s="10">
        <v>4</v>
      </c>
      <c r="M6" s="10">
        <v>6</v>
      </c>
      <c r="N6" s="10">
        <f t="shared" si="2"/>
        <v>3.75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f t="shared" si="3"/>
        <v>0</v>
      </c>
    </row>
    <row r="7" spans="1:24" x14ac:dyDescent="0.2">
      <c r="A7" s="23" t="s">
        <v>1255</v>
      </c>
      <c r="B7" s="23" t="s">
        <v>1430</v>
      </c>
      <c r="C7" s="45" t="s">
        <v>1605</v>
      </c>
      <c r="D7" s="23">
        <f t="shared" si="0"/>
        <v>1.2400066972675715E-3</v>
      </c>
      <c r="E7" s="10">
        <v>6.1711000000000003E-4</v>
      </c>
      <c r="F7" s="10">
        <v>1.0603399999999999E-3</v>
      </c>
      <c r="G7" s="10">
        <v>9.8783000000000009E-4</v>
      </c>
      <c r="H7" s="10">
        <v>4.9503000000000004E-4</v>
      </c>
      <c r="I7" s="10">
        <f t="shared" si="1"/>
        <v>7.9007749999999999E-4</v>
      </c>
      <c r="J7" s="10">
        <v>28</v>
      </c>
      <c r="K7" s="10">
        <v>26</v>
      </c>
      <c r="L7" s="10">
        <v>16</v>
      </c>
      <c r="M7" s="10">
        <v>13</v>
      </c>
      <c r="N7" s="10">
        <f t="shared" si="2"/>
        <v>20.75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f t="shared" si="3"/>
        <v>0</v>
      </c>
    </row>
    <row r="8" spans="1:24" x14ac:dyDescent="0.2">
      <c r="A8" s="23" t="s">
        <v>1388</v>
      </c>
      <c r="B8" s="23" t="s">
        <v>1389</v>
      </c>
      <c r="C8" s="45" t="s">
        <v>1605</v>
      </c>
      <c r="D8" s="23">
        <f t="shared" si="0"/>
        <v>4.6838477607323006E-4</v>
      </c>
      <c r="E8" s="10">
        <v>1.3978999999999999E-4</v>
      </c>
      <c r="F8" s="10">
        <v>8.8070000000000002E-5</v>
      </c>
      <c r="G8" s="10">
        <v>7.2929999999999995E-5</v>
      </c>
      <c r="H8" s="10">
        <v>1.2334999999999999E-4</v>
      </c>
      <c r="I8" s="10">
        <f t="shared" si="1"/>
        <v>1.06035E-4</v>
      </c>
      <c r="J8" s="10">
        <v>13.5</v>
      </c>
      <c r="K8" s="10">
        <v>11.5</v>
      </c>
      <c r="L8" s="10">
        <v>4.9999999999999991</v>
      </c>
      <c r="M8" s="10">
        <v>6</v>
      </c>
      <c r="N8" s="10">
        <f t="shared" si="2"/>
        <v>9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1">
        <f t="shared" si="3"/>
        <v>0</v>
      </c>
    </row>
    <row r="9" spans="1:24" x14ac:dyDescent="0.2">
      <c r="A9" s="23" t="s">
        <v>1177</v>
      </c>
      <c r="B9" s="23" t="s">
        <v>1178</v>
      </c>
      <c r="C9" s="45" t="s">
        <v>1605</v>
      </c>
      <c r="D9" s="23">
        <f t="shared" si="0"/>
        <v>2.3363697108010898E-2</v>
      </c>
      <c r="E9" s="10">
        <v>6.8148999999999998E-4</v>
      </c>
      <c r="F9" s="10">
        <v>9.0824000000000005E-4</v>
      </c>
      <c r="G9" s="10">
        <v>6.8369999999999998E-5</v>
      </c>
      <c r="H9" s="10">
        <v>1.15643E-3</v>
      </c>
      <c r="I9" s="10">
        <f t="shared" si="1"/>
        <v>7.036325E-4</v>
      </c>
      <c r="J9" s="10">
        <v>10</v>
      </c>
      <c r="K9" s="10">
        <v>9</v>
      </c>
      <c r="L9" s="10">
        <v>8</v>
      </c>
      <c r="M9" s="10">
        <v>5</v>
      </c>
      <c r="N9" s="10">
        <f t="shared" si="2"/>
        <v>8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f t="shared" si="3"/>
        <v>0</v>
      </c>
    </row>
    <row r="10" spans="1:24" x14ac:dyDescent="0.2">
      <c r="A10" s="23" t="s">
        <v>642</v>
      </c>
      <c r="B10" s="23" t="s">
        <v>643</v>
      </c>
      <c r="C10" s="45" t="s">
        <v>1605</v>
      </c>
      <c r="D10" s="23">
        <f t="shared" si="0"/>
        <v>2.2814829435818191E-3</v>
      </c>
      <c r="E10" s="10">
        <v>6.1054999999999996E-4</v>
      </c>
      <c r="F10" s="10">
        <v>8.6547999999999996E-4</v>
      </c>
      <c r="G10" s="10">
        <v>6.3707E-4</v>
      </c>
      <c r="H10" s="10">
        <v>1.34687E-3</v>
      </c>
      <c r="I10" s="10">
        <f t="shared" si="1"/>
        <v>8.6499249999999993E-4</v>
      </c>
      <c r="J10" s="10">
        <v>0</v>
      </c>
      <c r="K10" s="10">
        <v>25.199999999999996</v>
      </c>
      <c r="L10" s="10">
        <v>0</v>
      </c>
      <c r="M10" s="10">
        <v>0</v>
      </c>
      <c r="N10" s="10">
        <f t="shared" si="2"/>
        <v>6.2999999999999989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f t="shared" si="3"/>
        <v>0</v>
      </c>
    </row>
    <row r="11" spans="1:24" x14ac:dyDescent="0.2">
      <c r="A11" s="23" t="s">
        <v>1141</v>
      </c>
      <c r="B11" s="23" t="s">
        <v>1142</v>
      </c>
      <c r="C11" s="45" t="s">
        <v>1605</v>
      </c>
      <c r="D11" s="23">
        <f t="shared" si="0"/>
        <v>2.7114731593532178E-2</v>
      </c>
      <c r="E11" s="10">
        <v>3.9104999999999999E-4</v>
      </c>
      <c r="F11" s="10">
        <v>3.9737000000000003E-4</v>
      </c>
      <c r="G11" s="10">
        <v>2.9615000000000002E-4</v>
      </c>
      <c r="H11" s="10">
        <v>0</v>
      </c>
      <c r="I11" s="10">
        <f t="shared" si="1"/>
        <v>3.6152333333333331E-4</v>
      </c>
      <c r="J11" s="10">
        <v>7</v>
      </c>
      <c r="K11" s="10">
        <v>7</v>
      </c>
      <c r="L11" s="10">
        <v>9</v>
      </c>
      <c r="M11" s="10">
        <v>5</v>
      </c>
      <c r="N11" s="10">
        <f t="shared" si="2"/>
        <v>7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f t="shared" si="3"/>
        <v>0</v>
      </c>
    </row>
    <row r="12" spans="1:24" x14ac:dyDescent="0.2">
      <c r="A12" s="23" t="s">
        <v>1299</v>
      </c>
      <c r="B12" s="23" t="s">
        <v>1429</v>
      </c>
      <c r="C12" s="45" t="s">
        <v>1605</v>
      </c>
      <c r="D12" s="23">
        <f t="shared" si="0"/>
        <v>1.0616837091049363E-3</v>
      </c>
      <c r="E12" s="10">
        <v>8.2238999999999999E-4</v>
      </c>
      <c r="F12" s="10">
        <v>4.6261000000000002E-4</v>
      </c>
      <c r="G12" s="10">
        <v>3.8308E-4</v>
      </c>
      <c r="H12" s="10">
        <v>6.4791999999999996E-4</v>
      </c>
      <c r="I12" s="10">
        <f t="shared" si="1"/>
        <v>5.7900000000000009E-4</v>
      </c>
      <c r="J12" s="10">
        <v>72</v>
      </c>
      <c r="K12" s="10">
        <v>53</v>
      </c>
      <c r="L12" s="10">
        <v>34</v>
      </c>
      <c r="M12" s="10">
        <v>24</v>
      </c>
      <c r="N12" s="10">
        <f t="shared" si="2"/>
        <v>45.75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f t="shared" si="3"/>
        <v>0</v>
      </c>
    </row>
    <row r="13" spans="1:24" x14ac:dyDescent="0.2">
      <c r="A13" s="23" t="s">
        <v>1416</v>
      </c>
      <c r="B13" s="23" t="s">
        <v>1417</v>
      </c>
      <c r="C13" s="45" t="s">
        <v>1605</v>
      </c>
      <c r="D13" s="23">
        <f t="shared" si="0"/>
        <v>2.4372364919559009E-2</v>
      </c>
      <c r="E13" s="10">
        <v>4.9107000000000003E-4</v>
      </c>
      <c r="F13" s="10">
        <v>4.4197000000000003E-4</v>
      </c>
      <c r="G13" s="10">
        <v>4.5750000000000001E-4</v>
      </c>
      <c r="H13" s="10">
        <v>0</v>
      </c>
      <c r="I13" s="10">
        <f t="shared" si="1"/>
        <v>4.6351333333333335E-4</v>
      </c>
      <c r="J13" s="10">
        <v>8</v>
      </c>
      <c r="K13" s="10">
        <v>4</v>
      </c>
      <c r="L13" s="10">
        <v>4</v>
      </c>
      <c r="M13" s="10">
        <v>3</v>
      </c>
      <c r="N13" s="10">
        <f t="shared" si="2"/>
        <v>4.75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f t="shared" si="3"/>
        <v>0</v>
      </c>
    </row>
    <row r="14" spans="1:24" x14ac:dyDescent="0.2">
      <c r="A14" s="23" t="s">
        <v>704</v>
      </c>
      <c r="B14" s="23" t="s">
        <v>1427</v>
      </c>
      <c r="C14" s="45" t="s">
        <v>1605</v>
      </c>
      <c r="D14" s="23">
        <f t="shared" si="0"/>
        <v>3.150368098581514E-6</v>
      </c>
      <c r="E14" s="10">
        <v>3.6467999999999998E-4</v>
      </c>
      <c r="F14" s="10">
        <v>3.7334999999999999E-4</v>
      </c>
      <c r="G14" s="10">
        <v>2.8539E-4</v>
      </c>
      <c r="H14" s="10">
        <v>3.2179000000000002E-4</v>
      </c>
      <c r="I14" s="10">
        <f t="shared" si="1"/>
        <v>3.3630249999999997E-4</v>
      </c>
      <c r="J14" s="10">
        <v>53</v>
      </c>
      <c r="K14" s="10">
        <v>32</v>
      </c>
      <c r="L14" s="10">
        <v>41</v>
      </c>
      <c r="M14" s="10">
        <v>8</v>
      </c>
      <c r="N14" s="10">
        <f t="shared" si="2"/>
        <v>33.5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f t="shared" si="3"/>
        <v>0</v>
      </c>
    </row>
    <row r="15" spans="1:24" x14ac:dyDescent="0.2">
      <c r="A15" s="23" t="s">
        <v>1084</v>
      </c>
      <c r="B15" s="23" t="s">
        <v>1085</v>
      </c>
      <c r="C15" s="45" t="s">
        <v>1605</v>
      </c>
      <c r="D15" s="23">
        <f t="shared" si="0"/>
        <v>3.077667543231545E-5</v>
      </c>
      <c r="E15" s="10">
        <v>5.4693999999999999E-4</v>
      </c>
      <c r="F15" s="10">
        <v>5.2012E-4</v>
      </c>
      <c r="G15" s="10">
        <v>5.5185E-4</v>
      </c>
      <c r="H15" s="10">
        <v>3.6424E-4</v>
      </c>
      <c r="I15" s="10">
        <f t="shared" si="1"/>
        <v>4.9578749999999998E-4</v>
      </c>
      <c r="J15" s="10">
        <v>28</v>
      </c>
      <c r="K15" s="10">
        <v>10</v>
      </c>
      <c r="L15" s="10">
        <v>10</v>
      </c>
      <c r="M15" s="10">
        <v>5</v>
      </c>
      <c r="N15" s="10">
        <f t="shared" si="2"/>
        <v>13.25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f t="shared" si="3"/>
        <v>0</v>
      </c>
    </row>
    <row r="16" spans="1:24" x14ac:dyDescent="0.2">
      <c r="A16" s="23" t="s">
        <v>119</v>
      </c>
      <c r="B16" s="23" t="s">
        <v>120</v>
      </c>
      <c r="C16" s="45" t="s">
        <v>1605</v>
      </c>
      <c r="D16" s="23">
        <f t="shared" si="0"/>
        <v>9.8983274430728416E-4</v>
      </c>
      <c r="E16" s="10">
        <v>7.0816E-4</v>
      </c>
      <c r="F16" s="10">
        <v>8.2103999999999999E-4</v>
      </c>
      <c r="G16" s="10">
        <v>4.3616999999999999E-4</v>
      </c>
      <c r="H16" s="10">
        <v>1.0414599999999999E-3</v>
      </c>
      <c r="I16" s="10">
        <f t="shared" si="1"/>
        <v>7.5170750000000007E-4</v>
      </c>
      <c r="J16" s="10">
        <v>51</v>
      </c>
      <c r="K16" s="10">
        <v>57</v>
      </c>
      <c r="L16" s="10">
        <v>32</v>
      </c>
      <c r="M16" s="10">
        <v>16</v>
      </c>
      <c r="N16" s="10">
        <f t="shared" si="2"/>
        <v>39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f t="shared" si="3"/>
        <v>0</v>
      </c>
    </row>
    <row r="17" spans="1:24" x14ac:dyDescent="0.2">
      <c r="A17" s="23" t="s">
        <v>1364</v>
      </c>
      <c r="B17" s="23" t="s">
        <v>1365</v>
      </c>
      <c r="C17" s="45" t="s">
        <v>1605</v>
      </c>
      <c r="D17" s="23">
        <f t="shared" si="0"/>
        <v>1.4578719673057275E-2</v>
      </c>
      <c r="E17" s="10">
        <v>1.2464E-4</v>
      </c>
      <c r="F17" s="10">
        <v>5.8894000000000004E-4</v>
      </c>
      <c r="G17" s="10">
        <v>3.2513000000000003E-4</v>
      </c>
      <c r="H17" s="10">
        <v>2.7494999999999999E-4</v>
      </c>
      <c r="I17" s="10">
        <f t="shared" si="1"/>
        <v>3.2841499999999998E-4</v>
      </c>
      <c r="J17" s="10">
        <v>0</v>
      </c>
      <c r="K17" s="10">
        <v>5</v>
      </c>
      <c r="L17" s="10">
        <v>7</v>
      </c>
      <c r="M17" s="10">
        <v>3</v>
      </c>
      <c r="N17" s="10">
        <f t="shared" si="2"/>
        <v>3.75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f t="shared" si="3"/>
        <v>0</v>
      </c>
    </row>
    <row r="18" spans="1:24" x14ac:dyDescent="0.2">
      <c r="A18" s="23" t="s">
        <v>456</v>
      </c>
      <c r="B18" s="23" t="s">
        <v>457</v>
      </c>
      <c r="C18" s="45" t="s">
        <v>1605</v>
      </c>
      <c r="D18" s="23">
        <f t="shared" si="0"/>
        <v>1.7693106357536435E-2</v>
      </c>
      <c r="E18" s="10">
        <v>1.3965000000000001E-4</v>
      </c>
      <c r="F18" s="10">
        <v>3.095E-5</v>
      </c>
      <c r="G18" s="10">
        <v>5.1249999999999999E-5</v>
      </c>
      <c r="H18" s="10">
        <v>8.6689999999999998E-5</v>
      </c>
      <c r="I18" s="10">
        <f t="shared" si="1"/>
        <v>7.7134999999999999E-5</v>
      </c>
      <c r="J18" s="10">
        <v>10</v>
      </c>
      <c r="K18" s="10">
        <v>5</v>
      </c>
      <c r="L18" s="10">
        <v>6</v>
      </c>
      <c r="M18" s="10">
        <v>2</v>
      </c>
      <c r="N18" s="10">
        <f t="shared" si="2"/>
        <v>5.75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f t="shared" si="3"/>
        <v>0</v>
      </c>
    </row>
    <row r="19" spans="1:24" x14ac:dyDescent="0.2">
      <c r="A19" s="23" t="s">
        <v>1420</v>
      </c>
      <c r="B19" s="23" t="s">
        <v>1421</v>
      </c>
      <c r="C19" s="45" t="s">
        <v>1605</v>
      </c>
      <c r="D19" s="23">
        <f t="shared" si="0"/>
        <v>1.3345882586918842E-2</v>
      </c>
      <c r="E19" s="10">
        <v>5.4589999999999997E-5</v>
      </c>
      <c r="F19" s="10">
        <v>2.0060999999999999E-4</v>
      </c>
      <c r="G19" s="10">
        <v>7.1190000000000001E-5</v>
      </c>
      <c r="H19" s="10">
        <v>1.6055E-4</v>
      </c>
      <c r="I19" s="10">
        <f t="shared" si="1"/>
        <v>1.2173499999999999E-4</v>
      </c>
      <c r="J19" s="10">
        <v>4</v>
      </c>
      <c r="K19" s="10">
        <v>12</v>
      </c>
      <c r="L19" s="10">
        <v>8</v>
      </c>
      <c r="M19" s="10">
        <v>2</v>
      </c>
      <c r="N19" s="10">
        <f t="shared" si="2"/>
        <v>6.5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f t="shared" si="3"/>
        <v>0</v>
      </c>
    </row>
    <row r="20" spans="1:24" x14ac:dyDescent="0.2">
      <c r="A20" s="23" t="s">
        <v>1422</v>
      </c>
      <c r="B20" s="23" t="s">
        <v>1423</v>
      </c>
      <c r="C20" s="45" t="s">
        <v>1605</v>
      </c>
      <c r="D20" s="23">
        <f t="shared" si="0"/>
        <v>3.0894321365053889E-2</v>
      </c>
      <c r="E20" s="10">
        <v>2.1903E-4</v>
      </c>
      <c r="F20" s="10">
        <v>1.3799E-4</v>
      </c>
      <c r="G20" s="10">
        <v>1.7139999999999999E-4</v>
      </c>
      <c r="H20" s="10">
        <v>0</v>
      </c>
      <c r="I20" s="10">
        <f t="shared" si="1"/>
        <v>1.7613999999999998E-4</v>
      </c>
      <c r="J20" s="10">
        <v>15</v>
      </c>
      <c r="K20" s="10">
        <v>6</v>
      </c>
      <c r="L20" s="10">
        <v>5</v>
      </c>
      <c r="M20" s="10">
        <v>2</v>
      </c>
      <c r="N20" s="10">
        <f t="shared" si="2"/>
        <v>7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f t="shared" si="3"/>
        <v>0</v>
      </c>
    </row>
    <row r="21" spans="1:24" x14ac:dyDescent="0.2">
      <c r="A21" s="23" t="s">
        <v>218</v>
      </c>
      <c r="B21" s="23" t="s">
        <v>219</v>
      </c>
      <c r="C21" s="45" t="s">
        <v>1605</v>
      </c>
      <c r="D21" s="23">
        <f t="shared" si="0"/>
        <v>1.6427048358686096E-4</v>
      </c>
      <c r="E21" s="10">
        <v>1.253E-3</v>
      </c>
      <c r="F21" s="10">
        <v>1.8090700000000001E-3</v>
      </c>
      <c r="G21" s="10">
        <v>1.7704800000000001E-3</v>
      </c>
      <c r="H21" s="10">
        <v>2.30342E-3</v>
      </c>
      <c r="I21" s="10">
        <f t="shared" si="1"/>
        <v>1.7839925E-3</v>
      </c>
      <c r="J21" s="10">
        <v>0</v>
      </c>
      <c r="K21" s="10">
        <v>0</v>
      </c>
      <c r="L21" s="10">
        <v>9</v>
      </c>
      <c r="M21" s="10">
        <v>0</v>
      </c>
      <c r="N21" s="10">
        <f t="shared" si="2"/>
        <v>2.25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f t="shared" si="3"/>
        <v>0</v>
      </c>
    </row>
    <row r="22" spans="1:24" x14ac:dyDescent="0.2">
      <c r="A22" s="23" t="s">
        <v>1374</v>
      </c>
      <c r="B22" s="23" t="s">
        <v>1375</v>
      </c>
      <c r="C22" s="45" t="s">
        <v>1605</v>
      </c>
      <c r="D22" s="23">
        <f t="shared" si="0"/>
        <v>1.4667723052844241E-3</v>
      </c>
      <c r="E22" s="10">
        <v>3.3660999999999999E-4</v>
      </c>
      <c r="F22" s="10">
        <v>2.1206999999999999E-4</v>
      </c>
      <c r="G22" s="10">
        <v>1.4635000000000001E-4</v>
      </c>
      <c r="H22" s="10">
        <v>1.9801000000000001E-4</v>
      </c>
      <c r="I22" s="10">
        <f t="shared" si="1"/>
        <v>2.2325999999999997E-4</v>
      </c>
      <c r="J22" s="10">
        <v>10</v>
      </c>
      <c r="K22" s="10">
        <v>11</v>
      </c>
      <c r="L22" s="10">
        <v>9</v>
      </c>
      <c r="M22" s="10">
        <v>2</v>
      </c>
      <c r="N22" s="10">
        <f t="shared" si="2"/>
        <v>8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f t="shared" si="3"/>
        <v>0</v>
      </c>
    </row>
    <row r="23" spans="1:24" x14ac:dyDescent="0.2">
      <c r="A23" s="23" t="s">
        <v>1257</v>
      </c>
      <c r="B23" s="23" t="s">
        <v>1258</v>
      </c>
      <c r="C23" s="45" t="s">
        <v>1605</v>
      </c>
      <c r="D23" s="23">
        <f t="shared" si="0"/>
        <v>4.9859253755583144E-2</v>
      </c>
      <c r="E23" s="10">
        <v>2.9405000000000002E-4</v>
      </c>
      <c r="F23" s="10">
        <v>4.6314000000000001E-4</v>
      </c>
      <c r="G23" s="10">
        <v>1.9175999999999999E-4</v>
      </c>
      <c r="H23" s="10">
        <v>0</v>
      </c>
      <c r="I23" s="10">
        <f t="shared" si="1"/>
        <v>3.1631666666666667E-4</v>
      </c>
      <c r="J23" s="10">
        <v>5</v>
      </c>
      <c r="K23" s="10">
        <v>3</v>
      </c>
      <c r="L23" s="10">
        <v>3</v>
      </c>
      <c r="M23" s="10">
        <v>0</v>
      </c>
      <c r="N23" s="10">
        <f t="shared" si="2"/>
        <v>2.75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f t="shared" si="3"/>
        <v>0</v>
      </c>
    </row>
    <row r="24" spans="1:24" x14ac:dyDescent="0.2">
      <c r="A24" s="23" t="s">
        <v>1181</v>
      </c>
      <c r="B24" s="23" t="s">
        <v>1182</v>
      </c>
      <c r="C24" s="45" t="s">
        <v>1605</v>
      </c>
      <c r="D24" s="23">
        <f t="shared" si="0"/>
        <v>1.0639833243410342E-2</v>
      </c>
      <c r="E24" s="10">
        <v>3.3386000000000001E-4</v>
      </c>
      <c r="F24" s="10">
        <v>3.2864999999999999E-4</v>
      </c>
      <c r="G24" s="10">
        <v>1.0886E-4</v>
      </c>
      <c r="H24" s="10">
        <v>5.5237000000000005E-4</v>
      </c>
      <c r="I24" s="10">
        <f t="shared" si="1"/>
        <v>3.3093500000000003E-4</v>
      </c>
      <c r="J24" s="10">
        <v>21</v>
      </c>
      <c r="K24" s="10">
        <v>12</v>
      </c>
      <c r="L24" s="10">
        <v>15</v>
      </c>
      <c r="M24" s="10">
        <v>0</v>
      </c>
      <c r="N24" s="10">
        <f t="shared" si="2"/>
        <v>12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f t="shared" si="3"/>
        <v>0</v>
      </c>
    </row>
    <row r="25" spans="1:24" x14ac:dyDescent="0.2">
      <c r="A25" s="23" t="s">
        <v>894</v>
      </c>
      <c r="B25" s="23" t="s">
        <v>1310</v>
      </c>
      <c r="C25" s="45" t="s">
        <v>1605</v>
      </c>
      <c r="D25" s="23">
        <f t="shared" si="0"/>
        <v>2.7753262681618217E-2</v>
      </c>
      <c r="E25" s="10">
        <v>3.3219999999999997E-5</v>
      </c>
      <c r="F25" s="10">
        <v>1.5699E-4</v>
      </c>
      <c r="G25" s="10">
        <v>4.333E-5</v>
      </c>
      <c r="H25" s="10">
        <v>1.4658E-4</v>
      </c>
      <c r="I25" s="10">
        <f t="shared" si="1"/>
        <v>9.5030000000000003E-5</v>
      </c>
      <c r="J25" s="10">
        <v>0</v>
      </c>
      <c r="K25" s="10">
        <v>0</v>
      </c>
      <c r="L25" s="10">
        <v>11</v>
      </c>
      <c r="M25" s="10">
        <v>0.5</v>
      </c>
      <c r="N25" s="10">
        <f t="shared" si="2"/>
        <v>2.875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f t="shared" si="3"/>
        <v>0</v>
      </c>
    </row>
    <row r="26" spans="1:24" x14ac:dyDescent="0.2">
      <c r="A26" s="23" t="s">
        <v>476</v>
      </c>
      <c r="B26" s="23" t="s">
        <v>1308</v>
      </c>
      <c r="C26" s="45" t="s">
        <v>1605</v>
      </c>
      <c r="D26" s="23">
        <f t="shared" si="0"/>
        <v>1.0399441341039096E-4</v>
      </c>
      <c r="E26" s="10">
        <v>4.3268000000000001E-4</v>
      </c>
      <c r="F26" s="10">
        <v>5.9630000000000002E-4</v>
      </c>
      <c r="G26" s="10">
        <v>4.9379999999999997E-4</v>
      </c>
      <c r="H26" s="10">
        <v>7.1586000000000002E-4</v>
      </c>
      <c r="I26" s="10">
        <f t="shared" si="1"/>
        <v>5.5966000000000002E-4</v>
      </c>
      <c r="J26" s="10">
        <v>10</v>
      </c>
      <c r="K26" s="10">
        <v>0</v>
      </c>
      <c r="L26" s="10">
        <v>0</v>
      </c>
      <c r="M26" s="10">
        <v>0</v>
      </c>
      <c r="N26" s="10">
        <f t="shared" si="2"/>
        <v>2.5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f t="shared" si="3"/>
        <v>0</v>
      </c>
    </row>
    <row r="27" spans="1:24" x14ac:dyDescent="0.2">
      <c r="A27" s="23" t="s">
        <v>820</v>
      </c>
      <c r="B27" s="23" t="s">
        <v>821</v>
      </c>
      <c r="C27" s="45" t="s">
        <v>1605</v>
      </c>
      <c r="D27" s="23">
        <f t="shared" si="0"/>
        <v>2.7445641195670952E-6</v>
      </c>
      <c r="E27" s="10">
        <v>3.4616999999999997E-4</v>
      </c>
      <c r="F27" s="10">
        <v>2.7262E-4</v>
      </c>
      <c r="G27" s="10">
        <v>2.7091000000000002E-4</v>
      </c>
      <c r="H27" s="10">
        <v>3.0546000000000002E-4</v>
      </c>
      <c r="I27" s="10">
        <f t="shared" si="1"/>
        <v>2.9879E-4</v>
      </c>
      <c r="J27" s="10">
        <v>2</v>
      </c>
      <c r="K27" s="10">
        <v>2</v>
      </c>
      <c r="L27" s="10">
        <v>2</v>
      </c>
      <c r="M27" s="10">
        <v>5</v>
      </c>
      <c r="N27" s="10">
        <f t="shared" si="2"/>
        <v>2.75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f t="shared" si="3"/>
        <v>0</v>
      </c>
    </row>
    <row r="28" spans="1:24" x14ac:dyDescent="0.2">
      <c r="A28" s="23" t="s">
        <v>1175</v>
      </c>
      <c r="B28" s="23" t="s">
        <v>1176</v>
      </c>
      <c r="C28" s="45" t="s">
        <v>1605</v>
      </c>
      <c r="D28" s="23">
        <f t="shared" si="0"/>
        <v>9.2277224924583717E-3</v>
      </c>
      <c r="E28" s="10">
        <v>3.2937999999999999E-4</v>
      </c>
      <c r="F28" s="10">
        <v>8.6470000000000004E-5</v>
      </c>
      <c r="G28" s="10">
        <v>4.2960999999999997E-4</v>
      </c>
      <c r="H28" s="10">
        <v>4.8441000000000001E-4</v>
      </c>
      <c r="I28" s="10">
        <f t="shared" si="1"/>
        <v>3.3246749999999998E-4</v>
      </c>
      <c r="J28" s="10">
        <v>16</v>
      </c>
      <c r="K28" s="10">
        <v>12</v>
      </c>
      <c r="L28" s="10">
        <v>8</v>
      </c>
      <c r="M28" s="10">
        <v>1</v>
      </c>
      <c r="N28" s="10">
        <f t="shared" si="2"/>
        <v>9.25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f t="shared" si="3"/>
        <v>0</v>
      </c>
    </row>
    <row r="29" spans="1:24" x14ac:dyDescent="0.2">
      <c r="A29" s="23" t="s">
        <v>1435</v>
      </c>
      <c r="B29" s="23" t="s">
        <v>1436</v>
      </c>
      <c r="C29" s="45" t="s">
        <v>1605</v>
      </c>
      <c r="D29" s="23">
        <f t="shared" si="0"/>
        <v>3.0366505898387703E-2</v>
      </c>
      <c r="E29" s="10">
        <v>6.2169999999999996E-5</v>
      </c>
      <c r="F29" s="10">
        <v>9.7919999999999998E-5</v>
      </c>
      <c r="G29" s="10">
        <v>8.1089999999999998E-5</v>
      </c>
      <c r="H29" s="10">
        <v>0</v>
      </c>
      <c r="I29" s="10">
        <f t="shared" si="1"/>
        <v>8.0393333333333335E-5</v>
      </c>
      <c r="J29" s="10">
        <v>5</v>
      </c>
      <c r="K29" s="10">
        <v>2</v>
      </c>
      <c r="L29" s="10">
        <v>3</v>
      </c>
      <c r="M29" s="10">
        <v>0</v>
      </c>
      <c r="N29" s="10">
        <f t="shared" si="2"/>
        <v>2.5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f t="shared" si="3"/>
        <v>0</v>
      </c>
    </row>
    <row r="30" spans="1:24" x14ac:dyDescent="0.2">
      <c r="A30" s="23" t="s">
        <v>1350</v>
      </c>
      <c r="B30" s="23" t="s">
        <v>1432</v>
      </c>
      <c r="C30" s="45" t="s">
        <v>1605</v>
      </c>
      <c r="D30" s="23">
        <f t="shared" si="0"/>
        <v>2.9966754021558684E-2</v>
      </c>
      <c r="E30" s="10">
        <v>7.6019999999999994E-5</v>
      </c>
      <c r="F30" s="10">
        <v>5.9870000000000001E-5</v>
      </c>
      <c r="G30" s="10">
        <v>4.9580000000000003E-5</v>
      </c>
      <c r="H30" s="10">
        <v>0</v>
      </c>
      <c r="I30" s="10">
        <f t="shared" si="1"/>
        <v>6.1823333333333328E-5</v>
      </c>
      <c r="J30" s="10">
        <v>7</v>
      </c>
      <c r="K30" s="10">
        <v>2</v>
      </c>
      <c r="L30" s="10">
        <v>5</v>
      </c>
      <c r="M30" s="10">
        <v>5</v>
      </c>
      <c r="N30" s="10">
        <f t="shared" si="2"/>
        <v>4.75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f t="shared" si="3"/>
        <v>0</v>
      </c>
    </row>
    <row r="31" spans="1:24" x14ac:dyDescent="0.2">
      <c r="A31" s="23" t="s">
        <v>1114</v>
      </c>
      <c r="B31" s="23" t="s">
        <v>1115</v>
      </c>
      <c r="C31" s="45" t="s">
        <v>1605</v>
      </c>
      <c r="D31" s="23">
        <f t="shared" si="0"/>
        <v>2.8561928172197992E-2</v>
      </c>
      <c r="E31" s="10">
        <v>1.4681000000000001E-4</v>
      </c>
      <c r="F31" s="10">
        <v>5.2028000000000003E-4</v>
      </c>
      <c r="G31" s="10">
        <v>2.3936000000000001E-4</v>
      </c>
      <c r="H31" s="10">
        <v>8.0966999999999996E-4</v>
      </c>
      <c r="I31" s="10">
        <f t="shared" si="1"/>
        <v>4.2903E-4</v>
      </c>
      <c r="J31" s="10">
        <v>8</v>
      </c>
      <c r="K31" s="10">
        <v>7</v>
      </c>
      <c r="L31" s="10">
        <v>7</v>
      </c>
      <c r="M31" s="10">
        <v>3</v>
      </c>
      <c r="N31" s="10">
        <f t="shared" si="2"/>
        <v>6.25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f t="shared" si="3"/>
        <v>0</v>
      </c>
    </row>
    <row r="32" spans="1:24" x14ac:dyDescent="0.2">
      <c r="A32" s="23" t="s">
        <v>715</v>
      </c>
      <c r="B32" s="23" t="s">
        <v>716</v>
      </c>
      <c r="C32" s="45" t="s">
        <v>1605</v>
      </c>
      <c r="D32" s="23">
        <f t="shared" si="0"/>
        <v>2.431291096835992E-2</v>
      </c>
      <c r="E32" s="10">
        <v>1.3436000000000001E-4</v>
      </c>
      <c r="F32" s="10">
        <v>1.2697000000000001E-4</v>
      </c>
      <c r="G32" s="10">
        <v>1.4019999999999999E-4</v>
      </c>
      <c r="H32" s="10">
        <v>0</v>
      </c>
      <c r="I32" s="10">
        <f t="shared" si="1"/>
        <v>1.3384333333333335E-4</v>
      </c>
      <c r="J32" s="10">
        <v>0</v>
      </c>
      <c r="K32" s="10">
        <v>9</v>
      </c>
      <c r="L32" s="10">
        <v>1.5</v>
      </c>
      <c r="M32" s="10">
        <v>1.5</v>
      </c>
      <c r="N32" s="10">
        <f t="shared" si="2"/>
        <v>3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f t="shared" si="3"/>
        <v>0</v>
      </c>
    </row>
    <row r="33" spans="1:24" x14ac:dyDescent="0.2">
      <c r="A33" s="23" t="s">
        <v>1205</v>
      </c>
      <c r="B33" s="23" t="s">
        <v>1206</v>
      </c>
      <c r="C33" s="45" t="s">
        <v>1605</v>
      </c>
      <c r="D33" s="23">
        <f t="shared" si="0"/>
        <v>3.1014278204029338E-2</v>
      </c>
      <c r="E33" s="10">
        <v>2.5559999999999999E-5</v>
      </c>
      <c r="F33" s="10">
        <v>1.8113999999999999E-4</v>
      </c>
      <c r="G33" s="10">
        <v>1.1667000000000001E-4</v>
      </c>
      <c r="H33" s="10">
        <v>2.8189000000000003E-4</v>
      </c>
      <c r="I33" s="10">
        <f t="shared" si="1"/>
        <v>1.5131500000000001E-4</v>
      </c>
      <c r="J33" s="10">
        <v>20</v>
      </c>
      <c r="K33" s="10">
        <v>13</v>
      </c>
      <c r="L33" s="10">
        <v>12</v>
      </c>
      <c r="M33" s="10">
        <v>4</v>
      </c>
      <c r="N33" s="10">
        <f t="shared" si="2"/>
        <v>12.25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f t="shared" si="3"/>
        <v>0</v>
      </c>
    </row>
    <row r="34" spans="1:24" x14ac:dyDescent="0.2">
      <c r="A34" s="23" t="s">
        <v>1362</v>
      </c>
      <c r="B34" s="23" t="s">
        <v>1363</v>
      </c>
      <c r="C34" s="45" t="s">
        <v>1605</v>
      </c>
      <c r="D34" s="23">
        <f t="shared" si="0"/>
        <v>3.0367251241629877E-2</v>
      </c>
      <c r="E34" s="10">
        <v>3.2382E-4</v>
      </c>
      <c r="F34" s="10">
        <v>5.1004000000000002E-4</v>
      </c>
      <c r="G34" s="10">
        <v>4.2235999999999999E-4</v>
      </c>
      <c r="H34" s="10">
        <v>0</v>
      </c>
      <c r="I34" s="10">
        <f t="shared" si="1"/>
        <v>4.1874000000000007E-4</v>
      </c>
      <c r="J34" s="10">
        <v>16</v>
      </c>
      <c r="K34" s="10">
        <v>20</v>
      </c>
      <c r="L34" s="10">
        <v>4</v>
      </c>
      <c r="M34" s="10">
        <v>0</v>
      </c>
      <c r="N34" s="10">
        <f t="shared" si="2"/>
        <v>10</v>
      </c>
      <c r="O34" s="11">
        <v>0</v>
      </c>
      <c r="P34" s="11">
        <v>0</v>
      </c>
      <c r="Q34" s="11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f t="shared" si="3"/>
        <v>0</v>
      </c>
    </row>
    <row r="35" spans="1:24" x14ac:dyDescent="0.2">
      <c r="A35" s="23" t="s">
        <v>1107</v>
      </c>
      <c r="B35" s="23" t="s">
        <v>1108</v>
      </c>
      <c r="C35" s="45" t="s">
        <v>1605</v>
      </c>
      <c r="D35" s="23">
        <f t="shared" si="0"/>
        <v>1.2498278175861934E-3</v>
      </c>
      <c r="E35" s="10">
        <v>2.5889000000000001E-4</v>
      </c>
      <c r="F35" s="10">
        <v>3.4735000000000001E-4</v>
      </c>
      <c r="G35" s="10">
        <v>2.5012999999999999E-4</v>
      </c>
      <c r="H35" s="10">
        <v>5.0765000000000001E-4</v>
      </c>
      <c r="I35" s="10">
        <f t="shared" si="1"/>
        <v>3.4100500000000002E-4</v>
      </c>
      <c r="J35" s="10">
        <v>3</v>
      </c>
      <c r="K35" s="10">
        <v>8</v>
      </c>
      <c r="L35" s="10">
        <v>5</v>
      </c>
      <c r="M35" s="10">
        <v>2</v>
      </c>
      <c r="N35" s="10">
        <f t="shared" si="2"/>
        <v>4.5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f t="shared" si="3"/>
        <v>0</v>
      </c>
    </row>
    <row r="36" spans="1:24" x14ac:dyDescent="0.2">
      <c r="A36" s="23" t="s">
        <v>1004</v>
      </c>
      <c r="B36" s="23" t="s">
        <v>1428</v>
      </c>
      <c r="C36" s="45" t="s">
        <v>1605</v>
      </c>
      <c r="D36" s="23">
        <f t="shared" ref="D36:D67" si="4">TTEST(E36:H36,O36:R36,2,2)</f>
        <v>7.5067837675261544E-5</v>
      </c>
      <c r="E36" s="10">
        <v>6.1092000000000004E-4</v>
      </c>
      <c r="F36" s="10">
        <v>6.0139000000000004E-4</v>
      </c>
      <c r="G36" s="10">
        <v>3.9840999999999998E-4</v>
      </c>
      <c r="H36" s="10">
        <v>6.7383999999999999E-4</v>
      </c>
      <c r="I36" s="10">
        <f t="shared" ref="I36:I67" si="5">AVERAGEIF(E36:H36,"&lt;&gt;0")</f>
        <v>5.7113999999999993E-4</v>
      </c>
      <c r="J36" s="10">
        <v>0</v>
      </c>
      <c r="K36" s="10">
        <v>6</v>
      </c>
      <c r="L36" s="10">
        <v>10</v>
      </c>
      <c r="M36" s="10">
        <v>6</v>
      </c>
      <c r="N36" s="10">
        <f t="shared" ref="N36:N67" si="6">AVERAGE(J36:M36)</f>
        <v>5.5</v>
      </c>
      <c r="O36" s="11">
        <v>0</v>
      </c>
      <c r="P36" s="11">
        <v>0</v>
      </c>
      <c r="Q36" s="11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1">
        <f t="shared" ref="X36:X67" si="7">AVERAGE(T36:W36)</f>
        <v>0</v>
      </c>
    </row>
    <row r="37" spans="1:24" x14ac:dyDescent="0.2">
      <c r="A37" s="23" t="s">
        <v>1282</v>
      </c>
      <c r="B37" s="23" t="s">
        <v>1283</v>
      </c>
      <c r="C37" s="45" t="s">
        <v>1605</v>
      </c>
      <c r="D37" s="23">
        <f t="shared" si="4"/>
        <v>3.3190137822105068E-4</v>
      </c>
      <c r="E37" s="10">
        <v>2.237983E-2</v>
      </c>
      <c r="F37" s="10">
        <v>2.5737949999999999E-2</v>
      </c>
      <c r="G37" s="10">
        <v>2.2578609999999999E-2</v>
      </c>
      <c r="H37" s="10">
        <v>3.8107000000000002E-2</v>
      </c>
      <c r="I37" s="10">
        <f t="shared" si="5"/>
        <v>2.72008475E-2</v>
      </c>
      <c r="J37" s="10">
        <v>1223</v>
      </c>
      <c r="K37" s="10">
        <v>893</v>
      </c>
      <c r="L37" s="10">
        <v>946</v>
      </c>
      <c r="M37" s="10">
        <v>472</v>
      </c>
      <c r="N37" s="10">
        <f t="shared" si="6"/>
        <v>883.5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f t="shared" si="7"/>
        <v>0</v>
      </c>
    </row>
    <row r="38" spans="1:24" x14ac:dyDescent="0.2">
      <c r="A38" s="23" t="s">
        <v>1424</v>
      </c>
      <c r="B38" s="23" t="s">
        <v>1425</v>
      </c>
      <c r="C38" s="45" t="s">
        <v>1605</v>
      </c>
      <c r="D38" s="23">
        <f t="shared" si="4"/>
        <v>1.5186606661833827E-4</v>
      </c>
      <c r="E38" s="10">
        <v>1.6505E-4</v>
      </c>
      <c r="F38" s="10">
        <v>1.9497000000000001E-4</v>
      </c>
      <c r="G38" s="10">
        <v>1.0763E-4</v>
      </c>
      <c r="H38" s="10">
        <v>1.8204000000000001E-4</v>
      </c>
      <c r="I38" s="10">
        <f t="shared" si="5"/>
        <v>1.6242250000000002E-4</v>
      </c>
      <c r="J38" s="10">
        <v>13.5</v>
      </c>
      <c r="K38" s="10">
        <v>11.5</v>
      </c>
      <c r="L38" s="10">
        <v>9.9999999999999982</v>
      </c>
      <c r="M38" s="10">
        <v>6</v>
      </c>
      <c r="N38" s="10">
        <f t="shared" si="6"/>
        <v>10.25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f t="shared" si="7"/>
        <v>0</v>
      </c>
    </row>
    <row r="39" spans="1:24" x14ac:dyDescent="0.2">
      <c r="A39" s="23" t="s">
        <v>60</v>
      </c>
      <c r="B39" s="23" t="s">
        <v>63</v>
      </c>
      <c r="C39" s="45" t="s">
        <v>1605</v>
      </c>
      <c r="D39" s="23">
        <f t="shared" si="4"/>
        <v>2.1931280025327147E-7</v>
      </c>
      <c r="E39" s="10">
        <v>1.6431200000000001E-3</v>
      </c>
      <c r="F39" s="10">
        <v>1.5050199999999999E-3</v>
      </c>
      <c r="G39" s="10">
        <v>1.7144899999999999E-3</v>
      </c>
      <c r="H39" s="10">
        <v>1.44988E-3</v>
      </c>
      <c r="I39" s="10">
        <f t="shared" si="5"/>
        <v>1.5781274999999999E-3</v>
      </c>
      <c r="J39" s="10">
        <v>12</v>
      </c>
      <c r="K39" s="10">
        <v>11</v>
      </c>
      <c r="L39" s="10">
        <v>13</v>
      </c>
      <c r="M39" s="10">
        <v>5</v>
      </c>
      <c r="N39" s="10">
        <f t="shared" si="6"/>
        <v>10.25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f t="shared" si="7"/>
        <v>0</v>
      </c>
    </row>
    <row r="40" spans="1:24" x14ac:dyDescent="0.2">
      <c r="A40" s="23" t="s">
        <v>1161</v>
      </c>
      <c r="B40" s="23" t="s">
        <v>1431</v>
      </c>
      <c r="C40" s="45" t="s">
        <v>1605</v>
      </c>
      <c r="D40" s="23">
        <f t="shared" si="4"/>
        <v>1.0975520050282109E-2</v>
      </c>
      <c r="E40" s="10">
        <v>1.7305000000000001E-4</v>
      </c>
      <c r="F40" s="10">
        <v>1.817E-4</v>
      </c>
      <c r="G40" s="10">
        <v>1.1285000000000001E-4</v>
      </c>
      <c r="H40" s="10">
        <v>3.8173999999999999E-4</v>
      </c>
      <c r="I40" s="10">
        <f t="shared" si="5"/>
        <v>2.1233500000000002E-4</v>
      </c>
      <c r="J40" s="10">
        <v>4</v>
      </c>
      <c r="K40" s="10">
        <v>5.5</v>
      </c>
      <c r="L40" s="10">
        <v>5.6666666666666679</v>
      </c>
      <c r="M40" s="10">
        <v>1</v>
      </c>
      <c r="N40" s="10">
        <f t="shared" si="6"/>
        <v>4.041666666666667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f t="shared" si="7"/>
        <v>0</v>
      </c>
    </row>
    <row r="41" spans="1:24" x14ac:dyDescent="0.2">
      <c r="A41" s="23" t="s">
        <v>36</v>
      </c>
      <c r="B41" s="23" t="s">
        <v>37</v>
      </c>
      <c r="C41" s="45" t="s">
        <v>1605</v>
      </c>
      <c r="D41" s="23">
        <f t="shared" si="4"/>
        <v>7.0858171932867964E-4</v>
      </c>
      <c r="E41" s="10">
        <v>3.3794000000000001E-4</v>
      </c>
      <c r="F41" s="10">
        <v>5.8549999999999997E-4</v>
      </c>
      <c r="G41" s="10">
        <v>3.9669999999999999E-4</v>
      </c>
      <c r="H41" s="10">
        <v>2.9819999999999998E-4</v>
      </c>
      <c r="I41" s="10">
        <f t="shared" si="5"/>
        <v>4.04585E-4</v>
      </c>
      <c r="J41" s="10">
        <v>16</v>
      </c>
      <c r="K41" s="10">
        <v>12</v>
      </c>
      <c r="L41" s="10">
        <v>17</v>
      </c>
      <c r="M41" s="10">
        <v>4</v>
      </c>
      <c r="N41" s="10">
        <f t="shared" si="6"/>
        <v>12.25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f t="shared" si="7"/>
        <v>0</v>
      </c>
    </row>
    <row r="42" spans="1:24" x14ac:dyDescent="0.2">
      <c r="A42" s="23" t="s">
        <v>1201</v>
      </c>
      <c r="B42" s="23" t="s">
        <v>1202</v>
      </c>
      <c r="C42" s="45" t="s">
        <v>1605</v>
      </c>
      <c r="D42" s="23">
        <f t="shared" si="4"/>
        <v>2.6025394188198818E-2</v>
      </c>
      <c r="E42" s="10">
        <v>8.585E-5</v>
      </c>
      <c r="F42" s="10">
        <v>6.7609999999999998E-5</v>
      </c>
      <c r="G42" s="10">
        <v>8.3980000000000006E-5</v>
      </c>
      <c r="H42" s="10">
        <v>0</v>
      </c>
      <c r="I42" s="10">
        <f t="shared" si="5"/>
        <v>7.9146666666666672E-5</v>
      </c>
      <c r="J42" s="10">
        <v>7</v>
      </c>
      <c r="K42" s="10">
        <v>7</v>
      </c>
      <c r="L42" s="10">
        <v>1</v>
      </c>
      <c r="M42" s="10">
        <v>0</v>
      </c>
      <c r="N42" s="10">
        <f t="shared" si="6"/>
        <v>3.75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f t="shared" si="7"/>
        <v>0</v>
      </c>
    </row>
    <row r="43" spans="1:24" x14ac:dyDescent="0.2">
      <c r="A43" s="23" t="s">
        <v>1354</v>
      </c>
      <c r="B43" s="23" t="s">
        <v>1434</v>
      </c>
      <c r="C43" s="45" t="s">
        <v>1605</v>
      </c>
      <c r="D43" s="23">
        <f t="shared" si="4"/>
        <v>3.0365888360478262E-2</v>
      </c>
      <c r="E43" s="10">
        <v>4.6940000000000001E-5</v>
      </c>
      <c r="F43" s="10">
        <v>7.3930000000000005E-5</v>
      </c>
      <c r="G43" s="10">
        <v>6.122E-5</v>
      </c>
      <c r="H43" s="10">
        <v>0</v>
      </c>
      <c r="I43" s="10">
        <f t="shared" si="5"/>
        <v>6.0696666666666664E-5</v>
      </c>
      <c r="J43" s="10">
        <v>4</v>
      </c>
      <c r="K43" s="10">
        <v>3</v>
      </c>
      <c r="L43" s="10">
        <v>2</v>
      </c>
      <c r="M43" s="10">
        <v>1</v>
      </c>
      <c r="N43" s="10">
        <f t="shared" si="6"/>
        <v>2.5</v>
      </c>
      <c r="O43" s="11">
        <v>0</v>
      </c>
      <c r="P43" s="11">
        <v>0</v>
      </c>
      <c r="Q43" s="11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f t="shared" si="7"/>
        <v>0</v>
      </c>
    </row>
    <row r="44" spans="1:24" x14ac:dyDescent="0.2">
      <c r="A44" s="23" t="s">
        <v>1399</v>
      </c>
      <c r="B44" s="23" t="s">
        <v>1400</v>
      </c>
      <c r="C44" s="45" t="s">
        <v>1605</v>
      </c>
      <c r="D44" s="23">
        <f t="shared" si="4"/>
        <v>3.0366304280924777E-2</v>
      </c>
      <c r="E44" s="10">
        <v>7.5909999999999997E-5</v>
      </c>
      <c r="F44" s="10">
        <v>1.1956E-4</v>
      </c>
      <c r="G44" s="10">
        <v>9.9010000000000002E-5</v>
      </c>
      <c r="H44" s="10">
        <v>0</v>
      </c>
      <c r="I44" s="10">
        <f t="shared" si="5"/>
        <v>9.8160000000000009E-5</v>
      </c>
      <c r="J44" s="10">
        <v>3</v>
      </c>
      <c r="K44" s="10">
        <v>1</v>
      </c>
      <c r="L44" s="10">
        <v>4</v>
      </c>
      <c r="M44" s="10">
        <v>0</v>
      </c>
      <c r="N44" s="10">
        <f t="shared" si="6"/>
        <v>2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f t="shared" si="7"/>
        <v>0</v>
      </c>
    </row>
    <row r="45" spans="1:24" x14ac:dyDescent="0.2">
      <c r="A45" s="23" t="s">
        <v>746</v>
      </c>
      <c r="B45" s="23" t="s">
        <v>747</v>
      </c>
      <c r="C45" s="45" t="s">
        <v>1605</v>
      </c>
      <c r="D45" s="23">
        <f t="shared" si="4"/>
        <v>6.8218086251693229E-3</v>
      </c>
      <c r="E45" s="10">
        <v>1.3617999999999999E-4</v>
      </c>
      <c r="F45" s="10">
        <v>2.1448999999999999E-4</v>
      </c>
      <c r="G45" s="10">
        <v>2.2837000000000001E-4</v>
      </c>
      <c r="H45" s="10">
        <v>4.2915999999999999E-4</v>
      </c>
      <c r="I45" s="10">
        <f t="shared" si="5"/>
        <v>2.5204999999999997E-4</v>
      </c>
      <c r="J45" s="10">
        <v>4</v>
      </c>
      <c r="K45" s="10">
        <v>9</v>
      </c>
      <c r="L45" s="10">
        <v>5</v>
      </c>
      <c r="M45" s="10">
        <v>5</v>
      </c>
      <c r="N45" s="10">
        <f t="shared" si="6"/>
        <v>5.75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f t="shared" si="7"/>
        <v>0</v>
      </c>
    </row>
    <row r="46" spans="1:24" x14ac:dyDescent="0.2">
      <c r="A46" s="23" t="s">
        <v>1332</v>
      </c>
      <c r="B46" s="23" t="s">
        <v>1333</v>
      </c>
      <c r="C46" s="45" t="s">
        <v>1605</v>
      </c>
      <c r="D46" s="23">
        <f t="shared" si="4"/>
        <v>6.2155540459916743E-6</v>
      </c>
      <c r="E46" s="10">
        <v>1.4872999999999999E-4</v>
      </c>
      <c r="F46" s="10">
        <v>1.1713E-4</v>
      </c>
      <c r="G46" s="10">
        <v>1.4548999999999999E-4</v>
      </c>
      <c r="H46" s="10">
        <v>1.6405E-4</v>
      </c>
      <c r="I46" s="10">
        <f t="shared" si="5"/>
        <v>1.4385E-4</v>
      </c>
      <c r="J46" s="10">
        <v>6</v>
      </c>
      <c r="K46" s="10">
        <v>1</v>
      </c>
      <c r="L46" s="10">
        <v>6</v>
      </c>
      <c r="M46" s="10">
        <v>2</v>
      </c>
      <c r="N46" s="10">
        <f t="shared" si="6"/>
        <v>3.75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f t="shared" si="7"/>
        <v>0</v>
      </c>
    </row>
    <row r="47" spans="1:24" x14ac:dyDescent="0.2">
      <c r="A47" s="23" t="s">
        <v>1179</v>
      </c>
      <c r="B47" s="23" t="s">
        <v>1180</v>
      </c>
      <c r="C47" s="45" t="s">
        <v>1605</v>
      </c>
      <c r="D47" s="23">
        <f t="shared" si="4"/>
        <v>8.1105522730658859E-3</v>
      </c>
      <c r="E47" s="10">
        <v>6.2016999999999997E-4</v>
      </c>
      <c r="F47" s="10">
        <v>7.3260000000000003E-4</v>
      </c>
      <c r="G47" s="10">
        <v>4.0444E-4</v>
      </c>
      <c r="H47" s="10">
        <v>1.7101E-4</v>
      </c>
      <c r="I47" s="10">
        <f t="shared" si="5"/>
        <v>4.8205500000000006E-4</v>
      </c>
      <c r="J47" s="10">
        <v>8</v>
      </c>
      <c r="K47" s="10">
        <v>5</v>
      </c>
      <c r="L47" s="10">
        <v>4</v>
      </c>
      <c r="M47" s="10">
        <v>2</v>
      </c>
      <c r="N47" s="10">
        <f t="shared" si="6"/>
        <v>4.75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f t="shared" si="7"/>
        <v>0</v>
      </c>
    </row>
    <row r="48" spans="1:24" x14ac:dyDescent="0.2">
      <c r="A48" s="23" t="s">
        <v>1165</v>
      </c>
      <c r="B48" s="23" t="s">
        <v>1166</v>
      </c>
      <c r="C48" s="45" t="s">
        <v>1605</v>
      </c>
      <c r="D48" s="23">
        <f t="shared" si="4"/>
        <v>1.871529621647966E-2</v>
      </c>
      <c r="E48" s="10">
        <v>1.5902000000000001E-4</v>
      </c>
      <c r="F48" s="10">
        <v>9.3919999999999995E-5</v>
      </c>
      <c r="G48" s="10">
        <v>1.2962999999999999E-4</v>
      </c>
      <c r="H48" s="10">
        <v>3.5079000000000002E-4</v>
      </c>
      <c r="I48" s="10">
        <f t="shared" si="5"/>
        <v>1.8333999999999999E-4</v>
      </c>
      <c r="J48" s="10">
        <v>15</v>
      </c>
      <c r="K48" s="10">
        <v>6</v>
      </c>
      <c r="L48" s="10">
        <v>11</v>
      </c>
      <c r="M48" s="10">
        <v>3</v>
      </c>
      <c r="N48" s="10">
        <f t="shared" si="6"/>
        <v>8.75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f t="shared" si="7"/>
        <v>0</v>
      </c>
    </row>
    <row r="49" spans="1:24" x14ac:dyDescent="0.2">
      <c r="A49" s="23" t="s">
        <v>653</v>
      </c>
      <c r="B49" s="23" t="s">
        <v>654</v>
      </c>
      <c r="C49" s="45" t="s">
        <v>1605</v>
      </c>
      <c r="D49" s="23">
        <f t="shared" si="4"/>
        <v>4.7540175640889165E-2</v>
      </c>
      <c r="E49" s="10">
        <v>1.3828000000000001E-4</v>
      </c>
      <c r="F49" s="10">
        <v>9.4379999999999996E-4</v>
      </c>
      <c r="G49" s="10">
        <v>9.6192000000000001E-4</v>
      </c>
      <c r="H49" s="10">
        <v>2.0337E-4</v>
      </c>
      <c r="I49" s="10">
        <f t="shared" si="5"/>
        <v>5.6184249999999996E-4</v>
      </c>
      <c r="J49" s="10">
        <v>13</v>
      </c>
      <c r="K49" s="10">
        <v>11</v>
      </c>
      <c r="L49" s="10">
        <v>1</v>
      </c>
      <c r="M49" s="10">
        <v>5</v>
      </c>
      <c r="N49" s="10">
        <f t="shared" si="6"/>
        <v>7.5</v>
      </c>
      <c r="O49" s="11">
        <v>0</v>
      </c>
      <c r="P49" s="11">
        <v>0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f t="shared" si="7"/>
        <v>0</v>
      </c>
    </row>
    <row r="50" spans="1:24" x14ac:dyDescent="0.2">
      <c r="A50" s="23" t="s">
        <v>1265</v>
      </c>
      <c r="B50" s="23" t="s">
        <v>1266</v>
      </c>
      <c r="C50" s="45" t="s">
        <v>1605</v>
      </c>
      <c r="D50" s="23">
        <f t="shared" si="4"/>
        <v>8.5758157364891965E-3</v>
      </c>
      <c r="E50" s="10">
        <v>1.9628000000000001E-4</v>
      </c>
      <c r="F50" s="10">
        <v>8.2441000000000003E-4</v>
      </c>
      <c r="G50" s="10">
        <v>4.2667999999999997E-4</v>
      </c>
      <c r="H50" s="10">
        <v>5.7733000000000003E-4</v>
      </c>
      <c r="I50" s="10">
        <f t="shared" si="5"/>
        <v>5.0617499999999998E-4</v>
      </c>
      <c r="J50" s="10">
        <v>17</v>
      </c>
      <c r="K50" s="10">
        <v>18</v>
      </c>
      <c r="L50" s="10">
        <v>0</v>
      </c>
      <c r="M50" s="10">
        <v>0.5</v>
      </c>
      <c r="N50" s="10">
        <f t="shared" si="6"/>
        <v>8.875</v>
      </c>
      <c r="O50" s="11">
        <v>0</v>
      </c>
      <c r="P50" s="11">
        <v>0</v>
      </c>
      <c r="Q50" s="11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f t="shared" si="7"/>
        <v>0</v>
      </c>
    </row>
    <row r="51" spans="1:24" x14ac:dyDescent="0.2">
      <c r="A51" s="23" t="s">
        <v>1324</v>
      </c>
      <c r="B51" s="23" t="s">
        <v>1325</v>
      </c>
      <c r="C51" s="45" t="s">
        <v>1605</v>
      </c>
      <c r="D51" s="23">
        <f t="shared" si="4"/>
        <v>4.7290756596719843E-2</v>
      </c>
      <c r="E51" s="10">
        <v>7.9610000000000005E-5</v>
      </c>
      <c r="F51" s="10">
        <v>8.3599999999999999E-5</v>
      </c>
      <c r="G51" s="10">
        <v>3.4610000000000002E-5</v>
      </c>
      <c r="H51" s="10">
        <v>0</v>
      </c>
      <c r="I51" s="10">
        <f t="shared" si="5"/>
        <v>6.5939999999999995E-5</v>
      </c>
      <c r="J51" s="10">
        <v>9</v>
      </c>
      <c r="K51" s="10">
        <v>0</v>
      </c>
      <c r="L51" s="10">
        <v>2</v>
      </c>
      <c r="M51" s="10">
        <v>0</v>
      </c>
      <c r="N51" s="10">
        <f t="shared" si="6"/>
        <v>2.75</v>
      </c>
      <c r="O51" s="11">
        <v>0</v>
      </c>
      <c r="P51" s="11">
        <v>0</v>
      </c>
      <c r="Q51" s="11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f t="shared" si="7"/>
        <v>0</v>
      </c>
    </row>
    <row r="52" spans="1:24" x14ac:dyDescent="0.2">
      <c r="A52" s="23" t="s">
        <v>1297</v>
      </c>
      <c r="B52" s="23" t="s">
        <v>1298</v>
      </c>
      <c r="C52" s="45" t="s">
        <v>1605</v>
      </c>
      <c r="D52" s="23">
        <f t="shared" si="4"/>
        <v>3.6644658098139186E-3</v>
      </c>
      <c r="E52" s="10">
        <v>2.6306000000000002E-4</v>
      </c>
      <c r="F52" s="10">
        <v>2.0715999999999999E-4</v>
      </c>
      <c r="G52" s="10">
        <v>1.7155E-4</v>
      </c>
      <c r="H52" s="10">
        <v>4.3522E-4</v>
      </c>
      <c r="I52" s="10">
        <f t="shared" si="5"/>
        <v>2.6924750000000003E-4</v>
      </c>
      <c r="J52" s="10">
        <v>2</v>
      </c>
      <c r="K52" s="10">
        <v>0</v>
      </c>
      <c r="L52" s="10">
        <v>2</v>
      </c>
      <c r="M52" s="10">
        <v>4</v>
      </c>
      <c r="N52" s="10">
        <f t="shared" si="6"/>
        <v>2</v>
      </c>
      <c r="O52" s="11">
        <v>0</v>
      </c>
      <c r="P52" s="11">
        <v>0</v>
      </c>
      <c r="Q52" s="11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f t="shared" si="7"/>
        <v>0</v>
      </c>
    </row>
    <row r="53" spans="1:24" x14ac:dyDescent="0.2">
      <c r="A53" s="23" t="s">
        <v>1277</v>
      </c>
      <c r="B53" s="23" t="s">
        <v>1278</v>
      </c>
      <c r="C53" s="45" t="s">
        <v>1605</v>
      </c>
      <c r="D53" s="23">
        <f t="shared" si="4"/>
        <v>3.2486711052064299E-2</v>
      </c>
      <c r="E53" s="10">
        <v>1.7597000000000001E-4</v>
      </c>
      <c r="F53" s="10">
        <v>1.0394E-4</v>
      </c>
      <c r="G53" s="10">
        <v>1.4344999999999999E-4</v>
      </c>
      <c r="H53" s="10">
        <v>0</v>
      </c>
      <c r="I53" s="10">
        <f t="shared" si="5"/>
        <v>1.4112E-4</v>
      </c>
      <c r="J53" s="10">
        <v>6</v>
      </c>
      <c r="K53" s="10">
        <v>4</v>
      </c>
      <c r="L53" s="10">
        <v>3</v>
      </c>
      <c r="M53" s="10">
        <v>3</v>
      </c>
      <c r="N53" s="10">
        <f t="shared" si="6"/>
        <v>4</v>
      </c>
      <c r="O53" s="11">
        <v>0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f t="shared" si="7"/>
        <v>0</v>
      </c>
    </row>
    <row r="54" spans="1:24" x14ac:dyDescent="0.2">
      <c r="A54" s="23" t="s">
        <v>966</v>
      </c>
      <c r="B54" s="23" t="s">
        <v>967</v>
      </c>
      <c r="C54" s="45" t="s">
        <v>1605</v>
      </c>
      <c r="D54" s="23">
        <f t="shared" si="4"/>
        <v>4.2517447571956898E-2</v>
      </c>
      <c r="E54" s="10">
        <v>7.9880000000000001E-5</v>
      </c>
      <c r="F54" s="10">
        <v>3.1453999999999998E-4</v>
      </c>
      <c r="G54" s="10">
        <v>5.2089999999999998E-5</v>
      </c>
      <c r="H54" s="10">
        <v>3.5243999999999998E-4</v>
      </c>
      <c r="I54" s="10">
        <f t="shared" si="5"/>
        <v>1.997375E-4</v>
      </c>
      <c r="J54" s="10">
        <v>2</v>
      </c>
      <c r="K54" s="10">
        <v>2</v>
      </c>
      <c r="L54" s="10">
        <v>4</v>
      </c>
      <c r="M54" s="10">
        <v>0</v>
      </c>
      <c r="N54" s="10">
        <f t="shared" si="6"/>
        <v>2</v>
      </c>
      <c r="O54" s="11">
        <v>0</v>
      </c>
      <c r="P54" s="11">
        <v>0</v>
      </c>
      <c r="Q54" s="11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f t="shared" si="7"/>
        <v>0</v>
      </c>
    </row>
    <row r="55" spans="1:24" x14ac:dyDescent="0.2">
      <c r="A55" s="23" t="s">
        <v>928</v>
      </c>
      <c r="B55" s="23" t="s">
        <v>929</v>
      </c>
      <c r="C55" s="45" t="s">
        <v>1605</v>
      </c>
      <c r="D55" s="23">
        <f t="shared" si="4"/>
        <v>1.2474880713646073E-3</v>
      </c>
      <c r="E55" s="10">
        <v>1.1003E-4</v>
      </c>
      <c r="F55" s="10">
        <v>2.1662999999999999E-4</v>
      </c>
      <c r="G55" s="10">
        <v>2.1526999999999999E-4</v>
      </c>
      <c r="H55" s="10">
        <v>1.2136E-4</v>
      </c>
      <c r="I55" s="10">
        <f t="shared" si="5"/>
        <v>1.6582249999999999E-4</v>
      </c>
      <c r="J55" s="10">
        <v>31</v>
      </c>
      <c r="K55" s="10">
        <v>20</v>
      </c>
      <c r="L55" s="10">
        <v>18</v>
      </c>
      <c r="M55" s="10">
        <v>0</v>
      </c>
      <c r="N55" s="10">
        <f t="shared" si="6"/>
        <v>17.25</v>
      </c>
      <c r="O55" s="11">
        <v>0</v>
      </c>
      <c r="P55" s="11">
        <v>0</v>
      </c>
      <c r="Q55" s="11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f t="shared" si="7"/>
        <v>0</v>
      </c>
    </row>
    <row r="56" spans="1:24" x14ac:dyDescent="0.2">
      <c r="A56" s="23" t="s">
        <v>176</v>
      </c>
      <c r="B56" s="23" t="s">
        <v>1433</v>
      </c>
      <c r="C56" s="45" t="s">
        <v>1605</v>
      </c>
      <c r="D56" s="23">
        <f t="shared" si="4"/>
        <v>2.9967332313940897E-2</v>
      </c>
      <c r="E56" s="10">
        <v>8.2919999999999999E-5</v>
      </c>
      <c r="F56" s="10">
        <v>6.5300000000000002E-5</v>
      </c>
      <c r="G56" s="10">
        <v>5.4079999999999997E-5</v>
      </c>
      <c r="H56" s="10">
        <v>0</v>
      </c>
      <c r="I56" s="10">
        <f t="shared" si="5"/>
        <v>6.7433333333333337E-5</v>
      </c>
      <c r="J56" s="10">
        <v>4</v>
      </c>
      <c r="K56" s="10">
        <v>5</v>
      </c>
      <c r="L56" s="10">
        <v>6</v>
      </c>
      <c r="M56" s="10">
        <v>1</v>
      </c>
      <c r="N56" s="10">
        <f t="shared" si="6"/>
        <v>4</v>
      </c>
      <c r="O56" s="11">
        <v>0</v>
      </c>
      <c r="P56" s="11">
        <v>0</v>
      </c>
      <c r="Q56" s="11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1">
        <f t="shared" si="7"/>
        <v>0</v>
      </c>
    </row>
    <row r="57" spans="1:24" x14ac:dyDescent="0.2">
      <c r="A57" s="23" t="s">
        <v>164</v>
      </c>
      <c r="B57" s="23" t="s">
        <v>165</v>
      </c>
      <c r="C57" s="15">
        <f t="shared" ref="C57:C88" si="8">I57/S57</f>
        <v>59.7536636427076</v>
      </c>
      <c r="D57" s="23">
        <f t="shared" si="4"/>
        <v>1.3959768431943496E-3</v>
      </c>
      <c r="E57" s="10">
        <v>8.9030999999999995E-4</v>
      </c>
      <c r="F57" s="10">
        <v>1.10392E-3</v>
      </c>
      <c r="G57" s="10">
        <v>1.0129799999999999E-3</v>
      </c>
      <c r="H57" s="10">
        <v>4.1786999999999998E-4</v>
      </c>
      <c r="I57" s="10">
        <f t="shared" si="5"/>
        <v>8.562699999999999E-4</v>
      </c>
      <c r="J57" s="10">
        <v>94</v>
      </c>
      <c r="K57" s="10">
        <v>74</v>
      </c>
      <c r="L57" s="10">
        <v>82</v>
      </c>
      <c r="M57" s="10">
        <v>10</v>
      </c>
      <c r="N57" s="10">
        <f t="shared" si="6"/>
        <v>65</v>
      </c>
      <c r="O57" s="11">
        <v>1.433E-5</v>
      </c>
      <c r="P57" s="11">
        <v>0</v>
      </c>
      <c r="Q57" s="11">
        <v>0</v>
      </c>
      <c r="R57" s="11">
        <v>0</v>
      </c>
      <c r="S57" s="11">
        <f t="shared" ref="S57:S67" si="9">AVERAGEIF(O57:R57,"&lt;&gt;0")</f>
        <v>1.433E-5</v>
      </c>
      <c r="T57" s="11">
        <v>1</v>
      </c>
      <c r="U57" s="11">
        <v>0</v>
      </c>
      <c r="V57" s="11">
        <v>0</v>
      </c>
      <c r="W57" s="11">
        <v>0</v>
      </c>
      <c r="X57" s="11">
        <f t="shared" si="7"/>
        <v>0.25</v>
      </c>
    </row>
    <row r="58" spans="1:24" x14ac:dyDescent="0.2">
      <c r="A58" s="23" t="s">
        <v>522</v>
      </c>
      <c r="B58" s="23" t="s">
        <v>528</v>
      </c>
      <c r="C58" s="15">
        <f t="shared" si="8"/>
        <v>42.668712732374594</v>
      </c>
      <c r="D58" s="23">
        <f t="shared" si="4"/>
        <v>2.3518470044845093E-3</v>
      </c>
      <c r="E58" s="10">
        <v>2.3937000000000001E-4</v>
      </c>
      <c r="F58" s="10">
        <v>4.4769999999999999E-4</v>
      </c>
      <c r="G58" s="10">
        <v>6.0488999999999996E-4</v>
      </c>
      <c r="H58" s="10">
        <v>3.3001999999999999E-4</v>
      </c>
      <c r="I58" s="10">
        <f t="shared" si="5"/>
        <v>4.0549499999999997E-4</v>
      </c>
      <c r="J58" s="10">
        <v>16</v>
      </c>
      <c r="K58" s="10">
        <v>19</v>
      </c>
      <c r="L58" s="10">
        <v>31</v>
      </c>
      <c r="M58" s="10">
        <v>5</v>
      </c>
      <c r="N58" s="10">
        <f t="shared" si="6"/>
        <v>17.75</v>
      </c>
      <c r="O58" s="11">
        <v>1.132E-5</v>
      </c>
      <c r="P58" s="11">
        <v>8.7600000000000008E-6</v>
      </c>
      <c r="Q58" s="11">
        <v>8.4300000000000006E-6</v>
      </c>
      <c r="R58" s="11">
        <v>0</v>
      </c>
      <c r="S58" s="11">
        <f t="shared" si="9"/>
        <v>9.5033333333333344E-6</v>
      </c>
      <c r="T58" s="11">
        <v>0.5</v>
      </c>
      <c r="U58" s="11">
        <v>0.5</v>
      </c>
      <c r="V58" s="11">
        <v>0.5</v>
      </c>
      <c r="W58" s="11">
        <v>0</v>
      </c>
      <c r="X58" s="11">
        <f t="shared" si="7"/>
        <v>0.375</v>
      </c>
    </row>
    <row r="59" spans="1:24" x14ac:dyDescent="0.2">
      <c r="A59" s="23" t="s">
        <v>375</v>
      </c>
      <c r="B59" s="23" t="s">
        <v>376</v>
      </c>
      <c r="C59" s="15">
        <f t="shared" si="8"/>
        <v>41.990919857876037</v>
      </c>
      <c r="D59" s="23">
        <f t="shared" si="4"/>
        <v>2.8994040418544235E-3</v>
      </c>
      <c r="E59" s="10">
        <v>1.51374E-3</v>
      </c>
      <c r="F59" s="10">
        <v>1.3623999999999999E-3</v>
      </c>
      <c r="G59" s="10">
        <v>6.6282000000000005E-4</v>
      </c>
      <c r="H59" s="10">
        <v>7.1555999999999996E-4</v>
      </c>
      <c r="I59" s="10">
        <f t="shared" si="5"/>
        <v>1.0636300000000001E-3</v>
      </c>
      <c r="J59" s="10">
        <v>70</v>
      </c>
      <c r="K59" s="10">
        <v>40</v>
      </c>
      <c r="L59" s="10">
        <v>23.5</v>
      </c>
      <c r="M59" s="10">
        <v>7.5</v>
      </c>
      <c r="N59" s="10">
        <f t="shared" si="6"/>
        <v>35.25</v>
      </c>
      <c r="O59" s="11">
        <v>0</v>
      </c>
      <c r="P59" s="11">
        <v>2.533E-5</v>
      </c>
      <c r="Q59" s="11">
        <v>0</v>
      </c>
      <c r="R59" s="11">
        <v>0</v>
      </c>
      <c r="S59" s="11">
        <f t="shared" si="9"/>
        <v>2.533E-5</v>
      </c>
      <c r="T59" s="11">
        <v>0</v>
      </c>
      <c r="U59" s="11">
        <v>1</v>
      </c>
      <c r="V59" s="11">
        <v>0</v>
      </c>
      <c r="W59" s="11">
        <v>0</v>
      </c>
      <c r="X59" s="11">
        <f t="shared" si="7"/>
        <v>0.25</v>
      </c>
    </row>
    <row r="60" spans="1:24" x14ac:dyDescent="0.2">
      <c r="A60" s="23" t="s">
        <v>733</v>
      </c>
      <c r="B60" s="23" t="s">
        <v>735</v>
      </c>
      <c r="C60" s="15">
        <f t="shared" si="8"/>
        <v>36.048085774625001</v>
      </c>
      <c r="D60" s="23">
        <f t="shared" si="4"/>
        <v>1.5269825705117961E-3</v>
      </c>
      <c r="E60" s="10">
        <v>1.87553E-3</v>
      </c>
      <c r="F60" s="10">
        <v>2.30415E-3</v>
      </c>
      <c r="G60" s="10">
        <v>9.0510999999999999E-4</v>
      </c>
      <c r="H60" s="10">
        <v>1.5722100000000001E-3</v>
      </c>
      <c r="I60" s="10">
        <f t="shared" si="5"/>
        <v>1.6642499999999999E-3</v>
      </c>
      <c r="J60" s="10">
        <v>50</v>
      </c>
      <c r="K60" s="10">
        <v>39</v>
      </c>
      <c r="L60" s="10">
        <v>18.5</v>
      </c>
      <c r="M60" s="10">
        <v>9.5</v>
      </c>
      <c r="N60" s="10">
        <f t="shared" si="6"/>
        <v>29.25</v>
      </c>
      <c r="O60" s="11">
        <v>2.8379999999999999E-5</v>
      </c>
      <c r="P60" s="11">
        <v>4.3940000000000003E-5</v>
      </c>
      <c r="Q60" s="11">
        <v>2.1129999999999999E-5</v>
      </c>
      <c r="R60" s="11">
        <v>9.1219999999999997E-5</v>
      </c>
      <c r="S60" s="11">
        <f t="shared" si="9"/>
        <v>4.6167500000000001E-5</v>
      </c>
      <c r="T60" s="11">
        <v>0.5</v>
      </c>
      <c r="U60" s="11">
        <v>1</v>
      </c>
      <c r="V60" s="11">
        <v>0.5</v>
      </c>
      <c r="W60" s="11">
        <v>1</v>
      </c>
      <c r="X60" s="11">
        <f t="shared" si="7"/>
        <v>0.75</v>
      </c>
    </row>
    <row r="61" spans="1:24" x14ac:dyDescent="0.2">
      <c r="A61" s="23" t="s">
        <v>522</v>
      </c>
      <c r="B61" s="23" t="s">
        <v>523</v>
      </c>
      <c r="C61" s="15">
        <f t="shared" si="8"/>
        <v>35.681370885646423</v>
      </c>
      <c r="D61" s="23">
        <f t="shared" si="4"/>
        <v>4.0448993514104643E-2</v>
      </c>
      <c r="E61" s="10">
        <v>2.4747000000000001E-4</v>
      </c>
      <c r="F61" s="10">
        <v>4.6286E-4</v>
      </c>
      <c r="G61" s="10">
        <v>0</v>
      </c>
      <c r="H61" s="10">
        <v>3.412E-4</v>
      </c>
      <c r="I61" s="10">
        <f t="shared" si="5"/>
        <v>3.5051E-4</v>
      </c>
      <c r="J61" s="10">
        <v>16</v>
      </c>
      <c r="K61" s="10">
        <v>19</v>
      </c>
      <c r="L61" s="10">
        <v>0</v>
      </c>
      <c r="M61" s="10">
        <v>5</v>
      </c>
      <c r="N61" s="10">
        <f t="shared" si="6"/>
        <v>10</v>
      </c>
      <c r="O61" s="11">
        <v>1.17E-5</v>
      </c>
      <c r="P61" s="11">
        <v>9.0599999999999997E-6</v>
      </c>
      <c r="Q61" s="11">
        <v>8.7099999999999996E-6</v>
      </c>
      <c r="R61" s="11">
        <v>0</v>
      </c>
      <c r="S61" s="11">
        <f t="shared" si="9"/>
        <v>9.823333333333333E-6</v>
      </c>
      <c r="T61" s="11">
        <v>0.5</v>
      </c>
      <c r="U61" s="11">
        <v>0.5</v>
      </c>
      <c r="V61" s="11">
        <v>0.5</v>
      </c>
      <c r="W61" s="11">
        <v>0</v>
      </c>
      <c r="X61" s="11">
        <f t="shared" si="7"/>
        <v>0.375</v>
      </c>
    </row>
    <row r="62" spans="1:24" x14ac:dyDescent="0.2">
      <c r="A62" s="23" t="s">
        <v>96</v>
      </c>
      <c r="B62" s="23" t="s">
        <v>1287</v>
      </c>
      <c r="C62" s="15">
        <f t="shared" si="8"/>
        <v>23.922541340295908</v>
      </c>
      <c r="D62" s="23">
        <f t="shared" si="4"/>
        <v>6.6156861185145152E-4</v>
      </c>
      <c r="E62" s="10">
        <v>5.3169999999999997E-4</v>
      </c>
      <c r="F62" s="10">
        <v>7.8958999999999995E-4</v>
      </c>
      <c r="G62" s="10">
        <v>4.7553E-4</v>
      </c>
      <c r="H62" s="10">
        <v>4.0214E-4</v>
      </c>
      <c r="I62" s="10">
        <f t="shared" si="5"/>
        <v>5.4973999999999995E-4</v>
      </c>
      <c r="J62" s="10">
        <v>35</v>
      </c>
      <c r="K62" s="10">
        <v>33</v>
      </c>
      <c r="L62" s="10">
        <v>24</v>
      </c>
      <c r="M62" s="10">
        <v>6</v>
      </c>
      <c r="N62" s="10">
        <f t="shared" si="6"/>
        <v>24.5</v>
      </c>
      <c r="O62" s="11">
        <v>2.298E-5</v>
      </c>
      <c r="P62" s="11">
        <v>0</v>
      </c>
      <c r="Q62" s="11">
        <v>0</v>
      </c>
      <c r="R62" s="11">
        <v>0</v>
      </c>
      <c r="S62" s="11">
        <f t="shared" si="9"/>
        <v>2.298E-5</v>
      </c>
      <c r="T62" s="11">
        <v>1</v>
      </c>
      <c r="U62" s="11">
        <v>0</v>
      </c>
      <c r="V62" s="11">
        <v>0</v>
      </c>
      <c r="W62" s="11">
        <v>0</v>
      </c>
      <c r="X62" s="11">
        <f t="shared" si="7"/>
        <v>0.25</v>
      </c>
    </row>
    <row r="63" spans="1:24" x14ac:dyDescent="0.2">
      <c r="A63" s="23" t="s">
        <v>129</v>
      </c>
      <c r="B63" s="23" t="s">
        <v>225</v>
      </c>
      <c r="C63" s="15">
        <f t="shared" si="8"/>
        <v>23.878793909841779</v>
      </c>
      <c r="D63" s="23">
        <f t="shared" si="4"/>
        <v>1.1550342857349349E-3</v>
      </c>
      <c r="E63" s="10">
        <v>1.7522E-3</v>
      </c>
      <c r="F63" s="10">
        <v>8.0493999999999997E-4</v>
      </c>
      <c r="G63" s="10">
        <v>1.21126E-3</v>
      </c>
      <c r="H63" s="10">
        <v>1.0307599999999999E-3</v>
      </c>
      <c r="I63" s="10">
        <f t="shared" si="5"/>
        <v>1.1997900000000001E-3</v>
      </c>
      <c r="J63" s="10">
        <v>60</v>
      </c>
      <c r="K63" s="10">
        <v>17.5</v>
      </c>
      <c r="L63" s="10">
        <v>31.800000000000008</v>
      </c>
      <c r="M63" s="10">
        <v>8</v>
      </c>
      <c r="N63" s="10">
        <f t="shared" si="6"/>
        <v>29.325000000000003</v>
      </c>
      <c r="O63" s="11">
        <v>6.6279999999999996E-5</v>
      </c>
      <c r="P63" s="11">
        <v>3.4209999999999999E-5</v>
      </c>
      <c r="Q63" s="11">
        <v>0</v>
      </c>
      <c r="R63" s="11">
        <v>0</v>
      </c>
      <c r="S63" s="11">
        <f t="shared" si="9"/>
        <v>5.0244999999999998E-5</v>
      </c>
      <c r="T63" s="11">
        <v>1.5</v>
      </c>
      <c r="U63" s="11">
        <v>1</v>
      </c>
      <c r="V63" s="11">
        <v>0</v>
      </c>
      <c r="W63" s="11">
        <v>0</v>
      </c>
      <c r="X63" s="11">
        <f t="shared" si="7"/>
        <v>0.625</v>
      </c>
    </row>
    <row r="64" spans="1:24" x14ac:dyDescent="0.2">
      <c r="A64" s="23" t="s">
        <v>172</v>
      </c>
      <c r="B64" s="23" t="s">
        <v>173</v>
      </c>
      <c r="C64" s="15">
        <f t="shared" si="8"/>
        <v>19.425445705024313</v>
      </c>
      <c r="D64" s="23">
        <f t="shared" si="4"/>
        <v>1.0335743673659429E-8</v>
      </c>
      <c r="E64" s="10">
        <v>1.3235899999999999E-3</v>
      </c>
      <c r="F64" s="10">
        <v>1.36702E-3</v>
      </c>
      <c r="G64" s="10">
        <v>1.38674E-3</v>
      </c>
      <c r="H64" s="10">
        <v>1.4359799999999999E-3</v>
      </c>
      <c r="I64" s="10">
        <f t="shared" si="5"/>
        <v>1.3783325000000001E-3</v>
      </c>
      <c r="J64" s="10">
        <v>61</v>
      </c>
      <c r="K64" s="10">
        <v>40</v>
      </c>
      <c r="L64" s="10">
        <v>49</v>
      </c>
      <c r="M64" s="10">
        <v>15</v>
      </c>
      <c r="N64" s="10">
        <f t="shared" si="6"/>
        <v>41.25</v>
      </c>
      <c r="O64" s="11">
        <v>6.5660000000000005E-5</v>
      </c>
      <c r="P64" s="11">
        <v>7.6249999999999997E-5</v>
      </c>
      <c r="Q64" s="11">
        <v>0</v>
      </c>
      <c r="R64" s="11">
        <v>0</v>
      </c>
      <c r="S64" s="11">
        <f t="shared" si="9"/>
        <v>7.0955000000000001E-5</v>
      </c>
      <c r="T64" s="11">
        <v>2</v>
      </c>
      <c r="U64" s="11">
        <v>3</v>
      </c>
      <c r="V64" s="11">
        <v>0</v>
      </c>
      <c r="W64" s="11">
        <v>0</v>
      </c>
      <c r="X64" s="11">
        <f t="shared" si="7"/>
        <v>1.25</v>
      </c>
    </row>
    <row r="65" spans="1:24" x14ac:dyDescent="0.2">
      <c r="A65" s="23" t="s">
        <v>628</v>
      </c>
      <c r="B65" s="23" t="s">
        <v>629</v>
      </c>
      <c r="C65" s="15">
        <f t="shared" si="8"/>
        <v>19.373174921271115</v>
      </c>
      <c r="D65" s="23">
        <f t="shared" si="4"/>
        <v>7.5277577905768529E-6</v>
      </c>
      <c r="E65" s="10">
        <v>7.1319999999999999E-4</v>
      </c>
      <c r="F65" s="10">
        <v>5.4945000000000005E-4</v>
      </c>
      <c r="G65" s="10">
        <v>6.7803999999999998E-4</v>
      </c>
      <c r="H65" s="10">
        <v>7.6612999999999996E-4</v>
      </c>
      <c r="I65" s="10">
        <f t="shared" si="5"/>
        <v>6.7670499999999999E-4</v>
      </c>
      <c r="J65" s="10">
        <v>23</v>
      </c>
      <c r="K65" s="10">
        <v>11.25</v>
      </c>
      <c r="L65" s="10">
        <v>16.764705882352942</v>
      </c>
      <c r="M65" s="10">
        <v>5.6</v>
      </c>
      <c r="N65" s="10">
        <f t="shared" si="6"/>
        <v>14.153676470588236</v>
      </c>
      <c r="O65" s="11">
        <v>0</v>
      </c>
      <c r="P65" s="11">
        <v>0</v>
      </c>
      <c r="Q65" s="11">
        <v>3.4929999999999999E-5</v>
      </c>
      <c r="R65" s="11">
        <v>0</v>
      </c>
      <c r="S65" s="11">
        <f t="shared" si="9"/>
        <v>3.4929999999999999E-5</v>
      </c>
      <c r="T65" s="11">
        <v>0</v>
      </c>
      <c r="U65" s="11">
        <v>0</v>
      </c>
      <c r="V65" s="11">
        <v>1</v>
      </c>
      <c r="W65" s="11">
        <v>0</v>
      </c>
      <c r="X65" s="11">
        <f t="shared" si="7"/>
        <v>0.25</v>
      </c>
    </row>
    <row r="66" spans="1:24" x14ac:dyDescent="0.2">
      <c r="A66" s="23" t="s">
        <v>727</v>
      </c>
      <c r="B66" s="23" t="s">
        <v>728</v>
      </c>
      <c r="C66" s="15">
        <f t="shared" si="8"/>
        <v>19.371248025276461</v>
      </c>
      <c r="D66" s="23">
        <f t="shared" si="4"/>
        <v>4.6581625856206545E-4</v>
      </c>
      <c r="E66" s="10">
        <v>6.5087000000000001E-4</v>
      </c>
      <c r="F66" s="10">
        <v>9.8057999999999999E-4</v>
      </c>
      <c r="G66" s="10">
        <v>8.1201999999999999E-4</v>
      </c>
      <c r="H66" s="10">
        <v>4.9941000000000004E-4</v>
      </c>
      <c r="I66" s="10">
        <f t="shared" si="5"/>
        <v>7.3572000000000004E-4</v>
      </c>
      <c r="J66" s="10">
        <v>23</v>
      </c>
      <c r="K66" s="10">
        <v>22</v>
      </c>
      <c r="L66" s="10">
        <v>22</v>
      </c>
      <c r="M66" s="10">
        <v>4</v>
      </c>
      <c r="N66" s="10">
        <f t="shared" si="6"/>
        <v>17.75</v>
      </c>
      <c r="O66" s="11">
        <v>4.2809999999999998E-5</v>
      </c>
      <c r="P66" s="11">
        <v>3.3149999999999999E-5</v>
      </c>
      <c r="Q66" s="11">
        <v>0</v>
      </c>
      <c r="R66" s="11">
        <v>0</v>
      </c>
      <c r="S66" s="11">
        <f t="shared" si="9"/>
        <v>3.7979999999999999E-5</v>
      </c>
      <c r="T66" s="11">
        <v>1</v>
      </c>
      <c r="U66" s="11">
        <v>1</v>
      </c>
      <c r="V66" s="11">
        <v>0</v>
      </c>
      <c r="W66" s="11">
        <v>0</v>
      </c>
      <c r="X66" s="11">
        <f t="shared" si="7"/>
        <v>0.5</v>
      </c>
    </row>
    <row r="67" spans="1:24" x14ac:dyDescent="0.2">
      <c r="A67" s="23" t="s">
        <v>1143</v>
      </c>
      <c r="B67" s="23" t="s">
        <v>1144</v>
      </c>
      <c r="C67" s="15">
        <f t="shared" si="8"/>
        <v>19.300312283136712</v>
      </c>
      <c r="D67" s="23">
        <f t="shared" si="4"/>
        <v>2.0870295524947474E-4</v>
      </c>
      <c r="E67" s="10">
        <v>5.7145999999999998E-4</v>
      </c>
      <c r="F67" s="10">
        <v>3.6003000000000001E-4</v>
      </c>
      <c r="G67" s="10">
        <v>6.2111999999999996E-4</v>
      </c>
      <c r="H67" s="10">
        <v>6.7232999999999995E-4</v>
      </c>
      <c r="I67" s="10">
        <f t="shared" si="5"/>
        <v>5.5623499999999998E-4</v>
      </c>
      <c r="J67" s="10">
        <v>30</v>
      </c>
      <c r="K67" s="10">
        <v>12</v>
      </c>
      <c r="L67" s="10">
        <v>25</v>
      </c>
      <c r="M67" s="10">
        <v>8</v>
      </c>
      <c r="N67" s="10">
        <f t="shared" si="6"/>
        <v>18.75</v>
      </c>
      <c r="O67" s="11">
        <v>2.8819999999999999E-5</v>
      </c>
      <c r="P67" s="11">
        <v>0</v>
      </c>
      <c r="Q67" s="11">
        <v>0</v>
      </c>
      <c r="R67" s="11">
        <v>0</v>
      </c>
      <c r="S67" s="11">
        <f t="shared" si="9"/>
        <v>2.8819999999999999E-5</v>
      </c>
      <c r="T67" s="11">
        <v>1</v>
      </c>
      <c r="U67" s="11">
        <v>0</v>
      </c>
      <c r="V67" s="11">
        <v>0</v>
      </c>
      <c r="W67" s="11">
        <v>0</v>
      </c>
      <c r="X67" s="11">
        <f t="shared" si="7"/>
        <v>0.25</v>
      </c>
    </row>
    <row r="68" spans="1:24" x14ac:dyDescent="0.2">
      <c r="A68" s="23" t="s">
        <v>159</v>
      </c>
      <c r="B68" s="23" t="s">
        <v>160</v>
      </c>
      <c r="C68" s="15">
        <f t="shared" si="8"/>
        <v>18.715869311551927</v>
      </c>
      <c r="D68" s="23">
        <f t="shared" ref="D68:D99" si="10">TTEST(E68:H68,O68:R68,2,2)</f>
        <v>6.1743857592276455E-4</v>
      </c>
      <c r="E68" s="10">
        <v>9.904E-5</v>
      </c>
      <c r="F68" s="10">
        <v>6.2130000000000003E-5</v>
      </c>
      <c r="G68" s="10">
        <v>5.7299999999999997E-5</v>
      </c>
      <c r="H68" s="10">
        <v>1.0232E-4</v>
      </c>
      <c r="I68" s="10">
        <f t="shared" ref="I68:I99" si="11">AVERAGEIF(E68:H68,"&lt;&gt;0")</f>
        <v>8.0197499999999999E-5</v>
      </c>
      <c r="J68" s="10">
        <v>6.833333333333333</v>
      </c>
      <c r="K68" s="10">
        <v>2.7214285714285711</v>
      </c>
      <c r="L68" s="10">
        <v>3.0309523809523804</v>
      </c>
      <c r="M68" s="10">
        <v>1.6</v>
      </c>
      <c r="N68" s="10">
        <f t="shared" ref="N68:N99" si="12">AVERAGE(J68:M68)</f>
        <v>3.5464285714285708</v>
      </c>
      <c r="O68" s="11">
        <v>3.1300000000000001E-6</v>
      </c>
      <c r="P68" s="11">
        <v>0</v>
      </c>
      <c r="Q68" s="11">
        <v>5.4399999999999996E-6</v>
      </c>
      <c r="R68" s="11">
        <v>0</v>
      </c>
      <c r="S68" s="11">
        <f t="shared" ref="S68:S99" si="13">AVERAGEIF(O68:R68,"&lt;&gt;0")</f>
        <v>4.2849999999999996E-6</v>
      </c>
      <c r="T68" s="11">
        <v>0.14285714285714285</v>
      </c>
      <c r="U68" s="11">
        <v>0</v>
      </c>
      <c r="V68" s="11">
        <v>0.33333333333333331</v>
      </c>
      <c r="W68" s="11">
        <v>0</v>
      </c>
      <c r="X68" s="11">
        <f t="shared" ref="X68:X99" si="14">AVERAGE(T68:W68)</f>
        <v>0.11904761904761904</v>
      </c>
    </row>
    <row r="69" spans="1:24" x14ac:dyDescent="0.2">
      <c r="A69" s="23" t="s">
        <v>129</v>
      </c>
      <c r="B69" s="23" t="s">
        <v>130</v>
      </c>
      <c r="C69" s="15">
        <f t="shared" si="8"/>
        <v>17.536249171636843</v>
      </c>
      <c r="D69" s="23">
        <f t="shared" si="10"/>
        <v>3.1197233986631889E-2</v>
      </c>
      <c r="E69" s="10">
        <v>0</v>
      </c>
      <c r="F69" s="10">
        <v>8.0586000000000004E-4</v>
      </c>
      <c r="G69" s="10">
        <v>8.0842999999999996E-4</v>
      </c>
      <c r="H69" s="10">
        <v>1.0319299999999999E-3</v>
      </c>
      <c r="I69" s="10">
        <f t="shared" si="11"/>
        <v>8.820733333333333E-4</v>
      </c>
      <c r="J69" s="10">
        <v>0</v>
      </c>
      <c r="K69" s="10">
        <v>17.5</v>
      </c>
      <c r="L69" s="10">
        <v>21.199999999999996</v>
      </c>
      <c r="M69" s="10">
        <v>8</v>
      </c>
      <c r="N69" s="10">
        <f t="shared" si="12"/>
        <v>11.674999999999999</v>
      </c>
      <c r="O69" s="11">
        <v>6.635E-5</v>
      </c>
      <c r="P69" s="11">
        <v>3.4249999999999999E-5</v>
      </c>
      <c r="Q69" s="11">
        <v>0</v>
      </c>
      <c r="R69" s="11">
        <v>0</v>
      </c>
      <c r="S69" s="11">
        <f t="shared" si="13"/>
        <v>5.0300000000000003E-5</v>
      </c>
      <c r="T69" s="11">
        <v>1.5</v>
      </c>
      <c r="U69" s="11">
        <v>1</v>
      </c>
      <c r="V69" s="11">
        <v>0</v>
      </c>
      <c r="W69" s="11">
        <v>0</v>
      </c>
      <c r="X69" s="11">
        <f t="shared" si="14"/>
        <v>0.625</v>
      </c>
    </row>
    <row r="70" spans="1:24" x14ac:dyDescent="0.2">
      <c r="A70" s="23" t="s">
        <v>78</v>
      </c>
      <c r="B70" s="23" t="s">
        <v>79</v>
      </c>
      <c r="C70" s="15">
        <f t="shared" si="8"/>
        <v>17.502807360166003</v>
      </c>
      <c r="D70" s="23">
        <f t="shared" si="10"/>
        <v>6.1119597031891559E-7</v>
      </c>
      <c r="E70" s="10">
        <v>3.0455E-3</v>
      </c>
      <c r="F70" s="10">
        <v>2.7219000000000002E-3</v>
      </c>
      <c r="G70" s="10">
        <v>2.6419899999999999E-3</v>
      </c>
      <c r="H70" s="10">
        <v>3.0623E-3</v>
      </c>
      <c r="I70" s="10">
        <f t="shared" si="11"/>
        <v>2.8679225000000003E-3</v>
      </c>
      <c r="J70" s="10">
        <v>215</v>
      </c>
      <c r="K70" s="10">
        <v>122</v>
      </c>
      <c r="L70" s="10">
        <v>143</v>
      </c>
      <c r="M70" s="10">
        <v>49</v>
      </c>
      <c r="N70" s="10">
        <f t="shared" si="12"/>
        <v>132.25</v>
      </c>
      <c r="O70" s="11">
        <v>3.0004000000000001E-4</v>
      </c>
      <c r="P70" s="11">
        <v>1.3274000000000001E-4</v>
      </c>
      <c r="Q70" s="11">
        <v>1.596E-5</v>
      </c>
      <c r="R70" s="11">
        <v>2.0667999999999999E-4</v>
      </c>
      <c r="S70" s="11">
        <f t="shared" si="13"/>
        <v>1.63855E-4</v>
      </c>
      <c r="T70" s="11">
        <v>14</v>
      </c>
      <c r="U70" s="11">
        <v>8</v>
      </c>
      <c r="V70" s="11">
        <v>1</v>
      </c>
      <c r="W70" s="11">
        <v>6</v>
      </c>
      <c r="X70" s="11">
        <f t="shared" si="14"/>
        <v>7.25</v>
      </c>
    </row>
    <row r="71" spans="1:24" x14ac:dyDescent="0.2">
      <c r="A71" s="23" t="s">
        <v>131</v>
      </c>
      <c r="B71" s="23" t="s">
        <v>132</v>
      </c>
      <c r="C71" s="15">
        <f t="shared" si="8"/>
        <v>15.676678205743123</v>
      </c>
      <c r="D71" s="23">
        <f t="shared" si="10"/>
        <v>7.0086085418996228E-3</v>
      </c>
      <c r="E71" s="10">
        <v>3.0670099999999998E-3</v>
      </c>
      <c r="F71" s="10">
        <v>3.1830000000000001E-3</v>
      </c>
      <c r="G71" s="10">
        <v>3.0389700000000002E-3</v>
      </c>
      <c r="H71" s="10">
        <v>7.3426999999999997E-4</v>
      </c>
      <c r="I71" s="10">
        <f t="shared" si="11"/>
        <v>2.5058125000000002E-3</v>
      </c>
      <c r="J71" s="10">
        <v>129</v>
      </c>
      <c r="K71" s="10">
        <v>85</v>
      </c>
      <c r="L71" s="10">
        <v>98</v>
      </c>
      <c r="M71" s="10">
        <v>7</v>
      </c>
      <c r="N71" s="10">
        <f t="shared" si="12"/>
        <v>79.75</v>
      </c>
      <c r="O71" s="11">
        <v>2.8777000000000002E-4</v>
      </c>
      <c r="P71" s="11">
        <v>1.114E-4</v>
      </c>
      <c r="Q71" s="11">
        <v>8.0359999999999996E-5</v>
      </c>
      <c r="R71" s="11">
        <v>0</v>
      </c>
      <c r="S71" s="11">
        <f t="shared" si="13"/>
        <v>1.5984333333333336E-4</v>
      </c>
      <c r="T71" s="11">
        <v>8</v>
      </c>
      <c r="U71" s="11">
        <v>4</v>
      </c>
      <c r="V71" s="11">
        <v>3</v>
      </c>
      <c r="W71" s="11">
        <v>0</v>
      </c>
      <c r="X71" s="11">
        <f t="shared" si="14"/>
        <v>3.75</v>
      </c>
    </row>
    <row r="72" spans="1:24" x14ac:dyDescent="0.2">
      <c r="A72" s="23" t="s">
        <v>424</v>
      </c>
      <c r="B72" s="23" t="s">
        <v>425</v>
      </c>
      <c r="C72" s="15">
        <f t="shared" si="8"/>
        <v>14.93212326368624</v>
      </c>
      <c r="D72" s="23">
        <f t="shared" si="10"/>
        <v>6.7324554108459591E-6</v>
      </c>
      <c r="E72" s="10">
        <v>1.1706500000000001E-3</v>
      </c>
      <c r="F72" s="10">
        <v>1.2095000000000001E-3</v>
      </c>
      <c r="G72" s="10">
        <v>1.2251499999999999E-3</v>
      </c>
      <c r="H72" s="10">
        <v>1.5116400000000001E-3</v>
      </c>
      <c r="I72" s="10">
        <f t="shared" si="11"/>
        <v>1.2792350000000001E-3</v>
      </c>
      <c r="J72" s="10">
        <v>102</v>
      </c>
      <c r="K72" s="10">
        <v>66.909090909090907</v>
      </c>
      <c r="L72" s="10">
        <v>81.84375</v>
      </c>
      <c r="M72" s="10">
        <v>29.852941176470587</v>
      </c>
      <c r="N72" s="10">
        <f t="shared" si="12"/>
        <v>70.151445521390372</v>
      </c>
      <c r="O72" s="11">
        <v>1.2155E-4</v>
      </c>
      <c r="P72" s="11">
        <v>1.0755E-4</v>
      </c>
      <c r="Q72" s="11">
        <v>0</v>
      </c>
      <c r="R72" s="11">
        <v>2.7909999999999999E-5</v>
      </c>
      <c r="S72" s="11">
        <f t="shared" si="13"/>
        <v>8.5669999999999998E-5</v>
      </c>
      <c r="T72" s="11">
        <v>7</v>
      </c>
      <c r="U72" s="11">
        <v>8</v>
      </c>
      <c r="V72" s="11">
        <v>0</v>
      </c>
      <c r="W72" s="11">
        <v>1</v>
      </c>
      <c r="X72" s="11">
        <f t="shared" si="14"/>
        <v>4</v>
      </c>
    </row>
    <row r="73" spans="1:24" x14ac:dyDescent="0.2">
      <c r="A73" s="23" t="s">
        <v>249</v>
      </c>
      <c r="B73" s="23" t="s">
        <v>1290</v>
      </c>
      <c r="C73" s="15">
        <f t="shared" si="8"/>
        <v>14.221242877492875</v>
      </c>
      <c r="D73" s="23">
        <f t="shared" si="10"/>
        <v>3.9235862391227564E-7</v>
      </c>
      <c r="E73" s="10">
        <v>7.2250999999999999E-4</v>
      </c>
      <c r="F73" s="10">
        <v>8.4294999999999997E-4</v>
      </c>
      <c r="G73" s="10">
        <v>8.0276000000000002E-4</v>
      </c>
      <c r="H73" s="10">
        <v>8.2644000000000001E-4</v>
      </c>
      <c r="I73" s="10">
        <f t="shared" si="11"/>
        <v>7.9866499999999994E-4</v>
      </c>
      <c r="J73" s="10">
        <v>27</v>
      </c>
      <c r="K73" s="10">
        <v>20</v>
      </c>
      <c r="L73" s="10">
        <v>23</v>
      </c>
      <c r="M73" s="10">
        <v>7</v>
      </c>
      <c r="N73" s="10">
        <f t="shared" si="12"/>
        <v>19.25</v>
      </c>
      <c r="O73" s="11">
        <v>8.0970000000000006E-5</v>
      </c>
      <c r="P73" s="11">
        <v>3.1350000000000003E-5</v>
      </c>
      <c r="Q73" s="11">
        <v>0</v>
      </c>
      <c r="R73" s="11">
        <v>0</v>
      </c>
      <c r="S73" s="11">
        <f t="shared" si="13"/>
        <v>5.6160000000000004E-5</v>
      </c>
      <c r="T73" s="11">
        <v>2</v>
      </c>
      <c r="U73" s="11">
        <v>1</v>
      </c>
      <c r="V73" s="11">
        <v>0</v>
      </c>
      <c r="W73" s="11">
        <v>0</v>
      </c>
      <c r="X73" s="11">
        <f t="shared" si="14"/>
        <v>0.75</v>
      </c>
    </row>
    <row r="74" spans="1:24" x14ac:dyDescent="0.2">
      <c r="A74" s="23" t="s">
        <v>888</v>
      </c>
      <c r="B74" s="23" t="s">
        <v>1438</v>
      </c>
      <c r="C74" s="15">
        <f t="shared" si="8"/>
        <v>12.804504326002245</v>
      </c>
      <c r="D74" s="23">
        <f t="shared" si="10"/>
        <v>2.8140973360868513E-4</v>
      </c>
      <c r="E74" s="10">
        <v>6.4968000000000003E-4</v>
      </c>
      <c r="F74" s="10">
        <v>4.6949999999999997E-4</v>
      </c>
      <c r="G74" s="10">
        <v>4.4861E-4</v>
      </c>
      <c r="H74" s="10">
        <v>3.7094E-4</v>
      </c>
      <c r="I74" s="10">
        <f t="shared" si="11"/>
        <v>4.8468249999999996E-4</v>
      </c>
      <c r="J74" s="10">
        <v>85</v>
      </c>
      <c r="K74" s="10">
        <v>39</v>
      </c>
      <c r="L74" s="10">
        <v>45</v>
      </c>
      <c r="M74" s="10">
        <v>11</v>
      </c>
      <c r="N74" s="10">
        <f t="shared" si="12"/>
        <v>45</v>
      </c>
      <c r="O74" s="11">
        <v>3.4690000000000002E-5</v>
      </c>
      <c r="P74" s="11">
        <v>5.3720000000000001E-5</v>
      </c>
      <c r="Q74" s="11">
        <v>2.5829999999999998E-5</v>
      </c>
      <c r="R74" s="11">
        <v>3.7169999999999998E-5</v>
      </c>
      <c r="S74" s="11">
        <f t="shared" si="13"/>
        <v>3.7852499999999997E-5</v>
      </c>
      <c r="T74" s="11">
        <v>3</v>
      </c>
      <c r="U74" s="11">
        <v>6</v>
      </c>
      <c r="V74" s="11">
        <v>3</v>
      </c>
      <c r="W74" s="11">
        <v>2</v>
      </c>
      <c r="X74" s="11">
        <f t="shared" si="14"/>
        <v>3.5</v>
      </c>
    </row>
    <row r="75" spans="1:24" x14ac:dyDescent="0.2">
      <c r="A75" s="23" t="s">
        <v>347</v>
      </c>
      <c r="B75" s="23" t="s">
        <v>348</v>
      </c>
      <c r="C75" s="15">
        <f t="shared" si="8"/>
        <v>12.706091300124879</v>
      </c>
      <c r="D75" s="23">
        <f t="shared" si="10"/>
        <v>6.7556153748630731E-5</v>
      </c>
      <c r="E75" s="10">
        <v>1.0984E-3</v>
      </c>
      <c r="F75" s="10">
        <v>1.3434199999999999E-3</v>
      </c>
      <c r="G75" s="10">
        <v>8.6437999999999999E-4</v>
      </c>
      <c r="H75" s="10">
        <v>1.2724399999999999E-3</v>
      </c>
      <c r="I75" s="10">
        <f t="shared" si="11"/>
        <v>1.14466E-3</v>
      </c>
      <c r="J75" s="10">
        <v>179</v>
      </c>
      <c r="K75" s="10">
        <v>139</v>
      </c>
      <c r="L75" s="10">
        <v>108</v>
      </c>
      <c r="M75" s="10">
        <v>47</v>
      </c>
      <c r="N75" s="10">
        <f t="shared" si="12"/>
        <v>118.25</v>
      </c>
      <c r="O75" s="11">
        <v>1.2069E-4</v>
      </c>
      <c r="P75" s="11">
        <v>1.0063E-4</v>
      </c>
      <c r="Q75" s="11">
        <v>3.4570000000000003E-5</v>
      </c>
      <c r="R75" s="11">
        <v>1.0446E-4</v>
      </c>
      <c r="S75" s="11">
        <f t="shared" si="13"/>
        <v>9.0087500000000001E-5</v>
      </c>
      <c r="T75" s="11">
        <v>13</v>
      </c>
      <c r="U75" s="11">
        <v>14</v>
      </c>
      <c r="V75" s="11">
        <v>5</v>
      </c>
      <c r="W75" s="11">
        <v>7</v>
      </c>
      <c r="X75" s="11">
        <f t="shared" si="14"/>
        <v>9.75</v>
      </c>
    </row>
    <row r="76" spans="1:24" x14ac:dyDescent="0.2">
      <c r="A76" s="23" t="s">
        <v>209</v>
      </c>
      <c r="B76" s="23" t="s">
        <v>210</v>
      </c>
      <c r="C76" s="15">
        <f t="shared" si="8"/>
        <v>12.180814118986621</v>
      </c>
      <c r="D76" s="23">
        <f t="shared" si="10"/>
        <v>3.4502729490052319E-4</v>
      </c>
      <c r="E76" s="10">
        <v>7.7139999999999999E-4</v>
      </c>
      <c r="F76" s="10">
        <v>1.0482200000000001E-3</v>
      </c>
      <c r="G76" s="10">
        <v>1.0803500000000001E-3</v>
      </c>
      <c r="H76" s="10">
        <v>1.37915E-3</v>
      </c>
      <c r="I76" s="10">
        <f t="shared" si="11"/>
        <v>1.06978E-3</v>
      </c>
      <c r="J76" s="10">
        <v>76.5</v>
      </c>
      <c r="K76" s="10">
        <v>66.000000000000014</v>
      </c>
      <c r="L76" s="10">
        <v>82.142857142857167</v>
      </c>
      <c r="M76" s="10">
        <v>31</v>
      </c>
      <c r="N76" s="10">
        <f t="shared" si="12"/>
        <v>63.910714285714292</v>
      </c>
      <c r="O76" s="11">
        <v>2.441E-4</v>
      </c>
      <c r="P76" s="11">
        <v>5.906E-5</v>
      </c>
      <c r="Q76" s="11">
        <v>1.136E-5</v>
      </c>
      <c r="R76" s="11">
        <v>3.6779999999999997E-5</v>
      </c>
      <c r="S76" s="11">
        <f t="shared" si="13"/>
        <v>8.7824999999999993E-5</v>
      </c>
      <c r="T76" s="11">
        <v>16</v>
      </c>
      <c r="U76" s="11">
        <v>5</v>
      </c>
      <c r="V76" s="11">
        <v>1</v>
      </c>
      <c r="W76" s="11">
        <v>1.5</v>
      </c>
      <c r="X76" s="11">
        <f t="shared" si="14"/>
        <v>5.875</v>
      </c>
    </row>
    <row r="77" spans="1:24" x14ac:dyDescent="0.2">
      <c r="A77" s="23" t="s">
        <v>201</v>
      </c>
      <c r="B77" s="23" t="s">
        <v>202</v>
      </c>
      <c r="C77" s="15">
        <f t="shared" si="8"/>
        <v>11.361420793362717</v>
      </c>
      <c r="D77" s="23">
        <f t="shared" si="10"/>
        <v>1.9286171159480867E-4</v>
      </c>
      <c r="E77" s="10">
        <v>3.4820000000000001E-4</v>
      </c>
      <c r="F77" s="10">
        <v>3.5485999999999997E-4</v>
      </c>
      <c r="G77" s="10">
        <v>5.0757999999999999E-4</v>
      </c>
      <c r="H77" s="10">
        <v>5.4219999999999995E-4</v>
      </c>
      <c r="I77" s="10">
        <f t="shared" si="11"/>
        <v>4.3820999999999997E-4</v>
      </c>
      <c r="J77" s="10">
        <v>17</v>
      </c>
      <c r="K77" s="10">
        <v>11</v>
      </c>
      <c r="L77" s="10">
        <v>19</v>
      </c>
      <c r="M77" s="10">
        <v>6</v>
      </c>
      <c r="N77" s="10">
        <f t="shared" si="12"/>
        <v>13.25</v>
      </c>
      <c r="O77" s="11">
        <v>3.099E-5</v>
      </c>
      <c r="P77" s="11">
        <v>0</v>
      </c>
      <c r="Q77" s="11">
        <v>4.6149999999999997E-5</v>
      </c>
      <c r="R77" s="11">
        <v>0</v>
      </c>
      <c r="S77" s="11">
        <f t="shared" si="13"/>
        <v>3.8569999999999998E-5</v>
      </c>
      <c r="T77" s="11">
        <v>1</v>
      </c>
      <c r="U77" s="11">
        <v>0</v>
      </c>
      <c r="V77" s="11">
        <v>2</v>
      </c>
      <c r="W77" s="11">
        <v>0</v>
      </c>
      <c r="X77" s="11">
        <f t="shared" si="14"/>
        <v>0.75</v>
      </c>
    </row>
    <row r="78" spans="1:24" x14ac:dyDescent="0.2">
      <c r="A78" s="23" t="s">
        <v>512</v>
      </c>
      <c r="B78" s="23" t="s">
        <v>513</v>
      </c>
      <c r="C78" s="15">
        <f t="shared" si="8"/>
        <v>11.042255299954892</v>
      </c>
      <c r="D78" s="23">
        <f t="shared" si="10"/>
        <v>1.5039505882126856E-2</v>
      </c>
      <c r="E78" s="10">
        <v>7.2866999999999995E-4</v>
      </c>
      <c r="F78" s="10">
        <v>1.7060199999999999E-3</v>
      </c>
      <c r="G78" s="10">
        <v>1.07883E-3</v>
      </c>
      <c r="H78" s="10">
        <v>2.6066499999999999E-3</v>
      </c>
      <c r="I78" s="10">
        <f t="shared" si="11"/>
        <v>1.5300424999999999E-3</v>
      </c>
      <c r="J78" s="10">
        <v>37</v>
      </c>
      <c r="K78" s="10">
        <v>55</v>
      </c>
      <c r="L78" s="10">
        <v>42</v>
      </c>
      <c r="M78" s="10">
        <v>30</v>
      </c>
      <c r="N78" s="10">
        <f t="shared" si="12"/>
        <v>41</v>
      </c>
      <c r="O78" s="11">
        <v>8.9389999999999996E-5</v>
      </c>
      <c r="P78" s="11">
        <v>1.8455000000000001E-4</v>
      </c>
      <c r="Q78" s="11">
        <v>8.8750000000000002E-5</v>
      </c>
      <c r="R78" s="11">
        <v>1.9155999999999999E-4</v>
      </c>
      <c r="S78" s="11">
        <f t="shared" si="13"/>
        <v>1.3856250000000001E-4</v>
      </c>
      <c r="T78" s="11">
        <v>3</v>
      </c>
      <c r="U78" s="11">
        <v>8</v>
      </c>
      <c r="V78" s="11">
        <v>4</v>
      </c>
      <c r="W78" s="11">
        <v>4</v>
      </c>
      <c r="X78" s="11">
        <f t="shared" si="14"/>
        <v>4.75</v>
      </c>
    </row>
    <row r="79" spans="1:24" x14ac:dyDescent="0.2">
      <c r="A79" s="23" t="s">
        <v>884</v>
      </c>
      <c r="B79" s="23" t="s">
        <v>885</v>
      </c>
      <c r="C79" s="15">
        <f t="shared" si="8"/>
        <v>10.711128877518387</v>
      </c>
      <c r="D79" s="23">
        <f t="shared" si="10"/>
        <v>1.1198068216270866E-3</v>
      </c>
      <c r="E79" s="10">
        <v>8.8449000000000004E-4</v>
      </c>
      <c r="F79" s="10">
        <v>6.4296999999999998E-4</v>
      </c>
      <c r="G79" s="10">
        <v>6.2118999999999998E-4</v>
      </c>
      <c r="H79" s="10">
        <v>1.20072E-3</v>
      </c>
      <c r="I79" s="10">
        <f t="shared" si="11"/>
        <v>8.3734249999999999E-4</v>
      </c>
      <c r="J79" s="10">
        <v>13</v>
      </c>
      <c r="K79" s="10">
        <v>6</v>
      </c>
      <c r="L79" s="10">
        <v>7</v>
      </c>
      <c r="M79" s="10">
        <v>4</v>
      </c>
      <c r="N79" s="10">
        <f t="shared" si="12"/>
        <v>7.5</v>
      </c>
      <c r="O79" s="11">
        <v>0</v>
      </c>
      <c r="P79" s="11">
        <v>7.9699999999999999E-5</v>
      </c>
      <c r="Q79" s="11">
        <v>7.6650000000000006E-5</v>
      </c>
      <c r="R79" s="11">
        <v>0</v>
      </c>
      <c r="S79" s="11">
        <f t="shared" si="13"/>
        <v>7.8175000000000003E-5</v>
      </c>
      <c r="T79" s="11">
        <v>0</v>
      </c>
      <c r="U79" s="11">
        <v>1</v>
      </c>
      <c r="V79" s="11">
        <v>1</v>
      </c>
      <c r="W79" s="11">
        <v>0</v>
      </c>
      <c r="X79" s="11">
        <f t="shared" si="14"/>
        <v>0.5</v>
      </c>
    </row>
    <row r="80" spans="1:24" x14ac:dyDescent="0.2">
      <c r="A80" s="23" t="s">
        <v>369</v>
      </c>
      <c r="B80" s="23" t="s">
        <v>370</v>
      </c>
      <c r="C80" s="15">
        <f t="shared" si="8"/>
        <v>10.283428165007113</v>
      </c>
      <c r="D80" s="23">
        <f t="shared" si="10"/>
        <v>5.0893699923891646E-3</v>
      </c>
      <c r="E80" s="10">
        <v>4.9916000000000001E-4</v>
      </c>
      <c r="F80" s="10">
        <v>8.8447999999999999E-4</v>
      </c>
      <c r="G80" s="10">
        <v>4.0691000000000002E-4</v>
      </c>
      <c r="H80" s="10">
        <v>1.10115E-3</v>
      </c>
      <c r="I80" s="10">
        <f t="shared" si="11"/>
        <v>7.2292500000000002E-4</v>
      </c>
      <c r="J80" s="10">
        <v>8</v>
      </c>
      <c r="K80" s="10">
        <v>9</v>
      </c>
      <c r="L80" s="10">
        <v>5</v>
      </c>
      <c r="M80" s="10">
        <v>4</v>
      </c>
      <c r="N80" s="10">
        <f t="shared" si="12"/>
        <v>6.5</v>
      </c>
      <c r="O80" s="11">
        <v>0</v>
      </c>
      <c r="P80" s="11">
        <v>0</v>
      </c>
      <c r="Q80" s="11">
        <v>7.0300000000000001E-5</v>
      </c>
      <c r="R80" s="11">
        <v>0</v>
      </c>
      <c r="S80" s="11">
        <f t="shared" si="13"/>
        <v>7.0300000000000001E-5</v>
      </c>
      <c r="T80" s="11">
        <v>0</v>
      </c>
      <c r="U80" s="11">
        <v>0</v>
      </c>
      <c r="V80" s="11">
        <v>1</v>
      </c>
      <c r="W80" s="11">
        <v>0</v>
      </c>
      <c r="X80" s="11">
        <f t="shared" si="14"/>
        <v>0.25</v>
      </c>
    </row>
    <row r="81" spans="1:24" x14ac:dyDescent="0.2">
      <c r="A81" s="23" t="s">
        <v>399</v>
      </c>
      <c r="B81" s="23" t="s">
        <v>400</v>
      </c>
      <c r="C81" s="15">
        <f t="shared" si="8"/>
        <v>9.9719838104874725</v>
      </c>
      <c r="D81" s="23">
        <f t="shared" si="10"/>
        <v>8.0303420229030559E-6</v>
      </c>
      <c r="E81" s="10">
        <v>3.9888199999999997E-3</v>
      </c>
      <c r="F81" s="10">
        <v>3.8057899999999999E-3</v>
      </c>
      <c r="G81" s="10">
        <v>4.0520299999999999E-3</v>
      </c>
      <c r="H81" s="10">
        <v>4.9072899999999999E-3</v>
      </c>
      <c r="I81" s="10">
        <f t="shared" si="11"/>
        <v>4.1884825000000001E-3</v>
      </c>
      <c r="J81" s="10">
        <v>104</v>
      </c>
      <c r="K81" s="10">
        <v>63</v>
      </c>
      <c r="L81" s="10">
        <v>81</v>
      </c>
      <c r="M81" s="10">
        <v>29</v>
      </c>
      <c r="N81" s="10">
        <f t="shared" si="12"/>
        <v>69.25</v>
      </c>
      <c r="O81" s="11">
        <v>6.3831000000000001E-4</v>
      </c>
      <c r="P81" s="11">
        <v>1.7971E-4</v>
      </c>
      <c r="Q81" s="11">
        <v>3.0247E-4</v>
      </c>
      <c r="R81" s="11">
        <v>5.5960999999999999E-4</v>
      </c>
      <c r="S81" s="11">
        <f t="shared" si="13"/>
        <v>4.2002499999999998E-4</v>
      </c>
      <c r="T81" s="11">
        <v>11</v>
      </c>
      <c r="U81" s="11">
        <v>4</v>
      </c>
      <c r="V81" s="11">
        <v>7</v>
      </c>
      <c r="W81" s="11">
        <v>6</v>
      </c>
      <c r="X81" s="11">
        <f t="shared" si="14"/>
        <v>7</v>
      </c>
    </row>
    <row r="82" spans="1:24" x14ac:dyDescent="0.2">
      <c r="A82" s="23" t="s">
        <v>38</v>
      </c>
      <c r="B82" s="23" t="s">
        <v>39</v>
      </c>
      <c r="C82" s="15">
        <f t="shared" si="8"/>
        <v>9.9693189169208019</v>
      </c>
      <c r="D82" s="23">
        <f t="shared" si="10"/>
        <v>3.5629968348652334E-2</v>
      </c>
      <c r="E82" s="10">
        <v>2.8610000000000002E-4</v>
      </c>
      <c r="F82" s="10">
        <v>4.5061999999999999E-4</v>
      </c>
      <c r="G82" s="10">
        <v>3.4205999999999999E-4</v>
      </c>
      <c r="H82" s="10">
        <v>0</v>
      </c>
      <c r="I82" s="10">
        <f t="shared" si="11"/>
        <v>3.5959333333333328E-4</v>
      </c>
      <c r="J82" s="10">
        <v>12</v>
      </c>
      <c r="K82" s="10">
        <v>12</v>
      </c>
      <c r="L82" s="10">
        <v>11</v>
      </c>
      <c r="M82" s="10">
        <v>0</v>
      </c>
      <c r="N82" s="10">
        <f t="shared" si="12"/>
        <v>8.75</v>
      </c>
      <c r="O82" s="11">
        <v>3.6069999999999999E-5</v>
      </c>
      <c r="P82" s="11">
        <v>0</v>
      </c>
      <c r="Q82" s="11">
        <v>0</v>
      </c>
      <c r="R82" s="11">
        <v>0</v>
      </c>
      <c r="S82" s="11">
        <f t="shared" si="13"/>
        <v>3.6069999999999999E-5</v>
      </c>
      <c r="T82" s="11">
        <v>1</v>
      </c>
      <c r="U82" s="11">
        <v>0</v>
      </c>
      <c r="V82" s="11">
        <v>0</v>
      </c>
      <c r="W82" s="11">
        <v>0</v>
      </c>
      <c r="X82" s="11">
        <f t="shared" si="14"/>
        <v>0.25</v>
      </c>
    </row>
    <row r="83" spans="1:24" x14ac:dyDescent="0.2">
      <c r="A83" s="23" t="s">
        <v>1103</v>
      </c>
      <c r="B83" s="23" t="s">
        <v>1104</v>
      </c>
      <c r="C83" s="15">
        <f t="shared" si="8"/>
        <v>9.7331900784868886</v>
      </c>
      <c r="D83" s="23">
        <f t="shared" si="10"/>
        <v>5.0039193784897481E-3</v>
      </c>
      <c r="E83" s="10">
        <v>3.0341650000000001E-2</v>
      </c>
      <c r="F83" s="10">
        <v>1.2415870000000001E-2</v>
      </c>
      <c r="G83" s="10">
        <v>3.8798489999999998E-2</v>
      </c>
      <c r="H83" s="10">
        <v>2.756074E-2</v>
      </c>
      <c r="I83" s="10">
        <f t="shared" si="11"/>
        <v>2.72791875E-2</v>
      </c>
      <c r="J83" s="10">
        <v>204</v>
      </c>
      <c r="K83" s="10">
        <v>53</v>
      </c>
      <c r="L83" s="10">
        <v>200</v>
      </c>
      <c r="M83" s="10">
        <v>42</v>
      </c>
      <c r="N83" s="10">
        <f t="shared" si="12"/>
        <v>124.75</v>
      </c>
      <c r="O83" s="11">
        <v>1.12514E-3</v>
      </c>
      <c r="P83" s="11">
        <v>1.0453299999999999E-3</v>
      </c>
      <c r="Q83" s="11">
        <v>6.87019E-3</v>
      </c>
      <c r="R83" s="11">
        <v>2.1701300000000001E-3</v>
      </c>
      <c r="S83" s="11">
        <f t="shared" si="13"/>
        <v>2.8026974999999996E-3</v>
      </c>
      <c r="T83" s="11">
        <v>5</v>
      </c>
      <c r="U83" s="11">
        <v>6</v>
      </c>
      <c r="V83" s="11">
        <v>41</v>
      </c>
      <c r="W83" s="11">
        <v>6</v>
      </c>
      <c r="X83" s="11">
        <f t="shared" si="14"/>
        <v>14.5</v>
      </c>
    </row>
    <row r="84" spans="1:24" x14ac:dyDescent="0.2">
      <c r="A84" s="23" t="s">
        <v>524</v>
      </c>
      <c r="B84" s="23" t="s">
        <v>525</v>
      </c>
      <c r="C84" s="15">
        <f t="shared" si="8"/>
        <v>9.3586956521739122</v>
      </c>
      <c r="D84" s="23">
        <f t="shared" si="10"/>
        <v>3.1171478525199151E-4</v>
      </c>
      <c r="E84" s="10">
        <v>5.1749000000000001E-4</v>
      </c>
      <c r="F84" s="10">
        <v>9.2139000000000001E-4</v>
      </c>
      <c r="G84" s="10">
        <v>8.5103999999999996E-4</v>
      </c>
      <c r="H84" s="10">
        <v>6.9488000000000004E-4</v>
      </c>
      <c r="I84" s="10">
        <f t="shared" si="11"/>
        <v>7.4620000000000003E-4</v>
      </c>
      <c r="J84" s="10">
        <v>23</v>
      </c>
      <c r="K84" s="10">
        <v>26</v>
      </c>
      <c r="L84" s="10">
        <v>29</v>
      </c>
      <c r="M84" s="10">
        <v>7</v>
      </c>
      <c r="N84" s="10">
        <f t="shared" si="12"/>
        <v>21.25</v>
      </c>
      <c r="O84" s="11">
        <v>0</v>
      </c>
      <c r="P84" s="11">
        <v>7.907E-5</v>
      </c>
      <c r="Q84" s="11">
        <v>5.0699999999999999E-5</v>
      </c>
      <c r="R84" s="11">
        <v>1.0943E-4</v>
      </c>
      <c r="S84" s="11">
        <f t="shared" si="13"/>
        <v>7.9733333333333338E-5</v>
      </c>
      <c r="T84" s="11">
        <v>0</v>
      </c>
      <c r="U84" s="11">
        <v>3</v>
      </c>
      <c r="V84" s="11">
        <v>2</v>
      </c>
      <c r="W84" s="11">
        <v>2</v>
      </c>
      <c r="X84" s="11">
        <f t="shared" si="14"/>
        <v>1.75</v>
      </c>
    </row>
    <row r="85" spans="1:24" x14ac:dyDescent="0.2">
      <c r="A85" s="23" t="s">
        <v>323</v>
      </c>
      <c r="B85" s="23" t="s">
        <v>1442</v>
      </c>
      <c r="C85" s="15">
        <f t="shared" si="8"/>
        <v>9.0182274247491634</v>
      </c>
      <c r="D85" s="23">
        <f t="shared" si="10"/>
        <v>4.2919965093153583E-3</v>
      </c>
      <c r="E85" s="10">
        <v>2.9642999999999998E-4</v>
      </c>
      <c r="F85" s="10">
        <v>3.9686000000000002E-4</v>
      </c>
      <c r="G85" s="10">
        <v>2.7064999999999999E-4</v>
      </c>
      <c r="H85" s="10">
        <v>6.5393000000000005E-4</v>
      </c>
      <c r="I85" s="10">
        <f t="shared" si="11"/>
        <v>4.044675E-4</v>
      </c>
      <c r="J85" s="10">
        <v>20</v>
      </c>
      <c r="K85" s="10">
        <v>17</v>
      </c>
      <c r="L85" s="10">
        <v>14</v>
      </c>
      <c r="M85" s="10">
        <v>10</v>
      </c>
      <c r="N85" s="10">
        <f t="shared" si="12"/>
        <v>15.25</v>
      </c>
      <c r="O85" s="11">
        <v>4.4849999999999999E-5</v>
      </c>
      <c r="P85" s="11">
        <v>0</v>
      </c>
      <c r="Q85" s="11">
        <v>0</v>
      </c>
      <c r="R85" s="11">
        <v>0</v>
      </c>
      <c r="S85" s="11">
        <f t="shared" si="13"/>
        <v>4.4849999999999999E-5</v>
      </c>
      <c r="T85" s="11">
        <v>2</v>
      </c>
      <c r="U85" s="11">
        <v>0</v>
      </c>
      <c r="V85" s="11">
        <v>0</v>
      </c>
      <c r="W85" s="11">
        <v>0</v>
      </c>
      <c r="X85" s="11">
        <f t="shared" si="14"/>
        <v>0.5</v>
      </c>
    </row>
    <row r="86" spans="1:24" x14ac:dyDescent="0.2">
      <c r="A86" s="23" t="s">
        <v>263</v>
      </c>
      <c r="B86" s="23" t="s">
        <v>264</v>
      </c>
      <c r="C86" s="15">
        <f t="shared" si="8"/>
        <v>8.7264619028346164</v>
      </c>
      <c r="D86" s="23">
        <f t="shared" si="10"/>
        <v>1.9680385804823386E-5</v>
      </c>
      <c r="E86" s="10">
        <v>1.3134399999999999E-3</v>
      </c>
      <c r="F86" s="10">
        <v>1.31646E-3</v>
      </c>
      <c r="G86" s="10">
        <v>1.4794999999999999E-3</v>
      </c>
      <c r="H86" s="10">
        <v>1.71211E-3</v>
      </c>
      <c r="I86" s="10">
        <f t="shared" si="11"/>
        <v>1.4553775000000001E-3</v>
      </c>
      <c r="J86" s="10">
        <v>44</v>
      </c>
      <c r="K86" s="10">
        <v>28</v>
      </c>
      <c r="L86" s="10">
        <v>38</v>
      </c>
      <c r="M86" s="10">
        <v>13</v>
      </c>
      <c r="N86" s="10">
        <f t="shared" si="12"/>
        <v>30.75</v>
      </c>
      <c r="O86" s="11">
        <v>3.1614000000000002E-4</v>
      </c>
      <c r="P86" s="11">
        <v>1.049E-4</v>
      </c>
      <c r="Q86" s="11">
        <v>1.0089E-4</v>
      </c>
      <c r="R86" s="11">
        <v>1.4517999999999999E-4</v>
      </c>
      <c r="S86" s="11">
        <f t="shared" si="13"/>
        <v>1.6677749999999999E-4</v>
      </c>
      <c r="T86" s="11">
        <v>7</v>
      </c>
      <c r="U86" s="11">
        <v>3</v>
      </c>
      <c r="V86" s="11">
        <v>3</v>
      </c>
      <c r="W86" s="11">
        <v>2</v>
      </c>
      <c r="X86" s="11">
        <f t="shared" si="14"/>
        <v>3.75</v>
      </c>
    </row>
    <row r="87" spans="1:24" x14ac:dyDescent="0.2">
      <c r="A87" s="23" t="s">
        <v>133</v>
      </c>
      <c r="B87" s="23" t="s">
        <v>134</v>
      </c>
      <c r="C87" s="15">
        <f t="shared" si="8"/>
        <v>8.123883263847528</v>
      </c>
      <c r="D87" s="23">
        <f t="shared" si="10"/>
        <v>4.3423111556468816E-2</v>
      </c>
      <c r="E87" s="10">
        <v>5.6764999999999995E-4</v>
      </c>
      <c r="F87" s="10">
        <v>4.7684000000000002E-4</v>
      </c>
      <c r="G87" s="10">
        <v>5.9230999999999997E-4</v>
      </c>
      <c r="H87" s="10">
        <v>0</v>
      </c>
      <c r="I87" s="10">
        <f t="shared" si="11"/>
        <v>5.4559999999999993E-4</v>
      </c>
      <c r="J87" s="10">
        <v>15</v>
      </c>
      <c r="K87" s="10">
        <v>8</v>
      </c>
      <c r="L87" s="10">
        <v>12</v>
      </c>
      <c r="M87" s="10">
        <v>0</v>
      </c>
      <c r="N87" s="10">
        <f t="shared" si="12"/>
        <v>8.75</v>
      </c>
      <c r="O87" s="11">
        <v>1.1451E-4</v>
      </c>
      <c r="P87" s="11">
        <v>4.4329999999999997E-5</v>
      </c>
      <c r="Q87" s="11">
        <v>4.2639999999999998E-5</v>
      </c>
      <c r="R87" s="11">
        <v>0</v>
      </c>
      <c r="S87" s="11">
        <f t="shared" si="13"/>
        <v>6.7159999999999987E-5</v>
      </c>
      <c r="T87" s="11">
        <v>2</v>
      </c>
      <c r="U87" s="11">
        <v>1</v>
      </c>
      <c r="V87" s="11">
        <v>1</v>
      </c>
      <c r="W87" s="11">
        <v>0</v>
      </c>
      <c r="X87" s="11">
        <f t="shared" si="14"/>
        <v>1</v>
      </c>
    </row>
    <row r="88" spans="1:24" x14ac:dyDescent="0.2">
      <c r="A88" s="23" t="s">
        <v>938</v>
      </c>
      <c r="B88" s="23" t="s">
        <v>941</v>
      </c>
      <c r="C88" s="15">
        <f t="shared" si="8"/>
        <v>7.7774499743458172</v>
      </c>
      <c r="D88" s="23">
        <f t="shared" si="10"/>
        <v>3.816488125482045E-4</v>
      </c>
      <c r="E88" s="10">
        <v>2.9121000000000003E-4</v>
      </c>
      <c r="F88" s="10">
        <v>3.4946000000000001E-4</v>
      </c>
      <c r="G88" s="10">
        <v>3.7620999999999998E-4</v>
      </c>
      <c r="H88" s="10">
        <v>1.9578E-4</v>
      </c>
      <c r="I88" s="10">
        <f t="shared" si="11"/>
        <v>3.0316499999999999E-4</v>
      </c>
      <c r="J88" s="10">
        <v>13.125</v>
      </c>
      <c r="K88" s="10">
        <v>10</v>
      </c>
      <c r="L88" s="10">
        <v>13</v>
      </c>
      <c r="M88" s="10">
        <v>2</v>
      </c>
      <c r="N88" s="10">
        <f t="shared" si="12"/>
        <v>9.53125</v>
      </c>
      <c r="O88" s="11">
        <v>0</v>
      </c>
      <c r="P88" s="11">
        <v>3.8980000000000003E-5</v>
      </c>
      <c r="Q88" s="11">
        <v>0</v>
      </c>
      <c r="R88" s="11">
        <v>0</v>
      </c>
      <c r="S88" s="11">
        <f t="shared" si="13"/>
        <v>3.8980000000000003E-5</v>
      </c>
      <c r="T88" s="11">
        <v>0</v>
      </c>
      <c r="U88" s="11">
        <v>1.5</v>
      </c>
      <c r="V88" s="11">
        <v>0</v>
      </c>
      <c r="W88" s="11">
        <v>0</v>
      </c>
      <c r="X88" s="11">
        <f t="shared" si="14"/>
        <v>0.375</v>
      </c>
    </row>
    <row r="89" spans="1:24" x14ac:dyDescent="0.2">
      <c r="A89" s="23" t="s">
        <v>243</v>
      </c>
      <c r="B89" s="23" t="s">
        <v>244</v>
      </c>
      <c r="C89" s="15">
        <f t="shared" ref="C89:C120" si="15">I89/S89</f>
        <v>7.7140983964815462</v>
      </c>
      <c r="D89" s="23">
        <f t="shared" si="10"/>
        <v>3.9994444403431287E-3</v>
      </c>
      <c r="E89" s="10">
        <v>8.2910999999999998E-4</v>
      </c>
      <c r="F89" s="10">
        <v>1.3690799999999999E-3</v>
      </c>
      <c r="G89" s="10">
        <v>1.3255999999999999E-3</v>
      </c>
      <c r="H89" s="10">
        <v>2.12401E-3</v>
      </c>
      <c r="I89" s="10">
        <f t="shared" si="11"/>
        <v>1.4119499999999999E-3</v>
      </c>
      <c r="J89" s="10">
        <v>62</v>
      </c>
      <c r="K89" s="10">
        <v>65</v>
      </c>
      <c r="L89" s="10">
        <v>76</v>
      </c>
      <c r="M89" s="10">
        <v>36</v>
      </c>
      <c r="N89" s="10">
        <f t="shared" si="12"/>
        <v>59.75</v>
      </c>
      <c r="O89" s="11">
        <v>2.2256000000000001E-4</v>
      </c>
      <c r="P89" s="11">
        <v>1.5663999999999999E-4</v>
      </c>
      <c r="Q89" s="11">
        <v>6.0260000000000002E-5</v>
      </c>
      <c r="R89" s="11">
        <v>2.9268000000000002E-4</v>
      </c>
      <c r="S89" s="11">
        <f t="shared" si="13"/>
        <v>1.8303500000000001E-4</v>
      </c>
      <c r="T89" s="11">
        <v>11</v>
      </c>
      <c r="U89" s="11">
        <v>10</v>
      </c>
      <c r="V89" s="11">
        <v>4</v>
      </c>
      <c r="W89" s="11">
        <v>9</v>
      </c>
      <c r="X89" s="11">
        <f t="shared" si="14"/>
        <v>8.5</v>
      </c>
    </row>
    <row r="90" spans="1:24" x14ac:dyDescent="0.2">
      <c r="A90" s="23" t="s">
        <v>111</v>
      </c>
      <c r="B90" s="23" t="s">
        <v>112</v>
      </c>
      <c r="C90" s="15">
        <f t="shared" si="15"/>
        <v>7.1227392894203687</v>
      </c>
      <c r="D90" s="23">
        <f t="shared" si="10"/>
        <v>1.1950956313824349E-4</v>
      </c>
      <c r="E90" s="10">
        <v>1.92969E-3</v>
      </c>
      <c r="F90" s="10">
        <v>1.9972800000000001E-3</v>
      </c>
      <c r="G90" s="10">
        <v>2.3011500000000001E-3</v>
      </c>
      <c r="H90" s="10">
        <v>1.4595000000000001E-3</v>
      </c>
      <c r="I90" s="10">
        <f t="shared" si="11"/>
        <v>1.921905E-3</v>
      </c>
      <c r="J90" s="10">
        <v>35</v>
      </c>
      <c r="K90" s="10">
        <v>23</v>
      </c>
      <c r="L90" s="10">
        <v>32</v>
      </c>
      <c r="M90" s="10">
        <v>6</v>
      </c>
      <c r="N90" s="10">
        <f t="shared" si="12"/>
        <v>24</v>
      </c>
      <c r="O90" s="11">
        <v>4.1708000000000001E-4</v>
      </c>
      <c r="P90" s="11">
        <v>2.5832999999999997E-4</v>
      </c>
      <c r="Q90" s="11">
        <v>0</v>
      </c>
      <c r="R90" s="11">
        <v>1.3407E-4</v>
      </c>
      <c r="S90" s="11">
        <f t="shared" si="13"/>
        <v>2.6982666666666667E-4</v>
      </c>
      <c r="T90" s="11">
        <v>5</v>
      </c>
      <c r="U90" s="11">
        <v>4</v>
      </c>
      <c r="V90" s="11">
        <v>0</v>
      </c>
      <c r="W90" s="11">
        <v>1</v>
      </c>
      <c r="X90" s="11">
        <f t="shared" si="14"/>
        <v>2.5</v>
      </c>
    </row>
    <row r="91" spans="1:24" x14ac:dyDescent="0.2">
      <c r="A91" s="23" t="s">
        <v>725</v>
      </c>
      <c r="B91" s="23" t="s">
        <v>1443</v>
      </c>
      <c r="C91" s="15">
        <f t="shared" si="15"/>
        <v>6.6870673191692545</v>
      </c>
      <c r="D91" s="23">
        <f t="shared" si="10"/>
        <v>4.4837417420125888E-3</v>
      </c>
      <c r="E91" s="10">
        <v>5.3235000000000001E-4</v>
      </c>
      <c r="F91" s="10">
        <v>7.9188999999999996E-4</v>
      </c>
      <c r="G91" s="10">
        <v>6.5576000000000002E-4</v>
      </c>
      <c r="H91" s="10">
        <v>2.6097000000000002E-4</v>
      </c>
      <c r="I91" s="10">
        <f t="shared" si="11"/>
        <v>5.6024250000000003E-4</v>
      </c>
      <c r="J91" s="10">
        <v>18</v>
      </c>
      <c r="K91" s="10">
        <v>17</v>
      </c>
      <c r="L91" s="10">
        <v>17</v>
      </c>
      <c r="M91" s="10">
        <v>2</v>
      </c>
      <c r="N91" s="10">
        <f t="shared" si="12"/>
        <v>13.5</v>
      </c>
      <c r="O91" s="11">
        <v>1.3423999999999999E-4</v>
      </c>
      <c r="P91" s="11">
        <v>0</v>
      </c>
      <c r="Q91" s="11">
        <v>3.3319999999999999E-5</v>
      </c>
      <c r="R91" s="11">
        <v>0</v>
      </c>
      <c r="S91" s="11">
        <f t="shared" si="13"/>
        <v>8.3779999999999987E-5</v>
      </c>
      <c r="T91" s="11">
        <v>3</v>
      </c>
      <c r="U91" s="11">
        <v>0</v>
      </c>
      <c r="V91" s="11">
        <v>1</v>
      </c>
      <c r="W91" s="11">
        <v>0</v>
      </c>
      <c r="X91" s="11">
        <f t="shared" si="14"/>
        <v>1</v>
      </c>
    </row>
    <row r="92" spans="1:24" x14ac:dyDescent="0.2">
      <c r="A92" s="23" t="s">
        <v>689</v>
      </c>
      <c r="B92" s="23" t="s">
        <v>690</v>
      </c>
      <c r="C92" s="15">
        <f t="shared" si="15"/>
        <v>6.5637002179855362</v>
      </c>
      <c r="D92" s="23">
        <f t="shared" si="10"/>
        <v>1.6528513635629988E-2</v>
      </c>
      <c r="E92" s="10">
        <v>6.7504000000000002E-4</v>
      </c>
      <c r="F92" s="10">
        <v>4.9071E-4</v>
      </c>
      <c r="G92" s="10">
        <v>9.4817000000000002E-4</v>
      </c>
      <c r="H92" s="10">
        <v>1.6800300000000001E-3</v>
      </c>
      <c r="I92" s="10">
        <f t="shared" si="11"/>
        <v>9.4848749999999998E-4</v>
      </c>
      <c r="J92" s="10">
        <v>39</v>
      </c>
      <c r="K92" s="10">
        <v>18</v>
      </c>
      <c r="L92" s="10">
        <v>42</v>
      </c>
      <c r="M92" s="10">
        <v>22</v>
      </c>
      <c r="N92" s="10">
        <f t="shared" si="12"/>
        <v>30.25</v>
      </c>
      <c r="O92" s="11">
        <v>7.8560000000000007E-5</v>
      </c>
      <c r="P92" s="11">
        <v>0</v>
      </c>
      <c r="Q92" s="11">
        <v>0</v>
      </c>
      <c r="R92" s="11">
        <v>2.1044999999999999E-4</v>
      </c>
      <c r="S92" s="11">
        <f t="shared" si="13"/>
        <v>1.4450500000000001E-4</v>
      </c>
      <c r="T92" s="11">
        <v>3</v>
      </c>
      <c r="U92" s="11">
        <v>0</v>
      </c>
      <c r="V92" s="11">
        <v>0</v>
      </c>
      <c r="W92" s="11">
        <v>5</v>
      </c>
      <c r="X92" s="11">
        <f t="shared" si="14"/>
        <v>2</v>
      </c>
    </row>
    <row r="93" spans="1:24" x14ac:dyDescent="0.2">
      <c r="A93" s="23" t="s">
        <v>994</v>
      </c>
      <c r="B93" s="23" t="s">
        <v>995</v>
      </c>
      <c r="C93" s="15">
        <f t="shared" si="15"/>
        <v>6.398664329569824</v>
      </c>
      <c r="D93" s="23">
        <f t="shared" si="10"/>
        <v>2.8196833004982203E-2</v>
      </c>
      <c r="E93" s="10">
        <v>5.3094999999999998E-4</v>
      </c>
      <c r="F93" s="10">
        <v>2.8129100000000001E-3</v>
      </c>
      <c r="G93" s="10">
        <v>1.6998099999999999E-3</v>
      </c>
      <c r="H93" s="10">
        <v>1.4907099999999999E-3</v>
      </c>
      <c r="I93" s="10">
        <f t="shared" si="11"/>
        <v>1.6335950000000001E-3</v>
      </c>
      <c r="J93" s="10">
        <v>11</v>
      </c>
      <c r="K93" s="10">
        <v>37</v>
      </c>
      <c r="L93" s="10">
        <v>27</v>
      </c>
      <c r="M93" s="10">
        <v>7</v>
      </c>
      <c r="N93" s="10">
        <f t="shared" si="12"/>
        <v>20.5</v>
      </c>
      <c r="O93" s="11">
        <v>7.3029999999999997E-5</v>
      </c>
      <c r="P93" s="11">
        <v>1.6961999999999999E-4</v>
      </c>
      <c r="Q93" s="11">
        <v>5.4379999999999999E-4</v>
      </c>
      <c r="R93" s="11">
        <v>2.3476000000000001E-4</v>
      </c>
      <c r="S93" s="11">
        <f t="shared" si="13"/>
        <v>2.5530250000000001E-4</v>
      </c>
      <c r="T93" s="11">
        <v>1</v>
      </c>
      <c r="U93" s="11">
        <v>3</v>
      </c>
      <c r="V93" s="11">
        <v>10</v>
      </c>
      <c r="W93" s="11">
        <v>2</v>
      </c>
      <c r="X93" s="11">
        <f t="shared" si="14"/>
        <v>4</v>
      </c>
    </row>
    <row r="94" spans="1:24" x14ac:dyDescent="0.2">
      <c r="A94" s="23" t="s">
        <v>293</v>
      </c>
      <c r="B94" s="23" t="s">
        <v>294</v>
      </c>
      <c r="C94" s="15">
        <f t="shared" si="15"/>
        <v>6.3105300507669631</v>
      </c>
      <c r="D94" s="23">
        <f t="shared" si="10"/>
        <v>1.2446754496041032E-6</v>
      </c>
      <c r="E94" s="10">
        <v>1.3039499999999999E-3</v>
      </c>
      <c r="F94" s="10">
        <v>1.49143E-3</v>
      </c>
      <c r="G94" s="10">
        <v>1.47802E-3</v>
      </c>
      <c r="H94" s="10">
        <v>1.50673E-3</v>
      </c>
      <c r="I94" s="10">
        <f t="shared" si="11"/>
        <v>1.4450324999999999E-3</v>
      </c>
      <c r="J94" s="10">
        <v>84</v>
      </c>
      <c r="K94" s="10">
        <v>61</v>
      </c>
      <c r="L94" s="10">
        <v>73</v>
      </c>
      <c r="M94" s="10">
        <v>22</v>
      </c>
      <c r="N94" s="10">
        <f t="shared" si="12"/>
        <v>60</v>
      </c>
      <c r="O94" s="11">
        <v>3.5229E-4</v>
      </c>
      <c r="P94" s="11">
        <v>2.0002E-4</v>
      </c>
      <c r="Q94" s="11">
        <v>1.7489E-4</v>
      </c>
      <c r="R94" s="11">
        <v>1.8875000000000001E-4</v>
      </c>
      <c r="S94" s="11">
        <f t="shared" si="13"/>
        <v>2.289875E-4</v>
      </c>
      <c r="T94" s="11">
        <v>15</v>
      </c>
      <c r="U94" s="11">
        <v>11</v>
      </c>
      <c r="V94" s="11">
        <v>10</v>
      </c>
      <c r="W94" s="11">
        <v>5</v>
      </c>
      <c r="X94" s="11">
        <f t="shared" si="14"/>
        <v>10.25</v>
      </c>
    </row>
    <row r="95" spans="1:24" x14ac:dyDescent="0.2">
      <c r="A95" s="23" t="s">
        <v>484</v>
      </c>
      <c r="B95" s="23" t="s">
        <v>485</v>
      </c>
      <c r="C95" s="15">
        <f t="shared" si="15"/>
        <v>6.2486801728973518</v>
      </c>
      <c r="D95" s="23">
        <f t="shared" si="10"/>
        <v>5.7067925496626969E-3</v>
      </c>
      <c r="E95" s="10">
        <v>4.5412000000000002E-4</v>
      </c>
      <c r="F95" s="10">
        <v>4.7684000000000002E-4</v>
      </c>
      <c r="G95" s="10">
        <v>5.9230999999999997E-4</v>
      </c>
      <c r="H95" s="10">
        <v>1.0017800000000001E-3</v>
      </c>
      <c r="I95" s="10">
        <f t="shared" si="11"/>
        <v>6.3126250000000001E-4</v>
      </c>
      <c r="J95" s="10">
        <v>12</v>
      </c>
      <c r="K95" s="10">
        <v>8</v>
      </c>
      <c r="L95" s="10">
        <v>12</v>
      </c>
      <c r="M95" s="10">
        <v>6</v>
      </c>
      <c r="N95" s="10">
        <f t="shared" si="12"/>
        <v>9.5</v>
      </c>
      <c r="O95" s="11">
        <v>1.7176999999999999E-4</v>
      </c>
      <c r="P95" s="11">
        <v>8.8659999999999995E-5</v>
      </c>
      <c r="Q95" s="11">
        <v>4.2639999999999998E-5</v>
      </c>
      <c r="R95" s="11">
        <v>0</v>
      </c>
      <c r="S95" s="11">
        <f t="shared" si="13"/>
        <v>1.0102333333333332E-4</v>
      </c>
      <c r="T95" s="11">
        <v>3</v>
      </c>
      <c r="U95" s="11">
        <v>2</v>
      </c>
      <c r="V95" s="11">
        <v>1</v>
      </c>
      <c r="W95" s="11">
        <v>0</v>
      </c>
      <c r="X95" s="11">
        <f t="shared" si="14"/>
        <v>1.5</v>
      </c>
    </row>
    <row r="96" spans="1:24" x14ac:dyDescent="0.2">
      <c r="A96" s="23" t="s">
        <v>478</v>
      </c>
      <c r="B96" s="23" t="s">
        <v>479</v>
      </c>
      <c r="C96" s="15">
        <f t="shared" si="15"/>
        <v>5.9871084337349387</v>
      </c>
      <c r="D96" s="23">
        <f t="shared" si="10"/>
        <v>4.6290452606015553E-2</v>
      </c>
      <c r="E96" s="10">
        <v>2.6573999999999999E-4</v>
      </c>
      <c r="F96" s="10">
        <v>8.3709999999999996E-5</v>
      </c>
      <c r="G96" s="10">
        <v>6.9319999999999994E-5</v>
      </c>
      <c r="H96" s="10">
        <v>7.8159999999999997E-5</v>
      </c>
      <c r="I96" s="10">
        <f t="shared" si="11"/>
        <v>1.2423249999999998E-4</v>
      </c>
      <c r="J96" s="10">
        <v>15</v>
      </c>
      <c r="K96" s="10">
        <v>3</v>
      </c>
      <c r="L96" s="10">
        <v>3</v>
      </c>
      <c r="M96" s="10">
        <v>1</v>
      </c>
      <c r="N96" s="10">
        <f t="shared" si="12"/>
        <v>5.5</v>
      </c>
      <c r="O96" s="11">
        <v>0</v>
      </c>
      <c r="P96" s="11">
        <v>2.075E-5</v>
      </c>
      <c r="Q96" s="11">
        <v>0</v>
      </c>
      <c r="R96" s="11">
        <v>0</v>
      </c>
      <c r="S96" s="11">
        <f t="shared" si="13"/>
        <v>2.075E-5</v>
      </c>
      <c r="T96" s="11">
        <v>0</v>
      </c>
      <c r="U96" s="11">
        <v>1</v>
      </c>
      <c r="V96" s="11">
        <v>0</v>
      </c>
      <c r="W96" s="11">
        <v>0</v>
      </c>
      <c r="X96" s="11">
        <f t="shared" si="14"/>
        <v>0.25</v>
      </c>
    </row>
    <row r="97" spans="1:24" x14ac:dyDescent="0.2">
      <c r="A97" s="23" t="s">
        <v>439</v>
      </c>
      <c r="B97" s="23" t="s">
        <v>440</v>
      </c>
      <c r="C97" s="15">
        <f t="shared" si="15"/>
        <v>5.9568640629875889</v>
      </c>
      <c r="D97" s="23">
        <f t="shared" si="10"/>
        <v>1.6147894400542778E-4</v>
      </c>
      <c r="E97" s="10">
        <v>9.6508E-4</v>
      </c>
      <c r="F97" s="10">
        <v>1.2861999999999999E-3</v>
      </c>
      <c r="G97" s="10">
        <v>1.3362199999999999E-3</v>
      </c>
      <c r="H97" s="10">
        <v>1.37564E-3</v>
      </c>
      <c r="I97" s="10">
        <f t="shared" si="11"/>
        <v>1.2407849999999999E-3</v>
      </c>
      <c r="J97" s="10">
        <v>65</v>
      </c>
      <c r="K97" s="10">
        <v>55</v>
      </c>
      <c r="L97" s="10">
        <v>69</v>
      </c>
      <c r="M97" s="10">
        <v>21</v>
      </c>
      <c r="N97" s="10">
        <f t="shared" si="12"/>
        <v>52.5</v>
      </c>
      <c r="O97" s="11">
        <v>4.4926999999999999E-4</v>
      </c>
      <c r="P97" s="11">
        <v>1.3913E-4</v>
      </c>
      <c r="Q97" s="11">
        <v>1.0035999999999999E-4</v>
      </c>
      <c r="R97" s="11">
        <v>1.4442E-4</v>
      </c>
      <c r="S97" s="11">
        <f t="shared" si="13"/>
        <v>2.08295E-4</v>
      </c>
      <c r="T97" s="11">
        <v>20</v>
      </c>
      <c r="U97" s="11">
        <v>8</v>
      </c>
      <c r="V97" s="11">
        <v>6</v>
      </c>
      <c r="W97" s="11">
        <v>4</v>
      </c>
      <c r="X97" s="11">
        <f t="shared" si="14"/>
        <v>9.5</v>
      </c>
    </row>
    <row r="98" spans="1:24" x14ac:dyDescent="0.2">
      <c r="A98" s="23" t="s">
        <v>54</v>
      </c>
      <c r="B98" s="23" t="s">
        <v>1444</v>
      </c>
      <c r="C98" s="15">
        <f t="shared" si="15"/>
        <v>5.9244774106540792</v>
      </c>
      <c r="D98" s="23">
        <f t="shared" si="10"/>
        <v>9.945695795002785E-3</v>
      </c>
      <c r="E98" s="10">
        <v>1.3166E-4</v>
      </c>
      <c r="F98" s="10">
        <v>4.1480000000000003E-5</v>
      </c>
      <c r="G98" s="10">
        <v>1.2021E-4</v>
      </c>
      <c r="H98" s="10">
        <v>5.8090000000000001E-5</v>
      </c>
      <c r="I98" s="10">
        <f t="shared" si="11"/>
        <v>8.7860000000000002E-5</v>
      </c>
      <c r="J98" s="10">
        <v>10</v>
      </c>
      <c r="K98" s="10">
        <v>2</v>
      </c>
      <c r="L98" s="10">
        <v>7</v>
      </c>
      <c r="M98" s="10">
        <v>1</v>
      </c>
      <c r="N98" s="10">
        <f t="shared" si="12"/>
        <v>5</v>
      </c>
      <c r="O98" s="11">
        <v>0</v>
      </c>
      <c r="P98" s="11">
        <v>0</v>
      </c>
      <c r="Q98" s="11">
        <v>1.483E-5</v>
      </c>
      <c r="R98" s="11">
        <v>0</v>
      </c>
      <c r="S98" s="11">
        <f t="shared" si="13"/>
        <v>1.483E-5</v>
      </c>
      <c r="T98" s="11">
        <v>0</v>
      </c>
      <c r="U98" s="11">
        <v>0</v>
      </c>
      <c r="V98" s="11">
        <v>1</v>
      </c>
      <c r="W98" s="11">
        <v>0</v>
      </c>
      <c r="X98" s="11">
        <f t="shared" si="14"/>
        <v>0.25</v>
      </c>
    </row>
    <row r="99" spans="1:24" x14ac:dyDescent="0.2">
      <c r="A99" s="23" t="s">
        <v>904</v>
      </c>
      <c r="B99" s="23" t="s">
        <v>905</v>
      </c>
      <c r="C99" s="15">
        <f t="shared" si="15"/>
        <v>5.8581695778748184</v>
      </c>
      <c r="D99" s="23">
        <f t="shared" si="10"/>
        <v>8.5235986837647046E-5</v>
      </c>
      <c r="E99" s="10">
        <v>3.3899000000000001E-4</v>
      </c>
      <c r="F99" s="10">
        <v>2.8476E-4</v>
      </c>
      <c r="G99" s="10">
        <v>2.6528000000000001E-4</v>
      </c>
      <c r="H99" s="10">
        <v>3.9882999999999997E-4</v>
      </c>
      <c r="I99" s="10">
        <f t="shared" si="11"/>
        <v>3.2196500000000001E-4</v>
      </c>
      <c r="J99" s="10">
        <v>15</v>
      </c>
      <c r="K99" s="10">
        <v>8</v>
      </c>
      <c r="L99" s="10">
        <v>9</v>
      </c>
      <c r="M99" s="10">
        <v>4</v>
      </c>
      <c r="N99" s="10">
        <f t="shared" si="12"/>
        <v>9</v>
      </c>
      <c r="O99" s="11">
        <v>0</v>
      </c>
      <c r="P99" s="11">
        <v>0</v>
      </c>
      <c r="Q99" s="11">
        <v>0</v>
      </c>
      <c r="R99" s="11">
        <v>5.4960000000000002E-5</v>
      </c>
      <c r="S99" s="11">
        <f t="shared" si="13"/>
        <v>5.4960000000000002E-5</v>
      </c>
      <c r="T99" s="11">
        <v>0</v>
      </c>
      <c r="U99" s="11">
        <v>0</v>
      </c>
      <c r="V99" s="11">
        <v>0</v>
      </c>
      <c r="W99" s="11">
        <v>1</v>
      </c>
      <c r="X99" s="11">
        <f t="shared" si="14"/>
        <v>0.25</v>
      </c>
    </row>
    <row r="100" spans="1:24" x14ac:dyDescent="0.2">
      <c r="A100" s="23" t="s">
        <v>752</v>
      </c>
      <c r="B100" s="23" t="s">
        <v>753</v>
      </c>
      <c r="C100" s="15">
        <f t="shared" si="15"/>
        <v>5.8278180666056478</v>
      </c>
      <c r="D100" s="23">
        <f t="shared" ref="D100:D129" si="16">TTEST(E100:H100,O100:R100,2,2)</f>
        <v>8.4193362113799011E-4</v>
      </c>
      <c r="E100" s="10">
        <v>3.3838999999999999E-4</v>
      </c>
      <c r="F100" s="10">
        <v>5.3297999999999996E-4</v>
      </c>
      <c r="G100" s="10">
        <v>4.8548999999999999E-4</v>
      </c>
      <c r="H100" s="10">
        <v>2.9859E-4</v>
      </c>
      <c r="I100" s="10">
        <f t="shared" ref="I100:I129" si="17">AVERAGEIF(E100:H100,"&lt;&gt;0")</f>
        <v>4.1386250000000004E-4</v>
      </c>
      <c r="J100" s="10">
        <v>10</v>
      </c>
      <c r="K100" s="10">
        <v>10</v>
      </c>
      <c r="L100" s="10">
        <v>11</v>
      </c>
      <c r="M100" s="10">
        <v>2</v>
      </c>
      <c r="N100" s="10">
        <f t="shared" ref="N100:N129" si="18">AVERAGE(J100:M100)</f>
        <v>8.25</v>
      </c>
      <c r="O100" s="11">
        <v>1.0239E-4</v>
      </c>
      <c r="P100" s="11">
        <v>3.964E-5</v>
      </c>
      <c r="Q100" s="11">
        <v>0</v>
      </c>
      <c r="R100" s="11">
        <v>0</v>
      </c>
      <c r="S100" s="11">
        <f t="shared" ref="S100:S129" si="19">AVERAGEIF(O100:R100,"&lt;&gt;0")</f>
        <v>7.1014999999999997E-5</v>
      </c>
      <c r="T100" s="11">
        <v>2</v>
      </c>
      <c r="U100" s="11">
        <v>1</v>
      </c>
      <c r="V100" s="11">
        <v>0</v>
      </c>
      <c r="W100" s="11">
        <v>0</v>
      </c>
      <c r="X100" s="11">
        <f t="shared" ref="X100:X129" si="20">AVERAGE(T100:W100)</f>
        <v>0.75</v>
      </c>
    </row>
    <row r="101" spans="1:24" x14ac:dyDescent="0.2">
      <c r="A101" s="23" t="s">
        <v>956</v>
      </c>
      <c r="B101" s="23" t="s">
        <v>1447</v>
      </c>
      <c r="C101" s="15">
        <f t="shared" si="15"/>
        <v>5.782433234421366</v>
      </c>
      <c r="D101" s="23">
        <f t="shared" si="16"/>
        <v>4.1599232416727888E-2</v>
      </c>
      <c r="E101" s="10">
        <v>1.0144E-4</v>
      </c>
      <c r="F101" s="10">
        <v>3.1953E-4</v>
      </c>
      <c r="G101" s="10">
        <v>1.0584E-4</v>
      </c>
      <c r="H101" s="10">
        <v>4.4753000000000002E-4</v>
      </c>
      <c r="I101" s="10">
        <f t="shared" si="17"/>
        <v>2.4358499999999999E-4</v>
      </c>
      <c r="J101" s="10">
        <v>5</v>
      </c>
      <c r="K101" s="10">
        <v>10</v>
      </c>
      <c r="L101" s="10">
        <v>4</v>
      </c>
      <c r="M101" s="10">
        <v>5</v>
      </c>
      <c r="N101" s="10">
        <f t="shared" si="18"/>
        <v>6</v>
      </c>
      <c r="O101" s="11">
        <v>6.1389999999999993E-5</v>
      </c>
      <c r="P101" s="11">
        <v>0</v>
      </c>
      <c r="Q101" s="11">
        <v>2.2860000000000001E-5</v>
      </c>
      <c r="R101" s="11">
        <v>0</v>
      </c>
      <c r="S101" s="11">
        <f t="shared" si="19"/>
        <v>4.2124999999999994E-5</v>
      </c>
      <c r="T101" s="11">
        <v>2</v>
      </c>
      <c r="U101" s="11">
        <v>0</v>
      </c>
      <c r="V101" s="11">
        <v>1</v>
      </c>
      <c r="W101" s="11">
        <v>0</v>
      </c>
      <c r="X101" s="11">
        <f t="shared" si="20"/>
        <v>0.75</v>
      </c>
    </row>
    <row r="102" spans="1:24" x14ac:dyDescent="0.2">
      <c r="A102" s="23" t="s">
        <v>143</v>
      </c>
      <c r="B102" s="23" t="s">
        <v>144</v>
      </c>
      <c r="C102" s="15">
        <f t="shared" si="15"/>
        <v>5.7682705643870698</v>
      </c>
      <c r="D102" s="23">
        <f t="shared" si="16"/>
        <v>9.2003699155410387E-3</v>
      </c>
      <c r="E102" s="10">
        <v>5.5427999999999999E-4</v>
      </c>
      <c r="F102" s="10">
        <v>1.20879E-3</v>
      </c>
      <c r="G102" s="10">
        <v>5.5610999999999996E-4</v>
      </c>
      <c r="H102" s="10">
        <v>5.6433999999999998E-4</v>
      </c>
      <c r="I102" s="10">
        <f t="shared" si="17"/>
        <v>7.2087999999999991E-4</v>
      </c>
      <c r="J102" s="10">
        <v>13</v>
      </c>
      <c r="K102" s="10">
        <v>18</v>
      </c>
      <c r="L102" s="10">
        <v>10</v>
      </c>
      <c r="M102" s="10">
        <v>3</v>
      </c>
      <c r="N102" s="10">
        <f t="shared" si="18"/>
        <v>11</v>
      </c>
      <c r="O102" s="11">
        <v>1.2902000000000001E-4</v>
      </c>
      <c r="P102" s="11">
        <v>1.4982999999999999E-4</v>
      </c>
      <c r="Q102" s="11">
        <v>9.6069999999999993E-5</v>
      </c>
      <c r="R102" s="11">
        <v>0</v>
      </c>
      <c r="S102" s="11">
        <f t="shared" si="19"/>
        <v>1.249733333333333E-4</v>
      </c>
      <c r="T102" s="11">
        <v>2</v>
      </c>
      <c r="U102" s="11">
        <v>3</v>
      </c>
      <c r="V102" s="11">
        <v>2</v>
      </c>
      <c r="W102" s="11">
        <v>0</v>
      </c>
      <c r="X102" s="11">
        <f t="shared" si="20"/>
        <v>1.75</v>
      </c>
    </row>
    <row r="103" spans="1:24" x14ac:dyDescent="0.2">
      <c r="A103" s="23" t="s">
        <v>345</v>
      </c>
      <c r="B103" s="23" t="s">
        <v>346</v>
      </c>
      <c r="C103" s="15">
        <f t="shared" si="15"/>
        <v>5.7414710485133025</v>
      </c>
      <c r="D103" s="23">
        <f t="shared" si="16"/>
        <v>1.3945979280158669E-3</v>
      </c>
      <c r="E103" s="10">
        <v>1.9555000000000002E-3</v>
      </c>
      <c r="F103" s="10">
        <v>2.0252E-3</v>
      </c>
      <c r="G103" s="10">
        <v>1.81683E-3</v>
      </c>
      <c r="H103" s="10">
        <v>3.1910300000000001E-3</v>
      </c>
      <c r="I103" s="10">
        <f t="shared" si="17"/>
        <v>2.2471399999999999E-3</v>
      </c>
      <c r="J103" s="10">
        <v>73</v>
      </c>
      <c r="K103" s="10">
        <v>48</v>
      </c>
      <c r="L103" s="10">
        <v>52</v>
      </c>
      <c r="M103" s="10">
        <v>27</v>
      </c>
      <c r="N103" s="10">
        <f t="shared" si="18"/>
        <v>50</v>
      </c>
      <c r="O103" s="11">
        <v>6.4846000000000001E-4</v>
      </c>
      <c r="P103" s="11">
        <v>3.4516000000000001E-4</v>
      </c>
      <c r="Q103" s="11">
        <v>1.8107999999999999E-4</v>
      </c>
      <c r="R103" s="11">
        <v>3.9084999999999999E-4</v>
      </c>
      <c r="S103" s="11">
        <f t="shared" si="19"/>
        <v>3.9138749999999994E-4</v>
      </c>
      <c r="T103" s="11">
        <v>16</v>
      </c>
      <c r="U103" s="11">
        <v>11</v>
      </c>
      <c r="V103" s="11">
        <v>6</v>
      </c>
      <c r="W103" s="11">
        <v>6</v>
      </c>
      <c r="X103" s="11">
        <f t="shared" si="20"/>
        <v>9.75</v>
      </c>
    </row>
    <row r="104" spans="1:24" x14ac:dyDescent="0.2">
      <c r="A104" s="23" t="s">
        <v>343</v>
      </c>
      <c r="B104" s="23" t="s">
        <v>1439</v>
      </c>
      <c r="C104" s="15">
        <f t="shared" si="15"/>
        <v>5.6616872649113388</v>
      </c>
      <c r="D104" s="23">
        <f t="shared" si="16"/>
        <v>3.0159604036143268E-4</v>
      </c>
      <c r="E104" s="10">
        <v>5.9442000000000002E-4</v>
      </c>
      <c r="F104" s="10">
        <v>6.2416000000000001E-4</v>
      </c>
      <c r="G104" s="10">
        <v>8.3272999999999995E-4</v>
      </c>
      <c r="H104" s="10">
        <v>5.8279000000000002E-4</v>
      </c>
      <c r="I104" s="10">
        <f t="shared" si="17"/>
        <v>6.5852499999999997E-4</v>
      </c>
      <c r="J104" s="10">
        <v>27</v>
      </c>
      <c r="K104" s="10">
        <v>18</v>
      </c>
      <c r="L104" s="10">
        <v>29</v>
      </c>
      <c r="M104" s="10">
        <v>6</v>
      </c>
      <c r="N104" s="10">
        <f t="shared" si="18"/>
        <v>20</v>
      </c>
      <c r="O104" s="11">
        <v>2.3316E-4</v>
      </c>
      <c r="P104" s="11">
        <v>1.2894E-4</v>
      </c>
      <c r="Q104" s="11">
        <v>4.9610000000000001E-5</v>
      </c>
      <c r="R104" s="11">
        <v>5.3539999999999999E-5</v>
      </c>
      <c r="S104" s="11">
        <f t="shared" si="19"/>
        <v>1.1631249999999999E-4</v>
      </c>
      <c r="T104" s="11">
        <v>7</v>
      </c>
      <c r="U104" s="11">
        <v>5</v>
      </c>
      <c r="V104" s="11">
        <v>2</v>
      </c>
      <c r="W104" s="11">
        <v>1</v>
      </c>
      <c r="X104" s="11">
        <f t="shared" si="20"/>
        <v>3.75</v>
      </c>
    </row>
    <row r="105" spans="1:24" x14ac:dyDescent="0.2">
      <c r="A105" s="23" t="s">
        <v>409</v>
      </c>
      <c r="B105" s="23" t="s">
        <v>1440</v>
      </c>
      <c r="C105" s="15">
        <f t="shared" si="15"/>
        <v>5.5642005558806318</v>
      </c>
      <c r="D105" s="23">
        <f t="shared" si="16"/>
        <v>1.3938920822752889E-3</v>
      </c>
      <c r="E105" s="10">
        <v>5.1163999999999995E-4</v>
      </c>
      <c r="F105" s="10">
        <v>9.7550999999999996E-4</v>
      </c>
      <c r="G105" s="10">
        <v>8.4294999999999997E-4</v>
      </c>
      <c r="H105" s="10">
        <v>7.1285000000000001E-4</v>
      </c>
      <c r="I105" s="10">
        <f t="shared" si="17"/>
        <v>7.607375E-4</v>
      </c>
      <c r="J105" s="10">
        <v>19</v>
      </c>
      <c r="K105" s="10">
        <v>23</v>
      </c>
      <c r="L105" s="10">
        <v>24</v>
      </c>
      <c r="M105" s="10">
        <v>6</v>
      </c>
      <c r="N105" s="10">
        <f t="shared" si="18"/>
        <v>18</v>
      </c>
      <c r="O105" s="11">
        <v>2.8519E-4</v>
      </c>
      <c r="P105" s="11">
        <v>9.4629999999999994E-5</v>
      </c>
      <c r="Q105" s="11">
        <v>3.0340000000000001E-5</v>
      </c>
      <c r="R105" s="11">
        <v>0</v>
      </c>
      <c r="S105" s="11">
        <f t="shared" si="19"/>
        <v>1.3672000000000001E-4</v>
      </c>
      <c r="T105" s="11">
        <v>7</v>
      </c>
      <c r="U105" s="11">
        <v>3</v>
      </c>
      <c r="V105" s="11">
        <v>1</v>
      </c>
      <c r="W105" s="11">
        <v>0</v>
      </c>
      <c r="X105" s="11">
        <f t="shared" si="20"/>
        <v>2.75</v>
      </c>
    </row>
    <row r="106" spans="1:24" x14ac:dyDescent="0.2">
      <c r="A106" s="23" t="s">
        <v>736</v>
      </c>
      <c r="B106" s="23" t="s">
        <v>737</v>
      </c>
      <c r="C106" s="15">
        <f t="shared" si="15"/>
        <v>5.4929746680785208</v>
      </c>
      <c r="D106" s="23">
        <f t="shared" si="16"/>
        <v>4.7451979243952118E-5</v>
      </c>
      <c r="E106" s="10">
        <v>5.6059000000000002E-4</v>
      </c>
      <c r="F106" s="10">
        <v>7.1067000000000005E-4</v>
      </c>
      <c r="G106" s="10">
        <v>6.4201000000000004E-4</v>
      </c>
      <c r="H106" s="10">
        <v>7.8421999999999997E-4</v>
      </c>
      <c r="I106" s="10">
        <f t="shared" si="17"/>
        <v>6.7437250000000008E-4</v>
      </c>
      <c r="J106" s="10">
        <v>41</v>
      </c>
      <c r="K106" s="10">
        <v>33</v>
      </c>
      <c r="L106" s="10">
        <v>36</v>
      </c>
      <c r="M106" s="10">
        <v>13</v>
      </c>
      <c r="N106" s="10">
        <f t="shared" si="18"/>
        <v>30.75</v>
      </c>
      <c r="O106" s="11">
        <v>1.8618000000000001E-4</v>
      </c>
      <c r="P106" s="11">
        <v>1.2813000000000001E-4</v>
      </c>
      <c r="Q106" s="11">
        <v>7.7020000000000005E-5</v>
      </c>
      <c r="R106" s="11">
        <v>9.9749999999999999E-5</v>
      </c>
      <c r="S106" s="11">
        <f t="shared" si="19"/>
        <v>1.2277000000000002E-4</v>
      </c>
      <c r="T106" s="11">
        <v>9</v>
      </c>
      <c r="U106" s="11">
        <v>8</v>
      </c>
      <c r="V106" s="11">
        <v>5</v>
      </c>
      <c r="W106" s="11">
        <v>3</v>
      </c>
      <c r="X106" s="11">
        <f t="shared" si="20"/>
        <v>6.25</v>
      </c>
    </row>
    <row r="107" spans="1:24" x14ac:dyDescent="0.2">
      <c r="A107" s="23" t="s">
        <v>1029</v>
      </c>
      <c r="B107" s="23" t="s">
        <v>1030</v>
      </c>
      <c r="C107" s="15">
        <f t="shared" si="15"/>
        <v>5.2038012298096445</v>
      </c>
      <c r="D107" s="23">
        <f t="shared" si="16"/>
        <v>8.7376775982459295E-3</v>
      </c>
      <c r="E107" s="10">
        <v>5.8416000000000002E-4</v>
      </c>
      <c r="F107" s="10">
        <v>5.0763000000000002E-4</v>
      </c>
      <c r="G107" s="10">
        <v>4.9919000000000005E-4</v>
      </c>
      <c r="H107" s="10">
        <v>1.7773999999999999E-4</v>
      </c>
      <c r="I107" s="10">
        <f t="shared" si="17"/>
        <v>4.4218000000000003E-4</v>
      </c>
      <c r="J107" s="10">
        <v>29</v>
      </c>
      <c r="K107" s="10">
        <v>16</v>
      </c>
      <c r="L107" s="10">
        <v>19</v>
      </c>
      <c r="M107" s="10">
        <v>2</v>
      </c>
      <c r="N107" s="10">
        <f t="shared" si="18"/>
        <v>16.5</v>
      </c>
      <c r="O107" s="11">
        <v>3.048E-5</v>
      </c>
      <c r="P107" s="11">
        <v>9.4380000000000001E-5</v>
      </c>
      <c r="Q107" s="11">
        <v>6.8079999999999999E-5</v>
      </c>
      <c r="R107" s="11">
        <v>1.4694999999999999E-4</v>
      </c>
      <c r="S107" s="11">
        <f t="shared" si="19"/>
        <v>8.4972500000000007E-5</v>
      </c>
      <c r="T107" s="11">
        <v>1</v>
      </c>
      <c r="U107" s="11">
        <v>4</v>
      </c>
      <c r="V107" s="11">
        <v>3</v>
      </c>
      <c r="W107" s="11">
        <v>3</v>
      </c>
      <c r="X107" s="11">
        <f t="shared" si="20"/>
        <v>2.75</v>
      </c>
    </row>
    <row r="108" spans="1:24" x14ac:dyDescent="0.2">
      <c r="A108" s="23" t="s">
        <v>1132</v>
      </c>
      <c r="B108" s="23" t="s">
        <v>1307</v>
      </c>
      <c r="C108" s="15">
        <f t="shared" si="15"/>
        <v>4.695166531275385</v>
      </c>
      <c r="D108" s="23">
        <f t="shared" si="16"/>
        <v>2.1720491613873339E-2</v>
      </c>
      <c r="E108" s="10">
        <v>4.2039999999999997E-5</v>
      </c>
      <c r="F108" s="10">
        <v>3.311E-5</v>
      </c>
      <c r="G108" s="10">
        <v>1.0967E-4</v>
      </c>
      <c r="H108" s="10">
        <v>4.6369999999999998E-5</v>
      </c>
      <c r="I108" s="10">
        <f t="shared" si="17"/>
        <v>5.7797499999999997E-5</v>
      </c>
      <c r="J108" s="10">
        <v>4</v>
      </c>
      <c r="K108" s="10">
        <v>2</v>
      </c>
      <c r="L108" s="10">
        <v>8</v>
      </c>
      <c r="M108" s="10">
        <v>1</v>
      </c>
      <c r="N108" s="10">
        <f t="shared" si="18"/>
        <v>3.75</v>
      </c>
      <c r="O108" s="11">
        <v>0</v>
      </c>
      <c r="P108" s="11">
        <v>1.2310000000000001E-5</v>
      </c>
      <c r="Q108" s="11">
        <v>0</v>
      </c>
      <c r="R108" s="11">
        <v>0</v>
      </c>
      <c r="S108" s="11">
        <f t="shared" si="19"/>
        <v>1.2310000000000001E-5</v>
      </c>
      <c r="T108" s="11">
        <v>0</v>
      </c>
      <c r="U108" s="11">
        <v>1</v>
      </c>
      <c r="V108" s="11">
        <v>0</v>
      </c>
      <c r="W108" s="11">
        <v>0</v>
      </c>
      <c r="X108" s="11">
        <f t="shared" si="20"/>
        <v>0.25</v>
      </c>
    </row>
    <row r="109" spans="1:24" x14ac:dyDescent="0.2">
      <c r="A109" s="23" t="s">
        <v>1031</v>
      </c>
      <c r="B109" s="23" t="s">
        <v>1437</v>
      </c>
      <c r="C109" s="15">
        <f t="shared" si="15"/>
        <v>4.6127437955040653</v>
      </c>
      <c r="D109" s="23">
        <f t="shared" si="16"/>
        <v>2.4166280868453109E-4</v>
      </c>
      <c r="E109" s="10">
        <v>4.4756E-4</v>
      </c>
      <c r="F109" s="10">
        <v>4.9664999999999996E-4</v>
      </c>
      <c r="G109" s="10">
        <v>4.7761E-4</v>
      </c>
      <c r="H109" s="10">
        <v>3.1414000000000002E-4</v>
      </c>
      <c r="I109" s="10">
        <f t="shared" si="17"/>
        <v>4.3399000000000004E-4</v>
      </c>
      <c r="J109" s="10">
        <v>44</v>
      </c>
      <c r="K109" s="10">
        <v>31</v>
      </c>
      <c r="L109" s="10">
        <v>36</v>
      </c>
      <c r="M109" s="10">
        <v>7</v>
      </c>
      <c r="N109" s="10">
        <f t="shared" si="18"/>
        <v>29.5</v>
      </c>
      <c r="O109" s="11">
        <v>1.3851E-4</v>
      </c>
      <c r="P109" s="11">
        <v>8.3399999999999994E-5</v>
      </c>
      <c r="Q109" s="11">
        <v>8.0220000000000001E-5</v>
      </c>
      <c r="R109" s="11">
        <v>7.4209999999999996E-5</v>
      </c>
      <c r="S109" s="11">
        <f t="shared" si="19"/>
        <v>9.4085000000000005E-5</v>
      </c>
      <c r="T109" s="11">
        <v>9</v>
      </c>
      <c r="U109" s="11">
        <v>7</v>
      </c>
      <c r="V109" s="11">
        <v>7</v>
      </c>
      <c r="W109" s="11">
        <v>3</v>
      </c>
      <c r="X109" s="11">
        <f t="shared" si="20"/>
        <v>6.5</v>
      </c>
    </row>
    <row r="110" spans="1:24" x14ac:dyDescent="0.2">
      <c r="A110" s="23" t="s">
        <v>361</v>
      </c>
      <c r="B110" s="23" t="s">
        <v>362</v>
      </c>
      <c r="C110" s="15">
        <f t="shared" si="15"/>
        <v>4.5545760070137842</v>
      </c>
      <c r="D110" s="23">
        <f t="shared" si="16"/>
        <v>2.560353277444154E-2</v>
      </c>
      <c r="E110" s="10">
        <v>6.7069000000000004E-4</v>
      </c>
      <c r="F110" s="10">
        <v>6.0364000000000001E-4</v>
      </c>
      <c r="G110" s="10">
        <v>3.3325E-4</v>
      </c>
      <c r="H110" s="10">
        <v>1.19772E-3</v>
      </c>
      <c r="I110" s="10">
        <f t="shared" si="17"/>
        <v>7.0132500000000004E-4</v>
      </c>
      <c r="J110" s="10">
        <v>42</v>
      </c>
      <c r="K110" s="10">
        <v>24</v>
      </c>
      <c r="L110" s="10">
        <v>16</v>
      </c>
      <c r="M110" s="10">
        <v>17</v>
      </c>
      <c r="N110" s="10">
        <f t="shared" si="18"/>
        <v>24.75</v>
      </c>
      <c r="O110" s="11">
        <v>2.1744000000000001E-4</v>
      </c>
      <c r="P110" s="11">
        <v>9.3529999999999994E-5</v>
      </c>
      <c r="Q110" s="11">
        <v>7.1959999999999995E-5</v>
      </c>
      <c r="R110" s="11">
        <v>2.33E-4</v>
      </c>
      <c r="S110" s="11">
        <f t="shared" si="19"/>
        <v>1.539825E-4</v>
      </c>
      <c r="T110" s="11">
        <v>9</v>
      </c>
      <c r="U110" s="11">
        <v>5</v>
      </c>
      <c r="V110" s="11">
        <v>4</v>
      </c>
      <c r="W110" s="11">
        <v>6</v>
      </c>
      <c r="X110" s="11">
        <f t="shared" si="20"/>
        <v>6</v>
      </c>
    </row>
    <row r="111" spans="1:24" x14ac:dyDescent="0.2">
      <c r="A111" s="23" t="s">
        <v>283</v>
      </c>
      <c r="B111" s="23" t="s">
        <v>1445</v>
      </c>
      <c r="C111" s="15">
        <f t="shared" si="15"/>
        <v>4.3997160858742994</v>
      </c>
      <c r="D111" s="23">
        <f t="shared" si="16"/>
        <v>1.0175348248422287E-2</v>
      </c>
      <c r="E111" s="10">
        <v>1.5742900000000001E-3</v>
      </c>
      <c r="F111" s="10">
        <v>1.9836599999999999E-3</v>
      </c>
      <c r="G111" s="10">
        <v>1.0266699999999999E-3</v>
      </c>
      <c r="H111" s="10">
        <v>6.9457000000000004E-4</v>
      </c>
      <c r="I111" s="10">
        <f t="shared" si="17"/>
        <v>1.3197974999999999E-3</v>
      </c>
      <c r="J111" s="10">
        <v>20</v>
      </c>
      <c r="K111" s="10">
        <v>16</v>
      </c>
      <c r="L111" s="10">
        <v>10</v>
      </c>
      <c r="M111" s="10">
        <v>2</v>
      </c>
      <c r="N111" s="10">
        <f t="shared" si="18"/>
        <v>12</v>
      </c>
      <c r="O111" s="11">
        <v>3.5727000000000003E-4</v>
      </c>
      <c r="P111" s="11">
        <v>2.7661E-4</v>
      </c>
      <c r="Q111" s="11">
        <v>2.6603999999999999E-4</v>
      </c>
      <c r="R111" s="11">
        <v>0</v>
      </c>
      <c r="S111" s="11">
        <f t="shared" si="19"/>
        <v>2.9997333333333336E-4</v>
      </c>
      <c r="T111" s="11">
        <v>3</v>
      </c>
      <c r="U111" s="11">
        <v>3</v>
      </c>
      <c r="V111" s="11">
        <v>3</v>
      </c>
      <c r="W111" s="11">
        <v>0</v>
      </c>
      <c r="X111" s="11">
        <f t="shared" si="20"/>
        <v>2.25</v>
      </c>
    </row>
    <row r="112" spans="1:24" x14ac:dyDescent="0.2">
      <c r="A112" s="23" t="s">
        <v>383</v>
      </c>
      <c r="B112" s="23" t="s">
        <v>384</v>
      </c>
      <c r="C112" s="15">
        <f t="shared" si="15"/>
        <v>4.3381754572764963</v>
      </c>
      <c r="D112" s="23">
        <f t="shared" si="16"/>
        <v>1.3562124704363044E-2</v>
      </c>
      <c r="E112" s="10">
        <v>8.0606999999999999E-4</v>
      </c>
      <c r="F112" s="10">
        <v>7.3503000000000001E-4</v>
      </c>
      <c r="G112" s="10">
        <v>5.5334000000000004E-4</v>
      </c>
      <c r="H112" s="10">
        <v>1.8718000000000001E-4</v>
      </c>
      <c r="I112" s="10">
        <f t="shared" si="17"/>
        <v>5.7040500000000007E-4</v>
      </c>
      <c r="J112" s="10">
        <v>19</v>
      </c>
      <c r="K112" s="10">
        <v>11</v>
      </c>
      <c r="L112" s="10">
        <v>10</v>
      </c>
      <c r="M112" s="10">
        <v>1</v>
      </c>
      <c r="N112" s="10">
        <f t="shared" si="18"/>
        <v>10.25</v>
      </c>
      <c r="O112" s="11">
        <v>6.4189999999999994E-5</v>
      </c>
      <c r="P112" s="11">
        <v>1.9877999999999999E-4</v>
      </c>
      <c r="Q112" s="11">
        <v>0</v>
      </c>
      <c r="R112" s="11">
        <v>0</v>
      </c>
      <c r="S112" s="11">
        <f t="shared" si="19"/>
        <v>1.3148499999999998E-4</v>
      </c>
      <c r="T112" s="11">
        <v>1</v>
      </c>
      <c r="U112" s="11">
        <v>4</v>
      </c>
      <c r="V112" s="11">
        <v>0</v>
      </c>
      <c r="W112" s="11">
        <v>0</v>
      </c>
      <c r="X112" s="11">
        <f t="shared" si="20"/>
        <v>1.25</v>
      </c>
    </row>
    <row r="113" spans="1:24" x14ac:dyDescent="0.2">
      <c r="A113" s="23" t="s">
        <v>575</v>
      </c>
      <c r="B113" s="23" t="s">
        <v>576</v>
      </c>
      <c r="C113" s="15">
        <f t="shared" si="15"/>
        <v>4.2325544679507425</v>
      </c>
      <c r="D113" s="23">
        <f t="shared" si="16"/>
        <v>2.628597646274274E-3</v>
      </c>
      <c r="E113" s="10">
        <v>1.0467E-4</v>
      </c>
      <c r="F113" s="10">
        <v>1.6487000000000001E-4</v>
      </c>
      <c r="G113" s="10">
        <v>8.1909999999999993E-5</v>
      </c>
      <c r="H113" s="10">
        <v>1.8473E-4</v>
      </c>
      <c r="I113" s="10">
        <f t="shared" si="17"/>
        <v>1.3404500000000001E-4</v>
      </c>
      <c r="J113" s="10">
        <v>5</v>
      </c>
      <c r="K113" s="10">
        <v>5</v>
      </c>
      <c r="L113" s="10">
        <v>3</v>
      </c>
      <c r="M113" s="10">
        <v>2</v>
      </c>
      <c r="N113" s="10">
        <f t="shared" si="18"/>
        <v>3.75</v>
      </c>
      <c r="O113" s="11">
        <v>3.167E-5</v>
      </c>
      <c r="P113" s="11">
        <v>0</v>
      </c>
      <c r="Q113" s="11">
        <v>0</v>
      </c>
      <c r="R113" s="11">
        <v>0</v>
      </c>
      <c r="S113" s="11">
        <f t="shared" si="19"/>
        <v>3.167E-5</v>
      </c>
      <c r="T113" s="11">
        <v>1</v>
      </c>
      <c r="U113" s="11">
        <v>0</v>
      </c>
      <c r="V113" s="11">
        <v>0</v>
      </c>
      <c r="W113" s="11">
        <v>0</v>
      </c>
      <c r="X113" s="11">
        <f t="shared" si="20"/>
        <v>0.25</v>
      </c>
    </row>
    <row r="114" spans="1:24" x14ac:dyDescent="0.2">
      <c r="A114" s="23" t="s">
        <v>1102</v>
      </c>
      <c r="B114" s="23" t="s">
        <v>1309</v>
      </c>
      <c r="C114" s="15">
        <f t="shared" si="15"/>
        <v>4.2261235279980776</v>
      </c>
      <c r="D114" s="23">
        <f t="shared" si="16"/>
        <v>2.9453910971422173E-3</v>
      </c>
      <c r="E114" s="10">
        <v>2.0903699999999998E-3</v>
      </c>
      <c r="F114" s="10">
        <v>2.90047E-3</v>
      </c>
      <c r="G114" s="10">
        <v>4.0247800000000004E-3</v>
      </c>
      <c r="H114" s="10">
        <v>3.2938099999999999E-3</v>
      </c>
      <c r="I114" s="10">
        <f t="shared" si="17"/>
        <v>3.0773574999999999E-3</v>
      </c>
      <c r="J114" s="10">
        <v>42</v>
      </c>
      <c r="K114" s="10">
        <v>37</v>
      </c>
      <c r="L114" s="10">
        <v>62</v>
      </c>
      <c r="M114" s="10">
        <v>15</v>
      </c>
      <c r="N114" s="10">
        <f t="shared" si="18"/>
        <v>39</v>
      </c>
      <c r="O114" s="11">
        <v>1.506E-4</v>
      </c>
      <c r="P114" s="11">
        <v>5.2470000000000001E-4</v>
      </c>
      <c r="Q114" s="11">
        <v>7.8501999999999999E-4</v>
      </c>
      <c r="R114" s="11">
        <v>1.4523800000000001E-3</v>
      </c>
      <c r="S114" s="11">
        <f t="shared" si="19"/>
        <v>7.2817499999999996E-4</v>
      </c>
      <c r="T114" s="11">
        <v>2</v>
      </c>
      <c r="U114" s="11">
        <v>9</v>
      </c>
      <c r="V114" s="11">
        <v>14</v>
      </c>
      <c r="W114" s="11">
        <v>12</v>
      </c>
      <c r="X114" s="11">
        <f t="shared" si="20"/>
        <v>9.25</v>
      </c>
    </row>
    <row r="115" spans="1:24" x14ac:dyDescent="0.2">
      <c r="A115" s="23" t="s">
        <v>944</v>
      </c>
      <c r="B115" s="23" t="s">
        <v>945</v>
      </c>
      <c r="C115" s="15">
        <f t="shared" si="15"/>
        <v>4.2240259964738831</v>
      </c>
      <c r="D115" s="23">
        <f t="shared" si="16"/>
        <v>3.90976102003327E-2</v>
      </c>
      <c r="E115" s="10">
        <v>6.0549499999999999E-3</v>
      </c>
      <c r="F115" s="10">
        <v>3.0040900000000001E-3</v>
      </c>
      <c r="G115" s="10">
        <v>7.2656500000000002E-3</v>
      </c>
      <c r="H115" s="10">
        <v>2.0035700000000001E-3</v>
      </c>
      <c r="I115" s="10">
        <f t="shared" si="17"/>
        <v>4.5820650000000006E-3</v>
      </c>
      <c r="J115" s="10">
        <v>200</v>
      </c>
      <c r="K115" s="10">
        <v>63</v>
      </c>
      <c r="L115" s="10">
        <v>184</v>
      </c>
      <c r="M115" s="10">
        <v>15</v>
      </c>
      <c r="N115" s="10">
        <f t="shared" si="18"/>
        <v>115.5</v>
      </c>
      <c r="O115" s="11">
        <v>2.2902E-4</v>
      </c>
      <c r="P115" s="11">
        <v>1.5249E-3</v>
      </c>
      <c r="Q115" s="11">
        <v>2.2170200000000001E-3</v>
      </c>
      <c r="R115" s="11">
        <v>3.6811E-4</v>
      </c>
      <c r="S115" s="11">
        <f t="shared" si="19"/>
        <v>1.0847624999999999E-3</v>
      </c>
      <c r="T115" s="11">
        <v>5</v>
      </c>
      <c r="U115" s="11">
        <v>43</v>
      </c>
      <c r="V115" s="11">
        <v>65</v>
      </c>
      <c r="W115" s="11">
        <v>5</v>
      </c>
      <c r="X115" s="11">
        <f t="shared" si="20"/>
        <v>29.5</v>
      </c>
    </row>
    <row r="116" spans="1:24" x14ac:dyDescent="0.2">
      <c r="A116" s="23" t="s">
        <v>579</v>
      </c>
      <c r="B116" s="23" t="s">
        <v>580</v>
      </c>
      <c r="C116" s="15">
        <f t="shared" si="15"/>
        <v>4.1846236559139784</v>
      </c>
      <c r="D116" s="23">
        <f t="shared" si="16"/>
        <v>4.6629941450309499E-5</v>
      </c>
      <c r="E116" s="10">
        <v>2.2944E-4</v>
      </c>
      <c r="F116" s="10">
        <v>1.8069000000000001E-4</v>
      </c>
      <c r="G116" s="10">
        <v>1.995E-4</v>
      </c>
      <c r="H116" s="10">
        <v>1.6871E-4</v>
      </c>
      <c r="I116" s="10">
        <f t="shared" si="17"/>
        <v>1.9458499999999999E-4</v>
      </c>
      <c r="J116" s="10">
        <v>12</v>
      </c>
      <c r="K116" s="10">
        <v>6</v>
      </c>
      <c r="L116" s="10">
        <v>8</v>
      </c>
      <c r="M116" s="10">
        <v>2</v>
      </c>
      <c r="N116" s="10">
        <f t="shared" si="18"/>
        <v>7</v>
      </c>
      <c r="O116" s="11">
        <v>0</v>
      </c>
      <c r="P116" s="11">
        <v>0</v>
      </c>
      <c r="Q116" s="11">
        <v>0</v>
      </c>
      <c r="R116" s="11">
        <v>4.6499999999999999E-5</v>
      </c>
      <c r="S116" s="11">
        <f t="shared" si="19"/>
        <v>4.6499999999999999E-5</v>
      </c>
      <c r="T116" s="11">
        <v>0</v>
      </c>
      <c r="U116" s="11">
        <v>0</v>
      </c>
      <c r="V116" s="11">
        <v>0</v>
      </c>
      <c r="W116" s="11">
        <v>1</v>
      </c>
      <c r="X116" s="11">
        <f t="shared" si="20"/>
        <v>0.25</v>
      </c>
    </row>
    <row r="117" spans="1:24" x14ac:dyDescent="0.2">
      <c r="A117" s="23" t="s">
        <v>379</v>
      </c>
      <c r="B117" s="23" t="s">
        <v>380</v>
      </c>
      <c r="C117" s="15">
        <f t="shared" si="15"/>
        <v>3.8462221218087342</v>
      </c>
      <c r="D117" s="23">
        <f t="shared" si="16"/>
        <v>2.5754458192289989E-3</v>
      </c>
      <c r="E117" s="10">
        <v>7.8598000000000003E-4</v>
      </c>
      <c r="F117" s="10">
        <v>6.7832999999999999E-4</v>
      </c>
      <c r="G117" s="10">
        <v>4.9151000000000002E-4</v>
      </c>
      <c r="H117" s="10">
        <v>4.2753000000000002E-4</v>
      </c>
      <c r="I117" s="10">
        <f t="shared" si="17"/>
        <v>5.9583750000000006E-4</v>
      </c>
      <c r="J117" s="10">
        <v>73</v>
      </c>
      <c r="K117" s="10">
        <v>40</v>
      </c>
      <c r="L117" s="10">
        <v>35</v>
      </c>
      <c r="M117" s="10">
        <v>9</v>
      </c>
      <c r="N117" s="10">
        <f t="shared" si="18"/>
        <v>39.25</v>
      </c>
      <c r="O117" s="11">
        <v>2.1176999999999999E-4</v>
      </c>
      <c r="P117" s="11">
        <v>1.6396E-4</v>
      </c>
      <c r="Q117" s="11">
        <v>6.0649999999999997E-5</v>
      </c>
      <c r="R117" s="11">
        <v>1.8327999999999999E-4</v>
      </c>
      <c r="S117" s="11">
        <f t="shared" si="19"/>
        <v>1.5491499999999999E-4</v>
      </c>
      <c r="T117" s="11">
        <v>13</v>
      </c>
      <c r="U117" s="11">
        <v>13</v>
      </c>
      <c r="V117" s="11">
        <v>5</v>
      </c>
      <c r="W117" s="11">
        <v>7</v>
      </c>
      <c r="X117" s="11">
        <f t="shared" si="20"/>
        <v>9.5</v>
      </c>
    </row>
    <row r="118" spans="1:24" x14ac:dyDescent="0.2">
      <c r="A118" s="23" t="s">
        <v>389</v>
      </c>
      <c r="B118" s="23" t="s">
        <v>390</v>
      </c>
      <c r="C118" s="15">
        <f t="shared" si="15"/>
        <v>3.8025955393243773</v>
      </c>
      <c r="D118" s="23">
        <f t="shared" si="16"/>
        <v>1.741168360882369E-2</v>
      </c>
      <c r="E118" s="10">
        <v>3.5251E-4</v>
      </c>
      <c r="F118" s="10">
        <v>2.3795000000000001E-4</v>
      </c>
      <c r="G118" s="10">
        <v>1.3135999999999999E-4</v>
      </c>
      <c r="H118" s="10">
        <v>4.4435999999999998E-4</v>
      </c>
      <c r="I118" s="10">
        <f t="shared" si="17"/>
        <v>2.9154499999999999E-4</v>
      </c>
      <c r="J118" s="10">
        <v>14</v>
      </c>
      <c r="K118" s="10">
        <v>6</v>
      </c>
      <c r="L118" s="10">
        <v>4</v>
      </c>
      <c r="M118" s="10">
        <v>4</v>
      </c>
      <c r="N118" s="10">
        <f t="shared" si="18"/>
        <v>7</v>
      </c>
      <c r="O118" s="11">
        <v>1.1429000000000001E-4</v>
      </c>
      <c r="P118" s="11">
        <v>5.8990000000000003E-5</v>
      </c>
      <c r="Q118" s="11">
        <v>5.6730000000000001E-5</v>
      </c>
      <c r="R118" s="11">
        <v>0</v>
      </c>
      <c r="S118" s="11">
        <f t="shared" si="19"/>
        <v>7.6669999999999996E-5</v>
      </c>
      <c r="T118" s="11">
        <v>3</v>
      </c>
      <c r="U118" s="11">
        <v>2</v>
      </c>
      <c r="V118" s="11">
        <v>2</v>
      </c>
      <c r="W118" s="11">
        <v>0</v>
      </c>
      <c r="X118" s="11">
        <f t="shared" si="20"/>
        <v>1.75</v>
      </c>
    </row>
    <row r="119" spans="1:24" x14ac:dyDescent="0.2">
      <c r="A119" s="23" t="s">
        <v>593</v>
      </c>
      <c r="B119" s="23" t="s">
        <v>594</v>
      </c>
      <c r="C119" s="15">
        <f t="shared" si="15"/>
        <v>3.6888369805753625</v>
      </c>
      <c r="D119" s="23">
        <f t="shared" si="16"/>
        <v>7.3180824806349841E-3</v>
      </c>
      <c r="E119" s="10">
        <v>3.0929999999999997E-5</v>
      </c>
      <c r="F119" s="10">
        <v>9.7440000000000002E-5</v>
      </c>
      <c r="G119" s="10">
        <v>8.0690000000000002E-5</v>
      </c>
      <c r="H119" s="10">
        <v>9.0989999999999994E-5</v>
      </c>
      <c r="I119" s="10">
        <f t="shared" si="17"/>
        <v>7.5012500000000001E-5</v>
      </c>
      <c r="J119" s="10">
        <v>3</v>
      </c>
      <c r="K119" s="10">
        <v>6</v>
      </c>
      <c r="L119" s="10">
        <v>6</v>
      </c>
      <c r="M119" s="10">
        <v>2</v>
      </c>
      <c r="N119" s="10">
        <f t="shared" si="18"/>
        <v>4.25</v>
      </c>
      <c r="O119" s="11">
        <v>1.56E-5</v>
      </c>
      <c r="P119" s="11">
        <v>0</v>
      </c>
      <c r="Q119" s="11">
        <v>0</v>
      </c>
      <c r="R119" s="11">
        <v>2.5069999999999999E-5</v>
      </c>
      <c r="S119" s="11">
        <f t="shared" si="19"/>
        <v>2.0335000000000001E-5</v>
      </c>
      <c r="T119" s="11">
        <v>1</v>
      </c>
      <c r="U119" s="11">
        <v>0</v>
      </c>
      <c r="V119" s="11">
        <v>0</v>
      </c>
      <c r="W119" s="11">
        <v>1</v>
      </c>
      <c r="X119" s="11">
        <f t="shared" si="20"/>
        <v>0.5</v>
      </c>
    </row>
    <row r="120" spans="1:24" x14ac:dyDescent="0.2">
      <c r="A120" s="23" t="s">
        <v>458</v>
      </c>
      <c r="B120" s="23" t="s">
        <v>1441</v>
      </c>
      <c r="C120" s="15">
        <f t="shared" si="15"/>
        <v>3.6655660109971091</v>
      </c>
      <c r="D120" s="23">
        <f t="shared" si="16"/>
        <v>3.640989309633723E-3</v>
      </c>
      <c r="E120" s="10">
        <v>4.6916999999999998E-4</v>
      </c>
      <c r="F120" s="10">
        <v>3.5003999999999998E-4</v>
      </c>
      <c r="G120" s="10">
        <v>3.0597000000000003E-4</v>
      </c>
      <c r="H120" s="10">
        <v>5.9920000000000004E-4</v>
      </c>
      <c r="I120" s="10">
        <f t="shared" si="17"/>
        <v>4.3109499999999999E-4</v>
      </c>
      <c r="J120" s="10">
        <v>38</v>
      </c>
      <c r="K120" s="10">
        <v>18</v>
      </c>
      <c r="L120" s="10">
        <v>19</v>
      </c>
      <c r="M120" s="10">
        <v>11</v>
      </c>
      <c r="N120" s="10">
        <f t="shared" si="18"/>
        <v>21.5</v>
      </c>
      <c r="O120" s="11">
        <v>1.6812000000000001E-4</v>
      </c>
      <c r="P120" s="11">
        <v>1.0124E-4</v>
      </c>
      <c r="Q120" s="11">
        <v>8.3460000000000004E-5</v>
      </c>
      <c r="R120" s="11">
        <v>0</v>
      </c>
      <c r="S120" s="11">
        <f t="shared" si="19"/>
        <v>1.1760666666666667E-4</v>
      </c>
      <c r="T120" s="11">
        <v>9</v>
      </c>
      <c r="U120" s="11">
        <v>7</v>
      </c>
      <c r="V120" s="11">
        <v>6</v>
      </c>
      <c r="W120" s="11">
        <v>0</v>
      </c>
      <c r="X120" s="11">
        <f t="shared" si="20"/>
        <v>5.5</v>
      </c>
    </row>
    <row r="121" spans="1:24" x14ac:dyDescent="0.2">
      <c r="A121" s="23" t="s">
        <v>1008</v>
      </c>
      <c r="B121" s="23" t="s">
        <v>1446</v>
      </c>
      <c r="C121" s="15">
        <f t="shared" ref="C121:C129" si="21">I121/S121</f>
        <v>3.5964212066786407</v>
      </c>
      <c r="D121" s="23">
        <f t="shared" si="16"/>
        <v>4.1388088662104777E-2</v>
      </c>
      <c r="E121" s="10">
        <v>1.7112E-4</v>
      </c>
      <c r="F121" s="10">
        <v>2.0214000000000001E-4</v>
      </c>
      <c r="G121" s="10">
        <v>1.6739000000000001E-4</v>
      </c>
      <c r="H121" s="10">
        <v>0</v>
      </c>
      <c r="I121" s="10">
        <f t="shared" si="17"/>
        <v>1.8021666666666669E-4</v>
      </c>
      <c r="J121" s="10">
        <v>4</v>
      </c>
      <c r="K121" s="10">
        <v>3</v>
      </c>
      <c r="L121" s="10">
        <v>3</v>
      </c>
      <c r="M121" s="10">
        <v>0</v>
      </c>
      <c r="N121" s="10">
        <f t="shared" si="18"/>
        <v>2.5</v>
      </c>
      <c r="O121" s="11">
        <v>0</v>
      </c>
      <c r="P121" s="11">
        <v>5.011E-5</v>
      </c>
      <c r="Q121" s="11">
        <v>0</v>
      </c>
      <c r="R121" s="11">
        <v>0</v>
      </c>
      <c r="S121" s="11">
        <f t="shared" si="19"/>
        <v>5.011E-5</v>
      </c>
      <c r="T121" s="11">
        <v>0</v>
      </c>
      <c r="U121" s="11">
        <v>1</v>
      </c>
      <c r="V121" s="11">
        <v>0</v>
      </c>
      <c r="W121" s="11">
        <v>0</v>
      </c>
      <c r="X121" s="11">
        <f t="shared" si="20"/>
        <v>0.25</v>
      </c>
    </row>
    <row r="122" spans="1:24" x14ac:dyDescent="0.2">
      <c r="A122" s="23" t="s">
        <v>236</v>
      </c>
      <c r="B122" s="23" t="s">
        <v>237</v>
      </c>
      <c r="C122" s="15">
        <f t="shared" si="21"/>
        <v>3.5636819213313169</v>
      </c>
      <c r="D122" s="23">
        <f t="shared" si="16"/>
        <v>4.9139822063901427E-3</v>
      </c>
      <c r="E122" s="10">
        <v>1.4446000000000001E-4</v>
      </c>
      <c r="F122" s="10">
        <v>1.6547E-4</v>
      </c>
      <c r="G122" s="10">
        <v>1.5416E-4</v>
      </c>
      <c r="H122" s="10">
        <v>2.8969999999999999E-4</v>
      </c>
      <c r="I122" s="10">
        <f t="shared" si="17"/>
        <v>1.8844750000000001E-4</v>
      </c>
      <c r="J122" s="10">
        <v>11</v>
      </c>
      <c r="K122" s="10">
        <v>8</v>
      </c>
      <c r="L122" s="10">
        <v>9</v>
      </c>
      <c r="M122" s="10">
        <v>5</v>
      </c>
      <c r="N122" s="10">
        <f t="shared" si="18"/>
        <v>8.25</v>
      </c>
      <c r="O122" s="11">
        <v>5.961E-5</v>
      </c>
      <c r="P122" s="11">
        <v>4.6149999999999997E-5</v>
      </c>
      <c r="Q122" s="11">
        <v>0</v>
      </c>
      <c r="R122" s="11">
        <v>0</v>
      </c>
      <c r="S122" s="11">
        <f t="shared" si="19"/>
        <v>5.2879999999999995E-5</v>
      </c>
      <c r="T122" s="11">
        <v>3</v>
      </c>
      <c r="U122" s="11">
        <v>3</v>
      </c>
      <c r="V122" s="11">
        <v>0</v>
      </c>
      <c r="W122" s="11">
        <v>0</v>
      </c>
      <c r="X122" s="11">
        <f t="shared" si="20"/>
        <v>1.5</v>
      </c>
    </row>
    <row r="123" spans="1:24" x14ac:dyDescent="0.2">
      <c r="A123" s="23" t="s">
        <v>351</v>
      </c>
      <c r="B123" s="23" t="s">
        <v>352</v>
      </c>
      <c r="C123" s="15">
        <f t="shared" si="21"/>
        <v>3.5633458908887952</v>
      </c>
      <c r="D123" s="23">
        <f t="shared" si="16"/>
        <v>2.111150010933505E-3</v>
      </c>
      <c r="E123" s="10">
        <v>1.2118299999999999E-3</v>
      </c>
      <c r="F123" s="10">
        <v>1.7823800000000001E-3</v>
      </c>
      <c r="G123" s="10">
        <v>1.2086899999999999E-3</v>
      </c>
      <c r="H123" s="10">
        <v>1.9263399999999999E-3</v>
      </c>
      <c r="I123" s="10">
        <f t="shared" si="17"/>
        <v>1.5323099999999998E-3</v>
      </c>
      <c r="J123" s="10">
        <v>136</v>
      </c>
      <c r="K123" s="10">
        <v>127</v>
      </c>
      <c r="L123" s="10">
        <v>104</v>
      </c>
      <c r="M123" s="10">
        <v>49</v>
      </c>
      <c r="N123" s="10">
        <f t="shared" si="18"/>
        <v>104</v>
      </c>
      <c r="O123" s="11">
        <v>4.7184000000000001E-4</v>
      </c>
      <c r="P123" s="11">
        <v>3.3399999999999999E-4</v>
      </c>
      <c r="Q123" s="11">
        <v>2.2085E-4</v>
      </c>
      <c r="R123" s="11">
        <v>6.9339E-4</v>
      </c>
      <c r="S123" s="11">
        <f t="shared" si="19"/>
        <v>4.3002000000000003E-4</v>
      </c>
      <c r="T123" s="11">
        <v>35</v>
      </c>
      <c r="U123" s="11">
        <v>32</v>
      </c>
      <c r="V123" s="11">
        <v>22</v>
      </c>
      <c r="W123" s="11">
        <v>32</v>
      </c>
      <c r="X123" s="11">
        <f t="shared" si="20"/>
        <v>30.25</v>
      </c>
    </row>
    <row r="124" spans="1:24" x14ac:dyDescent="0.2">
      <c r="A124" s="23" t="s">
        <v>1034</v>
      </c>
      <c r="B124" s="23" t="s">
        <v>1035</v>
      </c>
      <c r="C124" s="15">
        <f t="shared" si="21"/>
        <v>3.5259488562279917</v>
      </c>
      <c r="D124" s="23">
        <f t="shared" si="16"/>
        <v>2.3835618807885837E-2</v>
      </c>
      <c r="E124" s="10">
        <v>1.01611E-3</v>
      </c>
      <c r="F124" s="10">
        <v>7.5314000000000002E-4</v>
      </c>
      <c r="G124" s="10">
        <v>6.2368000000000005E-4</v>
      </c>
      <c r="H124" s="10">
        <v>1.58226E-3</v>
      </c>
      <c r="I124" s="10">
        <f t="shared" si="17"/>
        <v>9.9379749999999999E-4</v>
      </c>
      <c r="J124" s="10">
        <v>17</v>
      </c>
      <c r="K124" s="10">
        <v>8</v>
      </c>
      <c r="L124" s="10">
        <v>8</v>
      </c>
      <c r="M124" s="10">
        <v>6</v>
      </c>
      <c r="N124" s="10">
        <f t="shared" si="18"/>
        <v>9.75</v>
      </c>
      <c r="O124" s="11">
        <v>2.7128999999999999E-4</v>
      </c>
      <c r="P124" s="11">
        <v>1.4003E-4</v>
      </c>
      <c r="Q124" s="11">
        <v>1.3468E-4</v>
      </c>
      <c r="R124" s="11">
        <v>5.8140999999999998E-4</v>
      </c>
      <c r="S124" s="11">
        <f t="shared" si="19"/>
        <v>2.8185249999999998E-4</v>
      </c>
      <c r="T124" s="11">
        <v>3</v>
      </c>
      <c r="U124" s="11">
        <v>2</v>
      </c>
      <c r="V124" s="11">
        <v>2</v>
      </c>
      <c r="W124" s="11">
        <v>4</v>
      </c>
      <c r="X124" s="11">
        <f t="shared" si="20"/>
        <v>2.75</v>
      </c>
    </row>
    <row r="125" spans="1:24" x14ac:dyDescent="0.2">
      <c r="A125" s="23" t="s">
        <v>930</v>
      </c>
      <c r="B125" s="23" t="s">
        <v>931</v>
      </c>
      <c r="C125" s="15">
        <f t="shared" si="21"/>
        <v>3.5197246825170749</v>
      </c>
      <c r="D125" s="23">
        <f t="shared" si="16"/>
        <v>2.8593144267010846E-3</v>
      </c>
      <c r="E125" s="10">
        <v>1.5653799999999999E-3</v>
      </c>
      <c r="F125" s="10">
        <v>1.6549500000000001E-3</v>
      </c>
      <c r="G125" s="10">
        <v>1.1467199999999999E-3</v>
      </c>
      <c r="H125" s="10">
        <v>9.4607999999999997E-4</v>
      </c>
      <c r="I125" s="10">
        <f t="shared" si="17"/>
        <v>1.3282825E-3</v>
      </c>
      <c r="J125" s="10">
        <v>73</v>
      </c>
      <c r="K125" s="10">
        <v>49</v>
      </c>
      <c r="L125" s="10">
        <v>41</v>
      </c>
      <c r="M125" s="10">
        <v>10</v>
      </c>
      <c r="N125" s="10">
        <f t="shared" si="18"/>
        <v>43.25</v>
      </c>
      <c r="O125" s="11">
        <v>6.4886000000000002E-4</v>
      </c>
      <c r="P125" s="11">
        <v>3.2654E-4</v>
      </c>
      <c r="Q125" s="11">
        <v>1.6911000000000001E-4</v>
      </c>
      <c r="R125" s="11">
        <v>3.6502000000000003E-4</v>
      </c>
      <c r="S125" s="11">
        <f t="shared" si="19"/>
        <v>3.7738250000000001E-4</v>
      </c>
      <c r="T125" s="11">
        <v>20</v>
      </c>
      <c r="U125" s="11">
        <v>13</v>
      </c>
      <c r="V125" s="11">
        <v>7</v>
      </c>
      <c r="W125" s="11">
        <v>7</v>
      </c>
      <c r="X125" s="11">
        <f t="shared" si="20"/>
        <v>11.75</v>
      </c>
    </row>
    <row r="126" spans="1:24" x14ac:dyDescent="0.2">
      <c r="A126" s="23" t="s">
        <v>569</v>
      </c>
      <c r="B126" s="23" t="s">
        <v>570</v>
      </c>
      <c r="C126" s="15">
        <f t="shared" si="21"/>
        <v>3.3824921135646688</v>
      </c>
      <c r="D126" s="23">
        <f t="shared" si="16"/>
        <v>2.1838609531099656E-2</v>
      </c>
      <c r="E126" s="10">
        <v>3.6874999999999999E-4</v>
      </c>
      <c r="F126" s="10">
        <v>8.7120000000000003E-4</v>
      </c>
      <c r="G126" s="10">
        <v>2.4048E-4</v>
      </c>
      <c r="H126" s="10">
        <v>4.0673E-4</v>
      </c>
      <c r="I126" s="10">
        <f t="shared" si="17"/>
        <v>4.7179000000000003E-4</v>
      </c>
      <c r="J126" s="10">
        <v>8</v>
      </c>
      <c r="K126" s="10">
        <v>12</v>
      </c>
      <c r="L126" s="10">
        <v>4</v>
      </c>
      <c r="M126" s="10">
        <v>2</v>
      </c>
      <c r="N126" s="10">
        <f t="shared" si="18"/>
        <v>6.5</v>
      </c>
      <c r="O126" s="11">
        <v>1.3948000000000001E-4</v>
      </c>
      <c r="P126" s="11">
        <v>0</v>
      </c>
      <c r="Q126" s="11">
        <v>0</v>
      </c>
      <c r="R126" s="11">
        <v>0</v>
      </c>
      <c r="S126" s="11">
        <f t="shared" si="19"/>
        <v>1.3948000000000001E-4</v>
      </c>
      <c r="T126" s="11">
        <v>2</v>
      </c>
      <c r="U126" s="11">
        <v>0</v>
      </c>
      <c r="V126" s="11">
        <v>0</v>
      </c>
      <c r="W126" s="11">
        <v>0</v>
      </c>
      <c r="X126" s="11">
        <f t="shared" si="20"/>
        <v>0.5</v>
      </c>
    </row>
    <row r="127" spans="1:24" x14ac:dyDescent="0.2">
      <c r="A127" s="23" t="s">
        <v>1032</v>
      </c>
      <c r="B127" s="23" t="s">
        <v>1033</v>
      </c>
      <c r="C127" s="15">
        <f t="shared" si="21"/>
        <v>3.2784312310578727</v>
      </c>
      <c r="D127" s="23">
        <f t="shared" si="16"/>
        <v>2.0728903680952603E-2</v>
      </c>
      <c r="E127" s="10">
        <v>2.3950999999999999E-4</v>
      </c>
      <c r="F127" s="10">
        <v>3.0650000000000002E-4</v>
      </c>
      <c r="G127" s="10">
        <v>2.6358000000000002E-4</v>
      </c>
      <c r="H127" s="10">
        <v>9.9060000000000004E-5</v>
      </c>
      <c r="I127" s="10">
        <f t="shared" si="17"/>
        <v>2.271625E-4</v>
      </c>
      <c r="J127" s="10">
        <v>32</v>
      </c>
      <c r="K127" s="10">
        <v>26</v>
      </c>
      <c r="L127" s="10">
        <v>27</v>
      </c>
      <c r="M127" s="10">
        <v>3</v>
      </c>
      <c r="N127" s="10">
        <f t="shared" si="18"/>
        <v>22</v>
      </c>
      <c r="O127" s="11">
        <v>1.3589E-4</v>
      </c>
      <c r="P127" s="11">
        <v>6.1370000000000004E-5</v>
      </c>
      <c r="Q127" s="11">
        <v>2.5299999999999998E-5</v>
      </c>
      <c r="R127" s="11">
        <v>5.4599999999999999E-5</v>
      </c>
      <c r="S127" s="11">
        <f t="shared" si="19"/>
        <v>6.9289999999999996E-5</v>
      </c>
      <c r="T127" s="11">
        <v>12</v>
      </c>
      <c r="U127" s="11">
        <v>7</v>
      </c>
      <c r="V127" s="11">
        <v>3</v>
      </c>
      <c r="W127" s="11">
        <v>3</v>
      </c>
      <c r="X127" s="11">
        <f t="shared" si="20"/>
        <v>6.25</v>
      </c>
    </row>
    <row r="128" spans="1:24" x14ac:dyDescent="0.2">
      <c r="A128" s="23" t="s">
        <v>772</v>
      </c>
      <c r="B128" s="23" t="s">
        <v>773</v>
      </c>
      <c r="C128" s="15">
        <f t="shared" si="21"/>
        <v>3.1533461318244584</v>
      </c>
      <c r="D128" s="23">
        <f t="shared" si="16"/>
        <v>2.4139632929264705E-2</v>
      </c>
      <c r="E128" s="10">
        <v>4.7539000000000001E-4</v>
      </c>
      <c r="F128" s="10">
        <v>5.7326999999999996E-4</v>
      </c>
      <c r="G128" s="10">
        <v>1.3564E-4</v>
      </c>
      <c r="H128" s="10">
        <v>6.8822000000000002E-4</v>
      </c>
      <c r="I128" s="10">
        <f t="shared" si="17"/>
        <v>4.6812999999999998E-4</v>
      </c>
      <c r="J128" s="10">
        <v>9.1428571428571423</v>
      </c>
      <c r="K128" s="10">
        <v>7</v>
      </c>
      <c r="L128" s="10">
        <v>2</v>
      </c>
      <c r="M128" s="10">
        <v>3</v>
      </c>
      <c r="N128" s="10">
        <f t="shared" si="18"/>
        <v>5.2857142857142856</v>
      </c>
      <c r="O128" s="11">
        <v>2.3599999999999999E-4</v>
      </c>
      <c r="P128" s="11">
        <v>6.0909999999999998E-5</v>
      </c>
      <c r="Q128" s="11">
        <v>0</v>
      </c>
      <c r="R128" s="11">
        <v>0</v>
      </c>
      <c r="S128" s="11">
        <f t="shared" si="19"/>
        <v>1.48455E-4</v>
      </c>
      <c r="T128" s="11">
        <v>3</v>
      </c>
      <c r="U128" s="11">
        <v>1</v>
      </c>
      <c r="V128" s="11">
        <v>0</v>
      </c>
      <c r="W128" s="11">
        <v>0</v>
      </c>
      <c r="X128" s="11">
        <f t="shared" si="20"/>
        <v>1</v>
      </c>
    </row>
    <row r="129" spans="1:24" x14ac:dyDescent="0.2">
      <c r="A129" s="23" t="s">
        <v>1070</v>
      </c>
      <c r="B129" s="23" t="s">
        <v>1071</v>
      </c>
      <c r="C129" s="15">
        <f t="shared" si="21"/>
        <v>3.0133564365399512</v>
      </c>
      <c r="D129" s="23">
        <f t="shared" si="16"/>
        <v>4.3604413450359106E-2</v>
      </c>
      <c r="E129" s="10">
        <v>2.6506799999999999E-3</v>
      </c>
      <c r="F129" s="10">
        <v>1.5534699999999999E-3</v>
      </c>
      <c r="G129" s="10">
        <v>3.6984800000000001E-3</v>
      </c>
      <c r="H129" s="10">
        <v>4.0795600000000003E-3</v>
      </c>
      <c r="I129" s="10">
        <f t="shared" si="17"/>
        <v>2.9955475000000001E-3</v>
      </c>
      <c r="J129" s="10">
        <v>43</v>
      </c>
      <c r="K129" s="10">
        <v>16</v>
      </c>
      <c r="L129" s="10">
        <v>46</v>
      </c>
      <c r="M129" s="10">
        <v>15</v>
      </c>
      <c r="N129" s="10">
        <f t="shared" si="18"/>
        <v>30</v>
      </c>
      <c r="O129" s="11">
        <v>9.3259999999999998E-5</v>
      </c>
      <c r="P129" s="11">
        <v>1.3719400000000001E-3</v>
      </c>
      <c r="Q129" s="11">
        <v>2.36126E-3</v>
      </c>
      <c r="R129" s="11">
        <v>1.4990000000000001E-4</v>
      </c>
      <c r="S129" s="11">
        <f t="shared" si="19"/>
        <v>9.9408999999999999E-4</v>
      </c>
      <c r="T129" s="11">
        <v>1</v>
      </c>
      <c r="U129" s="11">
        <v>19</v>
      </c>
      <c r="V129" s="11">
        <v>34</v>
      </c>
      <c r="W129" s="11">
        <v>1</v>
      </c>
      <c r="X129" s="11">
        <f t="shared" si="20"/>
        <v>13.75</v>
      </c>
    </row>
    <row r="130" spans="1:24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</row>
    <row r="131" spans="1:24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</row>
    <row r="132" spans="1:24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</row>
    <row r="133" spans="1:24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</row>
    <row r="134" spans="1:24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</row>
    <row r="135" spans="1:24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</row>
    <row r="136" spans="1:24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</row>
    <row r="137" spans="1:24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</row>
    <row r="138" spans="1:24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</row>
    <row r="139" spans="1:24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</row>
    <row r="140" spans="1:24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</row>
    <row r="141" spans="1:24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</row>
    <row r="142" spans="1:24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</row>
    <row r="143" spans="1:24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</row>
    <row r="144" spans="1:24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</row>
    <row r="145" spans="1:24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</row>
    <row r="146" spans="1:24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</row>
    <row r="147" spans="1:24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</row>
    <row r="148" spans="1:24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</row>
    <row r="149" spans="1:24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</row>
    <row r="150" spans="1:24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</row>
    <row r="151" spans="1:24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</row>
    <row r="152" spans="1:24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</row>
    <row r="153" spans="1:24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</row>
    <row r="154" spans="1:24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</row>
    <row r="155" spans="1:24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</row>
    <row r="156" spans="1:24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</row>
    <row r="157" spans="1:24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</row>
    <row r="158" spans="1:24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</row>
    <row r="159" spans="1:24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</row>
    <row r="160" spans="1:24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</row>
    <row r="161" spans="1:24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</row>
    <row r="162" spans="1:24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</row>
    <row r="163" spans="1:24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</row>
    <row r="164" spans="1:24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</row>
    <row r="165" spans="1:24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</row>
    <row r="166" spans="1:24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</row>
    <row r="167" spans="1:24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</row>
    <row r="168" spans="1:24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</row>
    <row r="169" spans="1:24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</row>
    <row r="170" spans="1:24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</row>
    <row r="171" spans="1:24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</row>
    <row r="172" spans="1:24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</row>
    <row r="173" spans="1:24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</row>
    <row r="174" spans="1:24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</row>
    <row r="175" spans="1:24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</row>
    <row r="176" spans="1:24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</row>
    <row r="177" spans="1:24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</row>
    <row r="178" spans="1:24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</row>
    <row r="179" spans="1:24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</row>
    <row r="180" spans="1:24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</row>
    <row r="181" spans="1:24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</row>
    <row r="182" spans="1:24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</row>
    <row r="183" spans="1:24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</row>
    <row r="184" spans="1:24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</row>
    <row r="185" spans="1:24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</row>
    <row r="186" spans="1:24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</row>
    <row r="187" spans="1:24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</row>
    <row r="188" spans="1:24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</row>
    <row r="189" spans="1:24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</row>
    <row r="190" spans="1:24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</row>
    <row r="191" spans="1:24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</row>
    <row r="192" spans="1:24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</row>
    <row r="193" spans="1:24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</row>
    <row r="194" spans="1:24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</row>
    <row r="195" spans="1:24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</row>
    <row r="196" spans="1:24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</row>
    <row r="197" spans="1:24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</row>
    <row r="198" spans="1:24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</row>
    <row r="199" spans="1:24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</row>
    <row r="200" spans="1:24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</row>
    <row r="201" spans="1:24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</row>
    <row r="202" spans="1:24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</row>
    <row r="203" spans="1:24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</row>
    <row r="204" spans="1:24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</row>
    <row r="205" spans="1:24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</row>
    <row r="206" spans="1:24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</row>
    <row r="207" spans="1:24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</row>
    <row r="208" spans="1:24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</row>
    <row r="209" spans="1:24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</row>
    <row r="210" spans="1:24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</row>
    <row r="211" spans="1:24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</row>
    <row r="212" spans="1:24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</row>
    <row r="213" spans="1:24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</row>
    <row r="214" spans="1:24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</row>
    <row r="215" spans="1:24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</row>
    <row r="216" spans="1:24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</row>
    <row r="217" spans="1:24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</row>
    <row r="218" spans="1:24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</row>
    <row r="219" spans="1:24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</row>
    <row r="220" spans="1:24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</row>
    <row r="221" spans="1:24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</row>
    <row r="222" spans="1:24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</row>
    <row r="223" spans="1:24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</row>
    <row r="224" spans="1:24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</row>
    <row r="225" spans="1:24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</row>
    <row r="226" spans="1:24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</row>
    <row r="227" spans="1:24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</row>
    <row r="228" spans="1:24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</row>
    <row r="229" spans="1:24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</row>
    <row r="230" spans="1:24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</row>
    <row r="231" spans="1:24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</row>
    <row r="232" spans="1:24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</row>
    <row r="233" spans="1:24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</row>
    <row r="234" spans="1:24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</row>
    <row r="235" spans="1:24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</row>
    <row r="236" spans="1:24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</row>
    <row r="237" spans="1:24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</row>
    <row r="238" spans="1:24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</row>
    <row r="239" spans="1:24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</row>
    <row r="240" spans="1:24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</row>
    <row r="241" spans="1:24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</row>
    <row r="242" spans="1:24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</row>
    <row r="243" spans="1:24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</row>
    <row r="244" spans="1:24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</row>
    <row r="245" spans="1:24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</row>
    <row r="246" spans="1:24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</row>
    <row r="247" spans="1:24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</row>
    <row r="248" spans="1:24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</row>
    <row r="249" spans="1:24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</row>
    <row r="250" spans="1:24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</row>
    <row r="251" spans="1:24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</row>
    <row r="252" spans="1:24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</row>
    <row r="253" spans="1:24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</row>
    <row r="254" spans="1:24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</row>
    <row r="255" spans="1:24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</row>
    <row r="256" spans="1:24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</row>
    <row r="257" spans="1:24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</row>
    <row r="258" spans="1:24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</row>
    <row r="259" spans="1:24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</row>
    <row r="260" spans="1:24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</row>
    <row r="261" spans="1:24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</row>
    <row r="262" spans="1:24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</row>
    <row r="263" spans="1:24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</row>
    <row r="264" spans="1: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</row>
    <row r="265" spans="1:24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</row>
    <row r="266" spans="1:24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</row>
    <row r="267" spans="1:24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</row>
    <row r="268" spans="1:24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</row>
    <row r="269" spans="1:24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</row>
    <row r="270" spans="1:24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</row>
    <row r="271" spans="1:24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</row>
    <row r="272" spans="1:24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</row>
    <row r="273" spans="1:24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</row>
    <row r="274" spans="1:24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</row>
    <row r="275" spans="1:24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</row>
    <row r="277" spans="1:24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</row>
    <row r="278" spans="1:24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</row>
    <row r="279" spans="1:24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</row>
    <row r="280" spans="1:24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</row>
    <row r="281" spans="1:24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</row>
    <row r="282" spans="1:24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</row>
    <row r="283" spans="1:24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</row>
    <row r="284" spans="1:24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</row>
    <row r="285" spans="1:24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</row>
    <row r="286" spans="1:24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</row>
    <row r="287" spans="1:24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</row>
    <row r="288" spans="1:24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</row>
    <row r="289" spans="1:24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</row>
    <row r="290" spans="1:24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</row>
    <row r="291" spans="1:24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</row>
    <row r="292" spans="1:24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</row>
    <row r="293" spans="1:24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</row>
    <row r="294" spans="1:24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</row>
    <row r="295" spans="1:24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</row>
    <row r="296" spans="1:24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</row>
    <row r="297" spans="1:24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</row>
    <row r="298" spans="1:24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</row>
    <row r="299" spans="1:24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</row>
    <row r="301" spans="1:24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</row>
    <row r="302" spans="1:24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</row>
    <row r="303" spans="1:24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</row>
    <row r="304" spans="1:24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</row>
    <row r="305" spans="1:24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</row>
    <row r="306" spans="1:24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</row>
    <row r="307" spans="1:24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</row>
    <row r="308" spans="1:24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</row>
    <row r="309" spans="1:24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</row>
    <row r="310" spans="1:24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</row>
    <row r="311" spans="1:24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</row>
    <row r="312" spans="1:24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</row>
    <row r="313" spans="1:24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</row>
    <row r="314" spans="1:24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</row>
    <row r="315" spans="1:24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</row>
    <row r="316" spans="1:24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</row>
    <row r="317" spans="1:24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</row>
    <row r="318" spans="1:24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</row>
    <row r="319" spans="1:24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</row>
    <row r="320" spans="1:24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</row>
    <row r="321" spans="1:24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</row>
    <row r="322" spans="1:24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</row>
    <row r="323" spans="1:24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</row>
    <row r="324" spans="1:24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</row>
    <row r="326" spans="1:24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</row>
    <row r="327" spans="1:24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</row>
    <row r="328" spans="1:24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</row>
    <row r="329" spans="1:24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</row>
    <row r="330" spans="1:24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</row>
    <row r="331" spans="1:24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</row>
    <row r="332" spans="1:24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</row>
    <row r="333" spans="1:24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</row>
    <row r="334" spans="1:24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</row>
    <row r="335" spans="1:24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</row>
    <row r="336" spans="1:24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</row>
    <row r="337" spans="1:24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</row>
    <row r="338" spans="1:24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</row>
    <row r="339" spans="1:24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</row>
    <row r="340" spans="1:24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</row>
    <row r="341" spans="1:24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</row>
    <row r="342" spans="1:24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</row>
    <row r="343" spans="1:24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</row>
    <row r="344" spans="1:24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</row>
    <row r="345" spans="1:24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</row>
    <row r="346" spans="1: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</row>
    <row r="347" spans="1:24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</row>
    <row r="348" spans="1:24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</row>
    <row r="350" spans="1:24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</row>
    <row r="351" spans="1:24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</row>
    <row r="352" spans="1:24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</row>
    <row r="353" spans="1:24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</row>
    <row r="354" spans="1:24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</row>
    <row r="355" spans="1:24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</row>
    <row r="356" spans="1:24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</row>
    <row r="357" spans="1:24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</row>
    <row r="358" spans="1:24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</row>
    <row r="359" spans="1:24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</row>
    <row r="360" spans="1:24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</row>
    <row r="361" spans="1:24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</row>
    <row r="362" spans="1:24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</row>
    <row r="363" spans="1:24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</row>
    <row r="364" spans="1:24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</row>
    <row r="365" spans="1:24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</row>
    <row r="366" spans="1:24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</row>
    <row r="367" spans="1:24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</row>
    <row r="368" spans="1: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</row>
    <row r="369" spans="1:24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</row>
    <row r="370" spans="1:24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</row>
    <row r="371" spans="1:24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</row>
    <row r="372" spans="1:24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</row>
    <row r="373" spans="1:24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</row>
    <row r="375" spans="1:24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</row>
    <row r="376" spans="1: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</row>
    <row r="377" spans="1:24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</row>
    <row r="378" spans="1:24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</row>
    <row r="379" spans="1:24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</row>
    <row r="380" spans="1:24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</row>
    <row r="381" spans="1:24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</row>
    <row r="382" spans="1:24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</row>
    <row r="383" spans="1:24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</row>
    <row r="384" spans="1:24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</row>
    <row r="385" spans="1:24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</row>
    <row r="386" spans="1:24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</row>
    <row r="387" spans="1:24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</row>
    <row r="388" spans="1: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</row>
    <row r="389" spans="1:24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</row>
    <row r="390" spans="1:24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</row>
    <row r="391" spans="1:24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</row>
    <row r="392" spans="1:24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</row>
    <row r="393" spans="1: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</row>
    <row r="394" spans="1:24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</row>
    <row r="395" spans="1:24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</row>
    <row r="396" spans="1:24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</row>
    <row r="397" spans="1:24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</row>
    <row r="399" spans="1:24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</row>
    <row r="400" spans="1:24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</row>
    <row r="401" spans="1:24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</row>
    <row r="402" spans="1:24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</row>
    <row r="403" spans="1:24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</row>
    <row r="404" spans="1:24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</row>
    <row r="405" spans="1:24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</row>
    <row r="406" spans="1:24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</row>
    <row r="407" spans="1:24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</row>
    <row r="408" spans="1:24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</row>
    <row r="409" spans="1:24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</row>
    <row r="410" spans="1:24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</row>
    <row r="411" spans="1:24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</row>
    <row r="412" spans="1:24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</row>
    <row r="413" spans="1:24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</row>
    <row r="414" spans="1:24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</row>
    <row r="415" spans="1:24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</row>
    <row r="416" spans="1:24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</row>
    <row r="417" spans="1:24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</row>
    <row r="418" spans="1:24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</row>
    <row r="419" spans="1:24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</row>
    <row r="420" spans="1:24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</row>
    <row r="421" spans="1:24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</row>
    <row r="422" spans="1:24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</row>
    <row r="424" spans="1: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</row>
    <row r="425" spans="1:24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</row>
    <row r="426" spans="1: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</row>
    <row r="427" spans="1:24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</row>
    <row r="428" spans="1:24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</row>
    <row r="429" spans="1:24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</row>
    <row r="430" spans="1:24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</row>
    <row r="431" spans="1:24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</row>
    <row r="432" spans="1:24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</row>
    <row r="433" spans="1:24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</row>
    <row r="434" spans="1:24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</row>
    <row r="435" spans="1:24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</row>
    <row r="436" spans="1:24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</row>
    <row r="437" spans="1:24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</row>
    <row r="438" spans="1:24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</row>
    <row r="439" spans="1:24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</row>
    <row r="440" spans="1:24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</row>
    <row r="441" spans="1:24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</row>
    <row r="442" spans="1:24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</row>
    <row r="443" spans="1:24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</row>
    <row r="444" spans="1:24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</row>
    <row r="445" spans="1:24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</row>
    <row r="446" spans="1:24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</row>
    <row r="448" spans="1:24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</row>
    <row r="449" spans="1:24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</row>
    <row r="450" spans="1:24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</row>
    <row r="451" spans="1:24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</row>
    <row r="452" spans="1:24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</row>
    <row r="453" spans="1:24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</row>
    <row r="454" spans="1:24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</row>
    <row r="455" spans="1:24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</row>
    <row r="456" spans="1:24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</row>
    <row r="457" spans="1:24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</row>
    <row r="458" spans="1:24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</row>
    <row r="459" spans="1:24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</row>
    <row r="460" spans="1:24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</row>
    <row r="461" spans="1:24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</row>
    <row r="462" spans="1:24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</row>
    <row r="463" spans="1:24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</row>
    <row r="464" spans="1:24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</row>
    <row r="465" spans="1:24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</row>
    <row r="466" spans="1:24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</row>
    <row r="467" spans="1:24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</row>
    <row r="468" spans="1:24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</row>
    <row r="469" spans="1:24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</row>
    <row r="470" spans="1:24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</row>
    <row r="471" spans="1:24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</row>
    <row r="473" spans="1:24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</row>
    <row r="474" spans="1:24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</row>
    <row r="475" spans="1:24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</row>
    <row r="476" spans="1:24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</row>
    <row r="477" spans="1:24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</row>
    <row r="478" spans="1:24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</row>
    <row r="479" spans="1:24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</row>
    <row r="480" spans="1:24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</row>
    <row r="481" spans="1:24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</row>
    <row r="482" spans="1:24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</row>
    <row r="483" spans="1:24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</row>
    <row r="484" spans="1:24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</row>
    <row r="485" spans="1:24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</row>
    <row r="486" spans="1:24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</row>
    <row r="487" spans="1:24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</row>
    <row r="488" spans="1:24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</row>
    <row r="489" spans="1:24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</row>
    <row r="490" spans="1:24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</row>
    <row r="491" spans="1:24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</row>
    <row r="492" spans="1:24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</row>
    <row r="493" spans="1:24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</row>
    <row r="494" spans="1:24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</row>
    <row r="495" spans="1:24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</row>
    <row r="497" spans="1:24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</row>
    <row r="498" spans="1:24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</row>
    <row r="499" spans="1:24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</row>
    <row r="500" spans="1:24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</row>
    <row r="501" spans="1:24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</row>
    <row r="502" spans="1:24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</row>
    <row r="503" spans="1:24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</row>
    <row r="504" spans="1:24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</row>
    <row r="505" spans="1:24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</row>
    <row r="506" spans="1:24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</row>
    <row r="507" spans="1:24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</row>
    <row r="508" spans="1:24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</row>
    <row r="509" spans="1:24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</row>
    <row r="510" spans="1:24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</row>
    <row r="511" spans="1:24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</row>
    <row r="512" spans="1:24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</row>
    <row r="513" spans="1:24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</row>
    <row r="514" spans="1:24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</row>
    <row r="515" spans="1:24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</row>
    <row r="516" spans="1:24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</row>
    <row r="517" spans="1:24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</row>
    <row r="518" spans="1:24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</row>
    <row r="519" spans="1:24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</row>
    <row r="520" spans="1:24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</row>
    <row r="522" spans="1:24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</row>
    <row r="523" spans="1:24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</row>
    <row r="524" spans="1:24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</row>
    <row r="525" spans="1:24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</row>
    <row r="526" spans="1:24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</row>
    <row r="527" spans="1:24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</row>
    <row r="528" spans="1:24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</row>
    <row r="529" spans="1:24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</row>
    <row r="530" spans="1:24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</row>
    <row r="531" spans="1:24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</row>
    <row r="532" spans="1:24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</row>
    <row r="533" spans="1:24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</row>
    <row r="534" spans="1:24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</row>
    <row r="535" spans="1:24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</row>
    <row r="536" spans="1:24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</row>
    <row r="537" spans="1:24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</row>
    <row r="538" spans="1:24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</row>
    <row r="539" spans="1:24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</row>
    <row r="540" spans="1:24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</row>
    <row r="541" spans="1:24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</row>
    <row r="542" spans="1:24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</row>
    <row r="543" spans="1:24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</row>
    <row r="544" spans="1:24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</row>
    <row r="546" spans="1:24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</row>
    <row r="547" spans="1:24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</row>
    <row r="548" spans="1:24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</row>
    <row r="549" spans="1:24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</row>
    <row r="550" spans="1:24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</row>
    <row r="551" spans="1:24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</row>
    <row r="552" spans="1:24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</row>
    <row r="553" spans="1:24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</row>
    <row r="554" spans="1:24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</row>
    <row r="555" spans="1:24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</row>
    <row r="556" spans="1:24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</row>
    <row r="557" spans="1:24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</row>
    <row r="558" spans="1:24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</row>
    <row r="559" spans="1:24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</row>
    <row r="560" spans="1:24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</row>
    <row r="561" spans="1:24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</row>
    <row r="562" spans="1:24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</row>
    <row r="563" spans="1:24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</row>
    <row r="564" spans="1:24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</row>
    <row r="565" spans="1:24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</row>
    <row r="566" spans="1:24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</row>
    <row r="567" spans="1:24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</row>
    <row r="568" spans="1:24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</row>
    <row r="569" spans="1:24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</row>
    <row r="571" spans="1:24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</row>
    <row r="572" spans="1:24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</row>
    <row r="573" spans="1:24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</row>
    <row r="574" spans="1:24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</row>
    <row r="575" spans="1:24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</row>
    <row r="576" spans="1:24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</row>
    <row r="577" spans="1:24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</row>
    <row r="578" spans="1:24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</row>
    <row r="579" spans="1:24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</row>
    <row r="580" spans="1:24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</row>
    <row r="581" spans="1:24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</row>
    <row r="582" spans="1:24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</row>
    <row r="583" spans="1:24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</row>
    <row r="584" spans="1:24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</row>
    <row r="585" spans="1:24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</row>
    <row r="586" spans="1:24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</row>
    <row r="587" spans="1:24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</row>
    <row r="588" spans="1:24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</row>
    <row r="589" spans="1:24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</row>
    <row r="590" spans="1:24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</row>
    <row r="591" spans="1:24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</row>
    <row r="592" spans="1:24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</row>
    <row r="593" spans="1:24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</row>
    <row r="595" spans="1:24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</row>
    <row r="596" spans="1:24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</row>
    <row r="597" spans="1:24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</row>
    <row r="598" spans="1:24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</row>
    <row r="599" spans="1:24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</row>
    <row r="600" spans="1:24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</row>
    <row r="601" spans="1:24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</row>
    <row r="602" spans="1:24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</row>
    <row r="603" spans="1:24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</row>
    <row r="604" spans="1:24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</row>
    <row r="605" spans="1:24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</row>
    <row r="606" spans="1:24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</row>
    <row r="607" spans="1:24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</row>
    <row r="608" spans="1:24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</row>
    <row r="609" spans="1:24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</row>
    <row r="610" spans="1:24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</row>
    <row r="611" spans="1:24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</row>
    <row r="612" spans="1:24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</row>
    <row r="613" spans="1:24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</row>
    <row r="614" spans="1:24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</row>
    <row r="615" spans="1:24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</row>
    <row r="616" spans="1:24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</row>
    <row r="617" spans="1:24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</row>
    <row r="618" spans="1:24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</row>
    <row r="619" spans="1:24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4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</row>
    <row r="621" spans="1:24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</row>
    <row r="622" spans="1:24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</row>
    <row r="623" spans="1:24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</row>
    <row r="624" spans="1:24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</row>
    <row r="625" spans="1:24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</row>
    <row r="626" spans="1:24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</row>
    <row r="627" spans="1:24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</row>
    <row r="628" spans="1:24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</row>
    <row r="629" spans="1:24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</row>
    <row r="630" spans="1:24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</row>
    <row r="631" spans="1:24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</row>
    <row r="632" spans="1:24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</row>
    <row r="633" spans="1:24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</row>
    <row r="634" spans="1:24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</row>
    <row r="635" spans="1:24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</row>
    <row r="636" spans="1:24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</row>
    <row r="637" spans="1:24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</row>
    <row r="638" spans="1:24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</row>
    <row r="639" spans="1:24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</row>
    <row r="640" spans="1:24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</row>
    <row r="641" spans="1:24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</row>
    <row r="642" spans="1:24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</row>
    <row r="644" spans="1:24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</row>
    <row r="645" spans="1:24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</row>
    <row r="646" spans="1:24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</row>
    <row r="647" spans="1:24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</row>
    <row r="648" spans="1:24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</row>
    <row r="649" spans="1:24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</row>
    <row r="650" spans="1:24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</row>
    <row r="651" spans="1:24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</row>
    <row r="652" spans="1:24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</row>
    <row r="653" spans="1:24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</row>
    <row r="654" spans="1:24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</row>
    <row r="655" spans="1:24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</row>
    <row r="656" spans="1:24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</row>
    <row r="657" spans="1:24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</row>
    <row r="658" spans="1:24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</row>
    <row r="659" spans="1:24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</row>
    <row r="660" spans="1:24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</row>
    <row r="661" spans="1:24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</row>
    <row r="662" spans="1:24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</row>
    <row r="663" spans="1:24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</row>
    <row r="664" spans="1:24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</row>
    <row r="665" spans="1:24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</row>
    <row r="666" spans="1:24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</row>
    <row r="667" spans="1:24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</row>
    <row r="669" spans="1:24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</row>
    <row r="670" spans="1:24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</row>
    <row r="671" spans="1:24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</row>
    <row r="672" spans="1:24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</row>
    <row r="673" spans="1:24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</row>
    <row r="674" spans="1:24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</row>
    <row r="675" spans="1:24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</row>
    <row r="676" spans="1:24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</row>
    <row r="677" spans="1:24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</row>
    <row r="678" spans="1:24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</row>
    <row r="679" spans="1:24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</row>
    <row r="680" spans="1:24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</row>
    <row r="681" spans="1:24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</row>
    <row r="682" spans="1:24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</row>
    <row r="683" spans="1:24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</row>
    <row r="684" spans="1:24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</row>
    <row r="685" spans="1:24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</row>
    <row r="686" spans="1:24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</row>
    <row r="687" spans="1:24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</row>
    <row r="688" spans="1:24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</row>
    <row r="689" spans="1:24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</row>
    <row r="690" spans="1:24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</row>
    <row r="691" spans="1:24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</row>
    <row r="693" spans="1:24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</row>
    <row r="694" spans="1:24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</row>
    <row r="695" spans="1:24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</row>
    <row r="696" spans="1:24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</row>
    <row r="697" spans="1:24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</row>
    <row r="698" spans="1:24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</row>
    <row r="699" spans="1:24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</row>
    <row r="700" spans="1:24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</row>
    <row r="701" spans="1:24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</row>
    <row r="702" spans="1:24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</row>
    <row r="703" spans="1:24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</row>
    <row r="704" spans="1:24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</row>
    <row r="705" spans="1:24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</row>
    <row r="706" spans="1:24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</row>
    <row r="707" spans="1:24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</row>
    <row r="708" spans="1:24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</row>
    <row r="709" spans="1:24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</row>
    <row r="710" spans="1:24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</row>
    <row r="711" spans="1:24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</row>
    <row r="712" spans="1:24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</row>
    <row r="713" spans="1:24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</row>
    <row r="714" spans="1:24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</row>
    <row r="715" spans="1:24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</row>
    <row r="716" spans="1:24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</row>
    <row r="718" spans="1:24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</row>
    <row r="719" spans="1:24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</row>
    <row r="720" spans="1:24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</row>
    <row r="721" spans="1:24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</row>
    <row r="722" spans="1:24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</row>
    <row r="723" spans="1:24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</row>
    <row r="724" spans="1:24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</row>
    <row r="725" spans="1:24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</row>
    <row r="726" spans="1:24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</row>
    <row r="727" spans="1:24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</row>
    <row r="728" spans="1:24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</row>
    <row r="729" spans="1:24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</row>
    <row r="730" spans="1:24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</row>
    <row r="731" spans="1:24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</row>
    <row r="732" spans="1:24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</row>
    <row r="733" spans="1:24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</row>
    <row r="734" spans="1:24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</row>
    <row r="735" spans="1:24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</row>
    <row r="736" spans="1:24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</row>
    <row r="737" spans="1:24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</row>
    <row r="738" spans="1:24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</row>
    <row r="739" spans="1:24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</row>
    <row r="740" spans="1:24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</row>
    <row r="742" spans="1:24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</row>
    <row r="743" spans="1:24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</row>
    <row r="744" spans="1:24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</row>
    <row r="745" spans="1:24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</row>
    <row r="746" spans="1:24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</row>
    <row r="747" spans="1:24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</row>
    <row r="748" spans="1:24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</row>
    <row r="749" spans="1:24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</row>
    <row r="750" spans="1:24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</row>
    <row r="751" spans="1:24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</row>
    <row r="752" spans="1:24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</row>
    <row r="753" spans="1:24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</row>
    <row r="754" spans="1:24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</row>
    <row r="755" spans="1:24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</row>
    <row r="756" spans="1:24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</row>
    <row r="757" spans="1:24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</row>
    <row r="758" spans="1:24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</row>
    <row r="759" spans="1:24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</row>
    <row r="760" spans="1:24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</row>
    <row r="761" spans="1:24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</row>
    <row r="762" spans="1:24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</row>
    <row r="763" spans="1:24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</row>
    <row r="764" spans="1:24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</row>
    <row r="765" spans="1:24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</row>
    <row r="767" spans="1:24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</row>
    <row r="768" spans="1:24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</row>
    <row r="769" spans="1:24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</row>
    <row r="770" spans="1:24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</row>
    <row r="771" spans="1:24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</row>
    <row r="772" spans="1:24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</row>
    <row r="773" spans="1:24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</row>
    <row r="774" spans="1:24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</row>
    <row r="775" spans="1:24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</row>
    <row r="776" spans="1:24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</row>
    <row r="777" spans="1:24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</row>
    <row r="778" spans="1:24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</row>
    <row r="779" spans="1:24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</row>
    <row r="780" spans="1:24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</row>
    <row r="781" spans="1:24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</row>
    <row r="782" spans="1:24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</row>
    <row r="783" spans="1:24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</row>
    <row r="784" spans="1:24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</row>
    <row r="785" spans="1:24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</row>
    <row r="786" spans="1:24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</row>
    <row r="787" spans="1:24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</row>
    <row r="788" spans="1:24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</row>
    <row r="789" spans="1:24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</row>
    <row r="791" spans="1:24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</row>
    <row r="792" spans="1:24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</row>
    <row r="793" spans="1:24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</row>
    <row r="794" spans="1:24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</row>
    <row r="795" spans="1:24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</row>
    <row r="796" spans="1:24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</row>
    <row r="797" spans="1:24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</row>
    <row r="798" spans="1:24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</row>
    <row r="799" spans="1:24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</row>
    <row r="800" spans="1:24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</row>
    <row r="801" spans="1:24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</row>
    <row r="802" spans="1:24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</row>
    <row r="803" spans="1:24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</row>
    <row r="804" spans="1:24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</row>
    <row r="805" spans="1:24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</row>
    <row r="806" spans="1:24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</row>
    <row r="807" spans="1:24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</row>
    <row r="808" spans="1:24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</row>
    <row r="809" spans="1:24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</row>
    <row r="810" spans="1:24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</row>
    <row r="811" spans="1:24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</row>
    <row r="812" spans="1:24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</row>
    <row r="813" spans="1:24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</row>
    <row r="814" spans="1:24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</row>
    <row r="816" spans="1:24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</row>
    <row r="817" spans="1:24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</row>
    <row r="818" spans="1:24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</row>
    <row r="819" spans="1:24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</row>
    <row r="820" spans="1:24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</row>
    <row r="821" spans="1:24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</row>
    <row r="822" spans="1:24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</row>
    <row r="823" spans="1:24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</row>
    <row r="824" spans="1:24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</row>
    <row r="825" spans="1:24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</row>
    <row r="826" spans="1:24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</row>
    <row r="827" spans="1:24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</row>
    <row r="828" spans="1:24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</row>
    <row r="829" spans="1:24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</row>
    <row r="830" spans="1:24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</row>
    <row r="831" spans="1:24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</row>
    <row r="832" spans="1:24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</row>
    <row r="833" spans="1:24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</row>
    <row r="834" spans="1:24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</row>
    <row r="835" spans="1:24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</row>
    <row r="836" spans="1:24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</row>
    <row r="837" spans="1:24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</row>
    <row r="838" spans="1:24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</row>
    <row r="839" spans="1:24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</row>
    <row r="840" spans="1:24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</row>
    <row r="841" spans="1:24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</row>
    <row r="842" spans="1:24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</row>
    <row r="843" spans="1:24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</row>
    <row r="844" spans="1:24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</row>
    <row r="845" spans="1:24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</row>
    <row r="846" spans="1:24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</row>
    <row r="847" spans="1:24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</row>
    <row r="848" spans="1:24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</row>
    <row r="849" spans="1:24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</row>
    <row r="850" spans="1:24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</row>
    <row r="851" spans="1:24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</row>
    <row r="852" spans="1:24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</row>
    <row r="853" spans="1:24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</row>
    <row r="854" spans="1:24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</row>
    <row r="855" spans="1:24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</row>
    <row r="856" spans="1:24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</row>
    <row r="857" spans="1:24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</row>
    <row r="858" spans="1:24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</row>
    <row r="859" spans="1:24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</row>
    <row r="860" spans="1:24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</row>
    <row r="861" spans="1:24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</row>
    <row r="862" spans="1:24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</row>
    <row r="863" spans="1:24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</row>
    <row r="864" spans="1:24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</row>
    <row r="865" spans="1:24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</row>
    <row r="866" spans="1:24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</row>
    <row r="867" spans="1:24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</row>
    <row r="868" spans="1:24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</row>
    <row r="869" spans="1:24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</row>
    <row r="870" spans="1:24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</row>
    <row r="871" spans="1:24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</row>
    <row r="872" spans="1:24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</row>
    <row r="873" spans="1:24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</row>
    <row r="874" spans="1:24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</row>
    <row r="875" spans="1:24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</row>
    <row r="876" spans="1:24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</row>
    <row r="877" spans="1:24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</row>
    <row r="878" spans="1:24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</row>
    <row r="879" spans="1:24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</row>
    <row r="880" spans="1:24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</row>
    <row r="881" spans="1:24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</row>
    <row r="882" spans="1:24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</row>
    <row r="883" spans="1:24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</row>
    <row r="884" spans="1:24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</row>
    <row r="885" spans="1:24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</row>
    <row r="886" spans="1:24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</row>
    <row r="887" spans="1:24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</row>
    <row r="888" spans="1:24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</row>
    <row r="889" spans="1:24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</row>
    <row r="890" spans="1:24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</row>
    <row r="891" spans="1:24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</row>
    <row r="892" spans="1:24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</row>
    <row r="893" spans="1:24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</row>
    <row r="894" spans="1:24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</row>
    <row r="895" spans="1:24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</row>
    <row r="896" spans="1:24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</row>
    <row r="897" spans="1:24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</row>
    <row r="898" spans="1:24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</row>
    <row r="899" spans="1:24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</row>
    <row r="900" spans="1:24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</row>
    <row r="901" spans="1:24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</row>
    <row r="902" spans="1:24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</row>
    <row r="903" spans="1:24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</row>
    <row r="904" spans="1:24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</row>
    <row r="905" spans="1:24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</row>
    <row r="906" spans="1:24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</row>
    <row r="907" spans="1:24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</row>
    <row r="908" spans="1:24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</row>
    <row r="909" spans="1:24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</row>
    <row r="910" spans="1:24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</row>
    <row r="911" spans="1:24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</row>
    <row r="912" spans="1:24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</row>
    <row r="913" spans="1:24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</row>
    <row r="914" spans="1:24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</row>
    <row r="915" spans="1:24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</row>
    <row r="916" spans="1:24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</row>
    <row r="917" spans="1:24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</row>
    <row r="918" spans="1:24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</row>
    <row r="919" spans="1:24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</row>
    <row r="920" spans="1:24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</row>
    <row r="921" spans="1:24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</row>
    <row r="922" spans="1:24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</row>
    <row r="923" spans="1:24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</row>
    <row r="924" spans="1:24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</row>
    <row r="925" spans="1:24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</row>
    <row r="926" spans="1:24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</row>
    <row r="927" spans="1:24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</row>
    <row r="928" spans="1:24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</row>
    <row r="929" spans="1:24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</row>
    <row r="930" spans="1:24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</row>
    <row r="931" spans="1:24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</row>
    <row r="932" spans="1:24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</row>
    <row r="933" spans="1:24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</row>
    <row r="934" spans="1:24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</row>
    <row r="935" spans="1:24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</row>
    <row r="936" spans="1:24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</row>
    <row r="937" spans="1:24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</row>
    <row r="938" spans="1:24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</row>
    <row r="939" spans="1:24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</row>
    <row r="940" spans="1:24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</row>
    <row r="941" spans="1:24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</row>
    <row r="942" spans="1:24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</row>
    <row r="943" spans="1:24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</row>
    <row r="944" spans="1:24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</row>
    <row r="945" spans="1:24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</row>
    <row r="946" spans="1:24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</row>
    <row r="947" spans="1:24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</row>
    <row r="948" spans="1:24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</row>
    <row r="949" spans="1:24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</row>
    <row r="950" spans="1:24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</row>
    <row r="951" spans="1:24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</row>
    <row r="952" spans="1:24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</row>
    <row r="953" spans="1:24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</row>
    <row r="954" spans="1:24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</row>
    <row r="955" spans="1:24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</row>
    <row r="956" spans="1:24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</row>
    <row r="957" spans="1:24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</row>
    <row r="958" spans="1:24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</row>
    <row r="959" spans="1:24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</row>
    <row r="960" spans="1:24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</row>
    <row r="961" spans="1:24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</row>
    <row r="962" spans="1:24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</row>
    <row r="963" spans="1:24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</row>
    <row r="964" spans="1:24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</row>
    <row r="965" spans="1:24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</row>
    <row r="966" spans="1:24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</row>
    <row r="967" spans="1:24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</row>
    <row r="968" spans="1:24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</row>
    <row r="969" spans="1:24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</row>
    <row r="970" spans="1:24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</row>
    <row r="971" spans="1:24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</row>
    <row r="972" spans="1:24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</row>
    <row r="973" spans="1:24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</row>
    <row r="974" spans="1:24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</row>
    <row r="975" spans="1:24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</row>
    <row r="976" spans="1:24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</row>
    <row r="977" spans="1:24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</row>
    <row r="978" spans="1:24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</row>
    <row r="979" spans="1:24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</row>
    <row r="980" spans="1:24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</row>
    <row r="981" spans="1:24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</row>
    <row r="982" spans="1:24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</row>
    <row r="983" spans="1:24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</row>
    <row r="984" spans="1:24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</row>
    <row r="985" spans="1:24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</row>
    <row r="986" spans="1:24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</row>
    <row r="987" spans="1:24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</row>
    <row r="988" spans="1:24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</row>
    <row r="989" spans="1:24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</row>
    <row r="990" spans="1:24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</row>
    <row r="991" spans="1:24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</row>
    <row r="992" spans="1:24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</row>
    <row r="993" spans="1:24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</row>
    <row r="994" spans="1:24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</row>
    <row r="995" spans="1:24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</row>
    <row r="996" spans="1:24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</row>
    <row r="997" spans="1:24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</row>
    <row r="998" spans="1:24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</row>
    <row r="999" spans="1:24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</row>
    <row r="1000" spans="1:24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</row>
    <row r="1001" spans="1:24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</row>
    <row r="1002" spans="1:24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</row>
    <row r="1003" spans="1:24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</row>
    <row r="1004" spans="1:24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</row>
    <row r="1005" spans="1:24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</row>
    <row r="1006" spans="1:24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</row>
    <row r="1007" spans="1:24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</row>
    <row r="1008" spans="1:24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</row>
    <row r="1009" spans="1:24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</row>
    <row r="1010" spans="1:24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</row>
    <row r="1011" spans="1:24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</row>
    <row r="1012" spans="1:24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</row>
    <row r="1013" spans="1:24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</row>
    <row r="1014" spans="1:24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</row>
    <row r="1015" spans="1:24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</row>
    <row r="1016" spans="1:24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</row>
    <row r="1017" spans="1:24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</row>
    <row r="1018" spans="1:24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</row>
    <row r="1019" spans="1:24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</row>
    <row r="1020" spans="1:24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</row>
    <row r="1021" spans="1:24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</row>
    <row r="1022" spans="1:24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</row>
    <row r="1023" spans="1:24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</row>
    <row r="1024" spans="1:24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</row>
    <row r="1025" spans="1:24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</row>
    <row r="1026" spans="1:24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</row>
    <row r="1027" spans="1:24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</row>
    <row r="1028" spans="1:24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</row>
    <row r="1029" spans="1:24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</row>
    <row r="1030" spans="1:24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</row>
    <row r="1031" spans="1:24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</row>
    <row r="1032" spans="1:24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</row>
    <row r="1033" spans="1:24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</row>
    <row r="1034" spans="1:24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</row>
    <row r="1035" spans="1:24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</row>
    <row r="1036" spans="1:24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</row>
    <row r="1037" spans="1:24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</row>
    <row r="1038" spans="1:24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</row>
    <row r="1039" spans="1:24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</row>
    <row r="1040" spans="1:24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</row>
    <row r="1041" spans="1:24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</row>
    <row r="1042" spans="1:24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</row>
    <row r="1043" spans="1:24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</row>
    <row r="1044" spans="1:24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</row>
    <row r="1045" spans="1:24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</row>
    <row r="1046" spans="1:24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</row>
    <row r="1047" spans="1:24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</row>
    <row r="1048" spans="1:24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</row>
    <row r="1049" spans="1:24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</row>
    <row r="1050" spans="1:24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</row>
    <row r="1051" spans="1:24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</row>
    <row r="1052" spans="1:24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</row>
    <row r="1053" spans="1:24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</row>
    <row r="1054" spans="1:24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</row>
    <row r="1055" spans="1:24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</row>
    <row r="1056" spans="1:24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</row>
    <row r="1057" spans="1:24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</row>
    <row r="1058" spans="1:24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</row>
    <row r="1059" spans="1:24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</row>
    <row r="1060" spans="1:24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</row>
    <row r="1061" spans="1:24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</row>
    <row r="1062" spans="1:24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</row>
    <row r="1063" spans="1:24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</row>
    <row r="1064" spans="1:24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</row>
    <row r="1065" spans="1:24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</row>
    <row r="1066" spans="1:24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</row>
    <row r="1067" spans="1:24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</row>
    <row r="1068" spans="1:24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</row>
    <row r="1069" spans="1:24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</row>
    <row r="1070" spans="1:24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</row>
    <row r="1071" spans="1:24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</row>
    <row r="1072" spans="1:24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</row>
    <row r="1073" spans="1:24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</row>
    <row r="1074" spans="1:24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</row>
    <row r="1075" spans="1:24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</row>
    <row r="1076" spans="1:24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</row>
    <row r="1077" spans="1:24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</row>
    <row r="1078" spans="1:24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</row>
    <row r="1079" spans="1:24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</row>
    <row r="1080" spans="1:24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</row>
    <row r="1081" spans="1:24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</row>
    <row r="1082" spans="1:24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</row>
    <row r="1083" spans="1:24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</row>
    <row r="1084" spans="1:24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</row>
    <row r="1085" spans="1:24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</row>
    <row r="1086" spans="1:24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</row>
    <row r="1087" spans="1:24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</row>
    <row r="1088" spans="1:24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</row>
    <row r="1089" spans="1:24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</row>
    <row r="1090" spans="1:24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</row>
    <row r="1091" spans="1:24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</row>
    <row r="1092" spans="1:24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</row>
    <row r="1093" spans="1:24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</row>
    <row r="1094" spans="1:24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</row>
    <row r="1095" spans="1:24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</row>
    <row r="1096" spans="1:24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</row>
    <row r="1097" spans="1:24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</row>
    <row r="1098" spans="1:24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</row>
    <row r="1099" spans="1:24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</row>
    <row r="1100" spans="1:24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</row>
    <row r="1101" spans="1:24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</row>
    <row r="1102" spans="1:24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</row>
    <row r="1103" spans="1:24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</row>
    <row r="1104" spans="1:24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</row>
    <row r="1105" spans="1:24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</row>
    <row r="1106" spans="1:24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</row>
    <row r="1107" spans="1:24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</row>
    <row r="1108" spans="1:24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</row>
    <row r="1109" spans="1:24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</row>
    <row r="1110" spans="1:24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</row>
    <row r="1111" spans="1:24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</row>
    <row r="1112" spans="1:24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</row>
    <row r="1113" spans="1:24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</row>
    <row r="1114" spans="1:24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</row>
    <row r="1115" spans="1:24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</row>
    <row r="1116" spans="1:24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</row>
    <row r="1117" spans="1:24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</row>
    <row r="1118" spans="1:24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</row>
    <row r="1119" spans="1:24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</row>
    <row r="1120" spans="1:24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</row>
    <row r="1121" spans="1:24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</row>
    <row r="1122" spans="1:24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</row>
    <row r="1123" spans="1:24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</row>
    <row r="1124" spans="1:24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</row>
    <row r="1125" spans="1:24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</row>
    <row r="1126" spans="1:24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</row>
    <row r="1127" spans="1:24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</row>
    <row r="1128" spans="1:24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</row>
    <row r="1129" spans="1:24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</row>
    <row r="1130" spans="1:24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</row>
    <row r="1131" spans="1:24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</row>
    <row r="1132" spans="1:24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</row>
    <row r="1133" spans="1:24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</row>
    <row r="1134" spans="1:24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</row>
    <row r="1135" spans="1:24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</row>
    <row r="1136" spans="1:24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</row>
    <row r="1137" spans="1:24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</row>
    <row r="1138" spans="1:24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</row>
    <row r="1139" spans="1:24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</row>
    <row r="1140" spans="1:24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</row>
    <row r="1141" spans="1:24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</row>
    <row r="1142" spans="1:24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</row>
    <row r="1143" spans="1:24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</row>
    <row r="1144" spans="1:24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</row>
    <row r="1145" spans="1:24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</row>
    <row r="1146" spans="1:24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</row>
    <row r="1147" spans="1:24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</row>
    <row r="1148" spans="1:24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</row>
    <row r="1149" spans="1:24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</row>
    <row r="1150" spans="1:24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</row>
    <row r="1151" spans="1:24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</row>
    <row r="1152" spans="1:24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</row>
    <row r="1153" spans="1:24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</row>
    <row r="1154" spans="1:24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</row>
    <row r="1155" spans="1:24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</row>
    <row r="1156" spans="1:24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</row>
    <row r="1157" spans="1:24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</row>
    <row r="1158" spans="1:24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</row>
    <row r="1159" spans="1:24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</row>
    <row r="1160" spans="1:24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</row>
    <row r="1161" spans="1:24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</row>
    <row r="1162" spans="1:24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</row>
    <row r="1163" spans="1:24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</row>
    <row r="1164" spans="1:24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</row>
    <row r="1165" spans="1:24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</row>
    <row r="1166" spans="1:24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</row>
    <row r="1167" spans="1:24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</row>
    <row r="1168" spans="1:24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</row>
    <row r="1169" spans="1:24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</row>
    <row r="1170" spans="1:24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</row>
    <row r="1171" spans="1:24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</row>
    <row r="1172" spans="1:24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</row>
    <row r="1173" spans="1:24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</row>
    <row r="1174" spans="1:24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</row>
    <row r="1175" spans="1:24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</row>
    <row r="1176" spans="1:24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</row>
    <row r="1177" spans="1:24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</row>
    <row r="1178" spans="1:24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</row>
    <row r="1179" spans="1:24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</row>
    <row r="1180" spans="1:24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</row>
    <row r="1181" spans="1:24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</row>
    <row r="1182" spans="1:24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</row>
    <row r="1183" spans="1:24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</row>
    <row r="1184" spans="1:24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</row>
    <row r="1185" spans="1:24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</row>
    <row r="1186" spans="1:24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</row>
    <row r="1187" spans="1:24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</row>
    <row r="1188" spans="1:24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</row>
    <row r="1189" spans="1:24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</row>
    <row r="1190" spans="1:24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</row>
    <row r="1191" spans="1:24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</row>
    <row r="1192" spans="1:24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</row>
    <row r="1193" spans="1:24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</row>
    <row r="1194" spans="1:24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</row>
    <row r="1195" spans="1:24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</row>
    <row r="1196" spans="1:24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</row>
    <row r="1197" spans="1:24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</row>
    <row r="1198" spans="1:24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</row>
    <row r="1199" spans="1:24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</row>
    <row r="1200" spans="1:24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</row>
    <row r="1201" spans="1:24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</row>
    <row r="1202" spans="1:24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</row>
    <row r="1203" spans="1:24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</row>
    <row r="1204" spans="1:24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</row>
    <row r="1205" spans="1:24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</row>
    <row r="1206" spans="1:24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</row>
    <row r="1207" spans="1:24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</row>
    <row r="1208" spans="1:24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</row>
    <row r="1209" spans="1:24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</row>
    <row r="1210" spans="1:24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</row>
    <row r="1211" spans="1:24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</row>
    <row r="1212" spans="1:24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</row>
    <row r="1213" spans="1:24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</row>
    <row r="1214" spans="1:24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</row>
    <row r="1215" spans="1:24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</row>
    <row r="1216" spans="1:24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</row>
    <row r="1217" spans="1:24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</row>
    <row r="1218" spans="1:24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</row>
    <row r="1219" spans="1:24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</row>
    <row r="1220" spans="1:24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</row>
    <row r="1221" spans="1:24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</row>
    <row r="1222" spans="1:24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</row>
    <row r="1223" spans="1:24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</row>
    <row r="1224" spans="1:24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</row>
    <row r="1225" spans="1:24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</row>
    <row r="1226" spans="1:24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</row>
    <row r="1227" spans="1:24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</row>
    <row r="1228" spans="1:24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</row>
    <row r="1229" spans="1:24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</row>
    <row r="1230" spans="1:24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</row>
    <row r="1231" spans="1:24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</row>
    <row r="1232" spans="1:24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</row>
    <row r="1233" spans="1:24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</row>
    <row r="1234" spans="1:24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</row>
    <row r="1235" spans="1:24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</row>
    <row r="1236" spans="1:24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</row>
    <row r="1237" spans="1:24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</row>
    <row r="1238" spans="1:24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</row>
    <row r="1239" spans="1:24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</row>
    <row r="1240" spans="1:24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</row>
    <row r="1241" spans="1:24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</row>
    <row r="1242" spans="1:24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</row>
    <row r="1243" spans="1:24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</row>
    <row r="1244" spans="1:24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</row>
    <row r="1245" spans="1:24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</row>
    <row r="1246" spans="1:24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</row>
    <row r="1247" spans="1:24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</row>
    <row r="1248" spans="1:24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</row>
    <row r="1249" spans="1:24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</row>
    <row r="1250" spans="1:24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</row>
    <row r="1251" spans="1:24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</row>
    <row r="1252" spans="1:24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</row>
    <row r="1253" spans="1:24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</row>
  </sheetData>
  <sortState ref="A4:X129">
    <sortCondition descending="1" ref="C4:C129"/>
  </sortState>
  <mergeCells count="6">
    <mergeCell ref="E1:N1"/>
    <mergeCell ref="O1:X1"/>
    <mergeCell ref="E2:I2"/>
    <mergeCell ref="J2:N2"/>
    <mergeCell ref="O2:S2"/>
    <mergeCell ref="T2:X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F0"/>
  </sheetPr>
  <dimension ref="A1:T82"/>
  <sheetViews>
    <sheetView workbookViewId="0">
      <selection activeCell="Y11" sqref="Y11"/>
    </sheetView>
  </sheetViews>
  <sheetFormatPr baseColWidth="10" defaultRowHeight="16" x14ac:dyDescent="0.2"/>
  <cols>
    <col min="1" max="6" width="10.83203125" style="36"/>
    <col min="8" max="13" width="10.83203125" style="36"/>
    <col min="15" max="20" width="10.83203125" style="36"/>
  </cols>
  <sheetData>
    <row r="1" spans="1:20" s="13" customFormat="1" x14ac:dyDescent="0.2">
      <c r="A1" s="87" t="s">
        <v>1621</v>
      </c>
      <c r="B1" s="87"/>
      <c r="C1" s="87"/>
      <c r="D1" s="87"/>
      <c r="E1" s="87"/>
      <c r="F1" s="87"/>
      <c r="H1" s="87" t="s">
        <v>1619</v>
      </c>
      <c r="I1" s="87"/>
      <c r="J1" s="87"/>
      <c r="K1" s="87"/>
      <c r="L1" s="87"/>
      <c r="M1" s="87"/>
      <c r="O1" s="87" t="s">
        <v>1617</v>
      </c>
      <c r="P1" s="87"/>
      <c r="Q1" s="87"/>
      <c r="R1" s="87"/>
      <c r="S1" s="87"/>
      <c r="T1" s="87"/>
    </row>
    <row r="2" spans="1:20" s="13" customFormat="1" ht="17" thickBot="1" x14ac:dyDescent="0.25">
      <c r="A2" s="6" t="s">
        <v>18</v>
      </c>
      <c r="B2" s="6" t="s">
        <v>82</v>
      </c>
      <c r="C2" s="6" t="s">
        <v>1448</v>
      </c>
      <c r="D2" s="6" t="s">
        <v>892</v>
      </c>
      <c r="E2" s="6" t="s">
        <v>121</v>
      </c>
      <c r="F2" s="6" t="s">
        <v>1282</v>
      </c>
      <c r="H2" s="6" t="s">
        <v>18</v>
      </c>
      <c r="I2" s="6" t="s">
        <v>82</v>
      </c>
      <c r="J2" s="6" t="s">
        <v>1448</v>
      </c>
      <c r="K2" s="6" t="s">
        <v>892</v>
      </c>
      <c r="L2" s="6" t="s">
        <v>121</v>
      </c>
      <c r="M2" s="6" t="s">
        <v>1282</v>
      </c>
      <c r="O2" s="6" t="s">
        <v>18</v>
      </c>
      <c r="P2" s="6" t="s">
        <v>82</v>
      </c>
      <c r="Q2" s="6" t="s">
        <v>1448</v>
      </c>
      <c r="R2" s="6" t="s">
        <v>892</v>
      </c>
      <c r="S2" s="6" t="s">
        <v>121</v>
      </c>
      <c r="T2" s="6" t="s">
        <v>1282</v>
      </c>
    </row>
    <row r="3" spans="1:20" ht="17" thickTop="1" x14ac:dyDescent="0.2">
      <c r="A3" s="46" t="s">
        <v>86</v>
      </c>
      <c r="B3" s="46" t="s">
        <v>463</v>
      </c>
      <c r="C3" s="46" t="s">
        <v>824</v>
      </c>
      <c r="D3" s="46" t="s">
        <v>824</v>
      </c>
      <c r="E3" s="46" t="s">
        <v>824</v>
      </c>
      <c r="F3" s="46" t="s">
        <v>281</v>
      </c>
      <c r="H3" s="37" t="s">
        <v>26</v>
      </c>
      <c r="I3" s="37" t="s">
        <v>321</v>
      </c>
      <c r="J3" s="37" t="s">
        <v>1218</v>
      </c>
      <c r="K3" s="37" t="s">
        <v>1245</v>
      </c>
      <c r="L3" s="37" t="s">
        <v>939</v>
      </c>
      <c r="M3" s="37" t="s">
        <v>143</v>
      </c>
      <c r="O3" s="37" t="s">
        <v>86</v>
      </c>
      <c r="P3" s="37" t="s">
        <v>331</v>
      </c>
      <c r="Q3" s="37" t="s">
        <v>281</v>
      </c>
      <c r="R3" s="37" t="s">
        <v>287</v>
      </c>
      <c r="S3" s="37" t="s">
        <v>331</v>
      </c>
      <c r="T3" s="37" t="s">
        <v>281</v>
      </c>
    </row>
    <row r="4" spans="1:20" x14ac:dyDescent="0.2">
      <c r="A4" s="49" t="s">
        <v>18</v>
      </c>
      <c r="B4" s="49" t="s">
        <v>347</v>
      </c>
      <c r="C4" s="49" t="s">
        <v>86</v>
      </c>
      <c r="D4" s="49" t="s">
        <v>946</v>
      </c>
      <c r="E4" s="49" t="s">
        <v>84</v>
      </c>
      <c r="F4" s="49" t="s">
        <v>347</v>
      </c>
      <c r="H4" s="36" t="s">
        <v>105</v>
      </c>
      <c r="I4" s="36" t="s">
        <v>422</v>
      </c>
      <c r="J4" s="36" t="s">
        <v>599</v>
      </c>
      <c r="K4" s="36" t="s">
        <v>247</v>
      </c>
      <c r="L4" s="36" t="s">
        <v>115</v>
      </c>
      <c r="M4" s="36" t="s">
        <v>381</v>
      </c>
      <c r="O4" s="36" t="s">
        <v>98</v>
      </c>
      <c r="P4" s="36" t="s">
        <v>285</v>
      </c>
      <c r="Q4" s="36" t="s">
        <v>287</v>
      </c>
      <c r="R4" s="36" t="s">
        <v>331</v>
      </c>
      <c r="S4" s="36" t="s">
        <v>98</v>
      </c>
      <c r="T4" s="36" t="s">
        <v>331</v>
      </c>
    </row>
    <row r="5" spans="1:20" x14ac:dyDescent="0.2">
      <c r="A5" s="49" t="s">
        <v>82</v>
      </c>
      <c r="B5" s="49" t="s">
        <v>125</v>
      </c>
      <c r="C5" s="49" t="s">
        <v>281</v>
      </c>
      <c r="D5" s="49" t="s">
        <v>86</v>
      </c>
      <c r="E5" s="49" t="s">
        <v>42</v>
      </c>
      <c r="F5" s="49" t="s">
        <v>458</v>
      </c>
      <c r="H5" s="36" t="s">
        <v>90</v>
      </c>
      <c r="I5" s="36" t="s">
        <v>76</v>
      </c>
      <c r="J5" s="36" t="s">
        <v>502</v>
      </c>
      <c r="K5" s="36" t="s">
        <v>307</v>
      </c>
      <c r="L5" s="36" t="s">
        <v>185</v>
      </c>
      <c r="M5" s="36" t="s">
        <v>1141</v>
      </c>
      <c r="O5" s="36" t="s">
        <v>123</v>
      </c>
      <c r="P5" s="36" t="s">
        <v>454</v>
      </c>
      <c r="Q5" s="36" t="s">
        <v>331</v>
      </c>
      <c r="R5" s="36" t="s">
        <v>285</v>
      </c>
      <c r="S5" s="36" t="s">
        <v>131</v>
      </c>
      <c r="T5" s="36" t="s">
        <v>285</v>
      </c>
    </row>
    <row r="6" spans="1:20" x14ac:dyDescent="0.2">
      <c r="A6" s="49" t="s">
        <v>58</v>
      </c>
      <c r="B6" s="49" t="s">
        <v>18</v>
      </c>
      <c r="C6" s="49" t="s">
        <v>1019</v>
      </c>
      <c r="D6" s="49" t="s">
        <v>127</v>
      </c>
      <c r="E6" s="49" t="s">
        <v>185</v>
      </c>
      <c r="F6" s="49" t="s">
        <v>201</v>
      </c>
      <c r="H6" s="36" t="s">
        <v>135</v>
      </c>
      <c r="I6" s="36" t="s">
        <v>589</v>
      </c>
      <c r="J6" s="36" t="s">
        <v>1212</v>
      </c>
      <c r="K6" s="36" t="s">
        <v>946</v>
      </c>
      <c r="L6" s="36" t="s">
        <v>1209</v>
      </c>
      <c r="M6" s="36" t="s">
        <v>733</v>
      </c>
      <c r="O6" s="36" t="s">
        <v>64</v>
      </c>
      <c r="P6" s="36" t="s">
        <v>70</v>
      </c>
      <c r="Q6" s="36" t="s">
        <v>285</v>
      </c>
      <c r="R6" s="36" t="s">
        <v>64</v>
      </c>
      <c r="S6" s="36" t="s">
        <v>84</v>
      </c>
      <c r="T6" s="36" t="s">
        <v>454</v>
      </c>
    </row>
    <row r="7" spans="1:20" x14ac:dyDescent="0.2">
      <c r="A7" s="49" t="s">
        <v>105</v>
      </c>
      <c r="B7" s="49" t="s">
        <v>82</v>
      </c>
      <c r="C7" s="49" t="s">
        <v>32</v>
      </c>
      <c r="D7" s="49" t="s">
        <v>84</v>
      </c>
      <c r="E7" s="49" t="s">
        <v>1086</v>
      </c>
      <c r="F7" s="49" t="s">
        <v>1255</v>
      </c>
      <c r="H7" s="36" t="s">
        <v>92</v>
      </c>
      <c r="I7" s="36" t="s">
        <v>1046</v>
      </c>
      <c r="J7" s="36" t="s">
        <v>1076</v>
      </c>
      <c r="K7" s="36" t="s">
        <v>880</v>
      </c>
      <c r="L7" s="36" t="s">
        <v>858</v>
      </c>
      <c r="M7" s="36" t="s">
        <v>234</v>
      </c>
      <c r="O7" s="36" t="s">
        <v>107</v>
      </c>
      <c r="P7" s="36" t="s">
        <v>78</v>
      </c>
      <c r="Q7" s="36" t="s">
        <v>123</v>
      </c>
      <c r="R7" s="36" t="s">
        <v>107</v>
      </c>
      <c r="S7" s="36" t="s">
        <v>111</v>
      </c>
      <c r="T7" s="36" t="s">
        <v>70</v>
      </c>
    </row>
    <row r="8" spans="1:20" x14ac:dyDescent="0.2">
      <c r="A8" s="49" t="s">
        <v>26</v>
      </c>
      <c r="B8" s="49" t="s">
        <v>228</v>
      </c>
      <c r="C8" s="49" t="s">
        <v>1074</v>
      </c>
      <c r="D8" s="49" t="s">
        <v>187</v>
      </c>
      <c r="E8" s="49" t="s">
        <v>319</v>
      </c>
      <c r="F8" s="49" t="s">
        <v>1141</v>
      </c>
      <c r="H8" s="36" t="s">
        <v>22</v>
      </c>
      <c r="I8" s="36" t="s">
        <v>38</v>
      </c>
      <c r="J8" s="36" t="s">
        <v>1216</v>
      </c>
      <c r="K8" s="36" t="s">
        <v>197</v>
      </c>
      <c r="L8" s="36" t="s">
        <v>996</v>
      </c>
      <c r="M8" s="36" t="s">
        <v>579</v>
      </c>
      <c r="O8" s="36" t="s">
        <v>88</v>
      </c>
      <c r="P8" s="36" t="s">
        <v>131</v>
      </c>
      <c r="Q8" s="36" t="s">
        <v>64</v>
      </c>
      <c r="R8" s="36" t="s">
        <v>1019</v>
      </c>
      <c r="S8" s="36" t="s">
        <v>824</v>
      </c>
      <c r="T8" s="36" t="s">
        <v>78</v>
      </c>
    </row>
    <row r="9" spans="1:20" x14ac:dyDescent="0.2">
      <c r="A9" s="49" t="s">
        <v>20</v>
      </c>
      <c r="B9" s="49" t="s">
        <v>183</v>
      </c>
      <c r="C9" s="49" t="s">
        <v>335</v>
      </c>
      <c r="D9" s="49" t="s">
        <v>1019</v>
      </c>
      <c r="E9" s="49" t="s">
        <v>385</v>
      </c>
      <c r="F9" s="49" t="s">
        <v>164</v>
      </c>
      <c r="H9" s="36" t="s">
        <v>58</v>
      </c>
      <c r="I9" s="36" t="s">
        <v>329</v>
      </c>
      <c r="J9" s="36" t="s">
        <v>1074</v>
      </c>
      <c r="K9" s="36" t="s">
        <v>251</v>
      </c>
      <c r="L9" s="36" t="s">
        <v>301</v>
      </c>
      <c r="M9" s="36" t="s">
        <v>1023</v>
      </c>
      <c r="O9" s="36" t="s">
        <v>78</v>
      </c>
      <c r="P9" s="36" t="s">
        <v>347</v>
      </c>
      <c r="Q9" s="36" t="s">
        <v>107</v>
      </c>
      <c r="R9" s="36" t="s">
        <v>166</v>
      </c>
      <c r="S9" s="36" t="s">
        <v>1002</v>
      </c>
      <c r="T9" s="36" t="s">
        <v>131</v>
      </c>
    </row>
    <row r="10" spans="1:20" x14ac:dyDescent="0.2">
      <c r="A10" s="49" t="s">
        <v>113</v>
      </c>
      <c r="B10" s="49" t="s">
        <v>76</v>
      </c>
      <c r="C10" s="49" t="s">
        <v>28</v>
      </c>
      <c r="D10" s="49" t="s">
        <v>28</v>
      </c>
      <c r="E10" s="49" t="s">
        <v>1015</v>
      </c>
      <c r="F10" s="49" t="s">
        <v>579</v>
      </c>
      <c r="H10" s="36" t="s">
        <v>113</v>
      </c>
      <c r="I10" s="36" t="s">
        <v>780</v>
      </c>
      <c r="J10" s="36" t="s">
        <v>341</v>
      </c>
      <c r="K10" s="36" t="s">
        <v>187</v>
      </c>
      <c r="L10" s="36" t="s">
        <v>395</v>
      </c>
      <c r="M10" s="36" t="s">
        <v>133</v>
      </c>
      <c r="O10" s="36" t="s">
        <v>20</v>
      </c>
      <c r="P10" s="36" t="s">
        <v>177</v>
      </c>
      <c r="Q10" s="36" t="s">
        <v>1019</v>
      </c>
      <c r="R10" s="36" t="s">
        <v>88</v>
      </c>
      <c r="S10" s="36" t="s">
        <v>349</v>
      </c>
      <c r="T10" s="36" t="s">
        <v>347</v>
      </c>
    </row>
    <row r="11" spans="1:20" x14ac:dyDescent="0.2">
      <c r="A11" s="49" t="s">
        <v>94</v>
      </c>
      <c r="B11" s="49" t="s">
        <v>164</v>
      </c>
      <c r="C11" s="49" t="s">
        <v>20</v>
      </c>
      <c r="D11" s="49" t="s">
        <v>191</v>
      </c>
      <c r="E11" s="49" t="s">
        <v>939</v>
      </c>
      <c r="F11" s="49" t="s">
        <v>1084</v>
      </c>
      <c r="I11" s="36" t="s">
        <v>826</v>
      </c>
      <c r="J11" s="36" t="s">
        <v>253</v>
      </c>
      <c r="K11" s="36" t="s">
        <v>189</v>
      </c>
      <c r="L11" s="36" t="s">
        <v>808</v>
      </c>
      <c r="M11" s="36" t="s">
        <v>1291</v>
      </c>
      <c r="O11" s="36" t="s">
        <v>80</v>
      </c>
      <c r="P11" s="36" t="s">
        <v>18</v>
      </c>
      <c r="Q11" s="36" t="s">
        <v>166</v>
      </c>
      <c r="R11" s="36" t="s">
        <v>892</v>
      </c>
      <c r="S11" s="36" t="s">
        <v>287</v>
      </c>
      <c r="T11" s="36" t="s">
        <v>177</v>
      </c>
    </row>
    <row r="12" spans="1:20" x14ac:dyDescent="0.2">
      <c r="A12" s="49" t="s">
        <v>92</v>
      </c>
      <c r="B12" s="49" t="s">
        <v>589</v>
      </c>
      <c r="C12" s="49" t="s">
        <v>349</v>
      </c>
      <c r="D12" s="49" t="s">
        <v>349</v>
      </c>
      <c r="E12" s="49" t="s">
        <v>111</v>
      </c>
      <c r="F12" s="49" t="s">
        <v>119</v>
      </c>
      <c r="I12" s="36" t="s">
        <v>221</v>
      </c>
      <c r="J12" s="36" t="s">
        <v>1224</v>
      </c>
      <c r="K12" s="36" t="s">
        <v>916</v>
      </c>
      <c r="L12" s="36" t="s">
        <v>1094</v>
      </c>
      <c r="M12" s="36" t="s">
        <v>456</v>
      </c>
      <c r="O12" s="36" t="s">
        <v>24</v>
      </c>
      <c r="P12" s="36" t="s">
        <v>164</v>
      </c>
      <c r="Q12" s="36" t="s">
        <v>88</v>
      </c>
      <c r="R12" s="36" t="s">
        <v>912</v>
      </c>
      <c r="S12" s="36" t="s">
        <v>359</v>
      </c>
      <c r="T12" s="36" t="s">
        <v>164</v>
      </c>
    </row>
    <row r="13" spans="1:20" x14ac:dyDescent="0.2">
      <c r="A13" s="49" t="s">
        <v>78</v>
      </c>
      <c r="B13" s="49" t="s">
        <v>209</v>
      </c>
      <c r="C13" s="49" t="s">
        <v>1216</v>
      </c>
      <c r="D13" s="49" t="s">
        <v>197</v>
      </c>
      <c r="E13" s="49" t="s">
        <v>349</v>
      </c>
      <c r="F13" s="49" t="s">
        <v>725</v>
      </c>
      <c r="I13" s="36" t="s">
        <v>267</v>
      </c>
      <c r="J13" s="36" t="s">
        <v>1214</v>
      </c>
      <c r="K13" s="36" t="s">
        <v>127</v>
      </c>
      <c r="L13" s="36" t="s">
        <v>988</v>
      </c>
      <c r="M13" s="36" t="s">
        <v>391</v>
      </c>
      <c r="O13" s="36" t="s">
        <v>82</v>
      </c>
      <c r="P13" s="36" t="s">
        <v>111</v>
      </c>
      <c r="Q13" s="36" t="s">
        <v>892</v>
      </c>
      <c r="R13" s="36" t="s">
        <v>1052</v>
      </c>
      <c r="S13" s="36" t="s">
        <v>772</v>
      </c>
      <c r="T13" s="36" t="s">
        <v>96</v>
      </c>
    </row>
    <row r="14" spans="1:20" x14ac:dyDescent="0.2">
      <c r="A14" s="49" t="s">
        <v>74</v>
      </c>
      <c r="B14" s="49" t="s">
        <v>111</v>
      </c>
      <c r="C14" s="49" t="s">
        <v>331</v>
      </c>
      <c r="D14" s="49" t="s">
        <v>331</v>
      </c>
      <c r="E14" s="49" t="s">
        <v>762</v>
      </c>
      <c r="F14" s="49" t="s">
        <v>456</v>
      </c>
      <c r="I14" s="36" t="s">
        <v>238</v>
      </c>
      <c r="J14" s="36" t="s">
        <v>335</v>
      </c>
      <c r="K14" s="36" t="s">
        <v>191</v>
      </c>
      <c r="L14" s="36" t="s">
        <v>1092</v>
      </c>
      <c r="M14" s="36" t="s">
        <v>1255</v>
      </c>
      <c r="O14" s="36" t="s">
        <v>18</v>
      </c>
      <c r="P14" s="36" t="s">
        <v>772</v>
      </c>
      <c r="Q14" s="36" t="s">
        <v>912</v>
      </c>
      <c r="R14" s="36" t="s">
        <v>28</v>
      </c>
      <c r="T14" s="36" t="s">
        <v>243</v>
      </c>
    </row>
    <row r="15" spans="1:20" x14ac:dyDescent="0.2">
      <c r="A15" s="49" t="s">
        <v>88</v>
      </c>
      <c r="B15" s="49" t="s">
        <v>609</v>
      </c>
      <c r="C15" s="49" t="s">
        <v>285</v>
      </c>
      <c r="D15" s="49" t="s">
        <v>836</v>
      </c>
      <c r="E15" s="49" t="s">
        <v>271</v>
      </c>
      <c r="F15" s="49" t="s">
        <v>733</v>
      </c>
      <c r="I15" s="36" t="s">
        <v>508</v>
      </c>
      <c r="J15" s="36" t="s">
        <v>938</v>
      </c>
      <c r="K15" s="36" t="s">
        <v>802</v>
      </c>
      <c r="L15" s="36" t="s">
        <v>1072</v>
      </c>
      <c r="M15" s="36" t="s">
        <v>399</v>
      </c>
      <c r="O15" s="36" t="s">
        <v>72</v>
      </c>
      <c r="P15" s="36" t="s">
        <v>96</v>
      </c>
      <c r="Q15" s="36" t="s">
        <v>1052</v>
      </c>
      <c r="R15" s="36" t="s">
        <v>145</v>
      </c>
    </row>
    <row r="16" spans="1:20" x14ac:dyDescent="0.2">
      <c r="A16" s="49" t="s">
        <v>123</v>
      </c>
      <c r="B16" s="49" t="s">
        <v>331</v>
      </c>
      <c r="C16" s="49" t="s">
        <v>1036</v>
      </c>
      <c r="D16" s="49" t="s">
        <v>285</v>
      </c>
      <c r="E16" s="49" t="s">
        <v>363</v>
      </c>
      <c r="F16" s="49" t="s">
        <v>249</v>
      </c>
      <c r="I16" s="36" t="s">
        <v>228</v>
      </c>
      <c r="J16" s="36" t="s">
        <v>40</v>
      </c>
      <c r="K16" s="36" t="s">
        <v>103</v>
      </c>
      <c r="L16" s="36" t="s">
        <v>1080</v>
      </c>
      <c r="M16" s="36" t="s">
        <v>458</v>
      </c>
      <c r="O16" s="36" t="s">
        <v>68</v>
      </c>
      <c r="P16" s="36" t="s">
        <v>243</v>
      </c>
      <c r="Q16" s="36" t="s">
        <v>28</v>
      </c>
      <c r="R16" s="36" t="s">
        <v>359</v>
      </c>
    </row>
    <row r="17" spans="1:18" x14ac:dyDescent="0.2">
      <c r="A17" s="49" t="s">
        <v>68</v>
      </c>
      <c r="B17" s="49" t="s">
        <v>836</v>
      </c>
      <c r="C17" s="49" t="s">
        <v>1048</v>
      </c>
      <c r="D17" s="49" t="s">
        <v>772</v>
      </c>
      <c r="E17" s="49" t="s">
        <v>898</v>
      </c>
      <c r="F17" s="49" t="s">
        <v>331</v>
      </c>
      <c r="I17" s="36" t="s">
        <v>463</v>
      </c>
      <c r="J17" s="36" t="s">
        <v>1220</v>
      </c>
      <c r="K17" s="36" t="s">
        <v>50</v>
      </c>
      <c r="L17" s="36" t="s">
        <v>924</v>
      </c>
      <c r="M17" s="36" t="s">
        <v>1282</v>
      </c>
      <c r="O17" s="36" t="s">
        <v>94</v>
      </c>
      <c r="P17" s="36" t="s">
        <v>24</v>
      </c>
      <c r="Q17" s="36" t="s">
        <v>145</v>
      </c>
      <c r="R17" s="36" t="s">
        <v>1124</v>
      </c>
    </row>
    <row r="18" spans="1:18" x14ac:dyDescent="0.2">
      <c r="A18" s="49" t="s">
        <v>107</v>
      </c>
      <c r="B18" s="49" t="s">
        <v>285</v>
      </c>
      <c r="C18" s="49" t="s">
        <v>1224</v>
      </c>
      <c r="D18" s="49" t="s">
        <v>1036</v>
      </c>
      <c r="E18" s="49" t="s">
        <v>331</v>
      </c>
      <c r="F18" s="49" t="s">
        <v>285</v>
      </c>
      <c r="I18" s="36" t="s">
        <v>387</v>
      </c>
      <c r="J18" s="36" t="s">
        <v>32</v>
      </c>
      <c r="K18" s="36" t="s">
        <v>245</v>
      </c>
      <c r="L18" s="36" t="s">
        <v>333</v>
      </c>
      <c r="M18" s="36" t="s">
        <v>375</v>
      </c>
      <c r="O18" s="36" t="s">
        <v>74</v>
      </c>
      <c r="P18" s="36" t="s">
        <v>836</v>
      </c>
      <c r="Q18" s="36" t="s">
        <v>359</v>
      </c>
      <c r="R18" s="36" t="s">
        <v>1036</v>
      </c>
    </row>
    <row r="19" spans="1:18" x14ac:dyDescent="0.2">
      <c r="A19" s="49" t="s">
        <v>80</v>
      </c>
      <c r="B19" s="49" t="s">
        <v>772</v>
      </c>
      <c r="C19" s="49" t="s">
        <v>1218</v>
      </c>
      <c r="D19" s="49" t="s">
        <v>1048</v>
      </c>
      <c r="E19" s="49" t="s">
        <v>772</v>
      </c>
      <c r="F19" s="49" t="s">
        <v>172</v>
      </c>
      <c r="I19" s="36" t="s">
        <v>1110</v>
      </c>
      <c r="J19" s="36" t="s">
        <v>257</v>
      </c>
      <c r="K19" s="36" t="s">
        <v>1090</v>
      </c>
      <c r="L19" s="36" t="s">
        <v>315</v>
      </c>
      <c r="M19" s="36" t="s">
        <v>424</v>
      </c>
      <c r="P19" s="36" t="s">
        <v>82</v>
      </c>
      <c r="Q19" s="36" t="s">
        <v>1124</v>
      </c>
      <c r="R19" s="36" t="s">
        <v>1048</v>
      </c>
    </row>
    <row r="20" spans="1:18" x14ac:dyDescent="0.2">
      <c r="A20" s="49" t="s">
        <v>98</v>
      </c>
      <c r="B20" s="49" t="s">
        <v>508</v>
      </c>
      <c r="C20" s="49" t="s">
        <v>1220</v>
      </c>
      <c r="D20" s="49" t="s">
        <v>1002</v>
      </c>
      <c r="E20" s="49" t="s">
        <v>1092</v>
      </c>
      <c r="F20" s="49" t="s">
        <v>381</v>
      </c>
      <c r="I20" s="36" t="s">
        <v>147</v>
      </c>
      <c r="J20" s="36" t="s">
        <v>866</v>
      </c>
      <c r="L20" s="36" t="s">
        <v>1100</v>
      </c>
      <c r="M20" s="36" t="s">
        <v>60</v>
      </c>
      <c r="P20" s="36" t="s">
        <v>94</v>
      </c>
      <c r="Q20" s="36" t="s">
        <v>72</v>
      </c>
      <c r="R20" s="36" t="s">
        <v>86</v>
      </c>
    </row>
    <row r="21" spans="1:18" x14ac:dyDescent="0.2">
      <c r="A21" s="49" t="s">
        <v>64</v>
      </c>
      <c r="B21" s="49" t="s">
        <v>1110</v>
      </c>
      <c r="C21" s="49" t="s">
        <v>117</v>
      </c>
      <c r="D21" s="49" t="s">
        <v>247</v>
      </c>
      <c r="E21" s="49" t="s">
        <v>1122</v>
      </c>
      <c r="F21" s="49" t="s">
        <v>234</v>
      </c>
      <c r="I21" s="36" t="s">
        <v>339</v>
      </c>
      <c r="L21" s="36" t="s">
        <v>1098</v>
      </c>
      <c r="M21" s="36" t="s">
        <v>1084</v>
      </c>
      <c r="P21" s="36" t="s">
        <v>168</v>
      </c>
      <c r="Q21" s="36" t="s">
        <v>1036</v>
      </c>
      <c r="R21" s="36" t="s">
        <v>84</v>
      </c>
    </row>
    <row r="22" spans="1:18" x14ac:dyDescent="0.2">
      <c r="A22" s="49" t="s">
        <v>135</v>
      </c>
      <c r="B22" s="49" t="s">
        <v>221</v>
      </c>
      <c r="C22" s="49" t="s">
        <v>1448</v>
      </c>
      <c r="D22" s="49" t="s">
        <v>117</v>
      </c>
      <c r="E22" s="49" t="s">
        <v>974</v>
      </c>
      <c r="F22" s="49" t="s">
        <v>143</v>
      </c>
      <c r="I22" s="36" t="s">
        <v>736</v>
      </c>
      <c r="L22" s="36" t="s">
        <v>1195</v>
      </c>
      <c r="M22" s="36" t="s">
        <v>904</v>
      </c>
      <c r="Q22" s="36" t="s">
        <v>68</v>
      </c>
      <c r="R22" s="36" t="s">
        <v>1448</v>
      </c>
    </row>
    <row r="23" spans="1:18" x14ac:dyDescent="0.2">
      <c r="A23" s="49" t="s">
        <v>24</v>
      </c>
      <c r="B23" s="49" t="s">
        <v>147</v>
      </c>
      <c r="C23" s="49" t="s">
        <v>892</v>
      </c>
      <c r="D23" s="49" t="s">
        <v>1448</v>
      </c>
      <c r="E23" s="49" t="s">
        <v>978</v>
      </c>
      <c r="F23" s="49" t="s">
        <v>133</v>
      </c>
      <c r="I23" s="36" t="s">
        <v>731</v>
      </c>
      <c r="L23" s="36" t="s">
        <v>319</v>
      </c>
      <c r="M23" s="36" t="s">
        <v>213</v>
      </c>
      <c r="Q23" s="36" t="s">
        <v>1048</v>
      </c>
      <c r="R23" s="36" t="s">
        <v>139</v>
      </c>
    </row>
    <row r="24" spans="1:18" x14ac:dyDescent="0.2">
      <c r="A24" s="49" t="s">
        <v>90</v>
      </c>
      <c r="B24" s="49" t="s">
        <v>321</v>
      </c>
      <c r="C24" s="49" t="s">
        <v>866</v>
      </c>
      <c r="D24" s="49" t="s">
        <v>892</v>
      </c>
      <c r="E24" s="49" t="s">
        <v>808</v>
      </c>
      <c r="F24" s="49" t="s">
        <v>78</v>
      </c>
      <c r="I24" s="36" t="s">
        <v>211</v>
      </c>
      <c r="L24" s="36" t="s">
        <v>1021</v>
      </c>
      <c r="M24" s="36" t="s">
        <v>249</v>
      </c>
      <c r="Q24" s="36" t="s">
        <v>86</v>
      </c>
      <c r="R24" s="36" t="s">
        <v>772</v>
      </c>
    </row>
    <row r="25" spans="1:18" x14ac:dyDescent="0.2">
      <c r="A25" s="49" t="s">
        <v>22</v>
      </c>
      <c r="B25" s="49" t="s">
        <v>94</v>
      </c>
      <c r="C25" s="49" t="s">
        <v>1052</v>
      </c>
      <c r="D25" s="49" t="s">
        <v>1052</v>
      </c>
      <c r="E25" s="49" t="s">
        <v>1230</v>
      </c>
      <c r="F25" s="49" t="s">
        <v>293</v>
      </c>
      <c r="I25" s="36" t="s">
        <v>31</v>
      </c>
      <c r="L25" s="36" t="s">
        <v>56</v>
      </c>
      <c r="M25" s="36" t="s">
        <v>888</v>
      </c>
      <c r="Q25" s="36" t="s">
        <v>1448</v>
      </c>
      <c r="R25" s="36" t="s">
        <v>117</v>
      </c>
    </row>
    <row r="26" spans="1:18" x14ac:dyDescent="0.2">
      <c r="A26" s="49" t="s">
        <v>72</v>
      </c>
      <c r="B26" s="49" t="s">
        <v>78</v>
      </c>
      <c r="C26" s="49" t="s">
        <v>938</v>
      </c>
      <c r="D26" s="49" t="s">
        <v>916</v>
      </c>
      <c r="E26" s="49" t="s">
        <v>858</v>
      </c>
      <c r="F26" s="49" t="s">
        <v>131</v>
      </c>
      <c r="I26" s="36" t="s">
        <v>209</v>
      </c>
      <c r="L26" s="36" t="s">
        <v>363</v>
      </c>
      <c r="M26" s="36" t="s">
        <v>293</v>
      </c>
      <c r="Q26" s="36" t="s">
        <v>139</v>
      </c>
      <c r="R26" s="36" t="s">
        <v>824</v>
      </c>
    </row>
    <row r="27" spans="1:18" x14ac:dyDescent="0.2">
      <c r="A27" s="49"/>
      <c r="B27" s="49" t="s">
        <v>329</v>
      </c>
      <c r="C27" s="49" t="s">
        <v>74</v>
      </c>
      <c r="D27" s="49" t="s">
        <v>74</v>
      </c>
      <c r="E27" s="49" t="s">
        <v>1098</v>
      </c>
      <c r="F27" s="49" t="s">
        <v>129</v>
      </c>
      <c r="I27" s="36" t="s">
        <v>125</v>
      </c>
      <c r="L27" s="36" t="s">
        <v>998</v>
      </c>
      <c r="M27" s="36" t="s">
        <v>201</v>
      </c>
      <c r="Q27" s="36" t="s">
        <v>20</v>
      </c>
      <c r="R27" s="36" t="s">
        <v>1002</v>
      </c>
    </row>
    <row r="28" spans="1:18" x14ac:dyDescent="0.2">
      <c r="A28" s="68"/>
      <c r="B28" s="49" t="s">
        <v>846</v>
      </c>
      <c r="C28" s="49" t="s">
        <v>88</v>
      </c>
      <c r="D28" s="49" t="s">
        <v>88</v>
      </c>
      <c r="E28" s="49" t="s">
        <v>1088</v>
      </c>
      <c r="F28" s="49" t="s">
        <v>904</v>
      </c>
      <c r="I28" s="36" t="s">
        <v>183</v>
      </c>
      <c r="L28" s="36" t="s">
        <v>151</v>
      </c>
      <c r="M28" s="36" t="s">
        <v>1107</v>
      </c>
      <c r="Q28" s="36" t="s">
        <v>117</v>
      </c>
      <c r="R28" s="36" t="s">
        <v>80</v>
      </c>
    </row>
    <row r="29" spans="1:18" x14ac:dyDescent="0.2">
      <c r="A29" s="68"/>
      <c r="B29" s="49" t="s">
        <v>131</v>
      </c>
      <c r="C29" s="49" t="s">
        <v>1076</v>
      </c>
      <c r="D29" s="49" t="s">
        <v>139</v>
      </c>
      <c r="E29" s="49" t="s">
        <v>988</v>
      </c>
      <c r="F29" s="49" t="s">
        <v>375</v>
      </c>
      <c r="I29" s="36" t="s">
        <v>159</v>
      </c>
      <c r="L29" s="36" t="s">
        <v>174</v>
      </c>
      <c r="M29" s="36" t="s">
        <v>129</v>
      </c>
      <c r="Q29" s="36" t="s">
        <v>824</v>
      </c>
      <c r="R29" s="36" t="s">
        <v>836</v>
      </c>
    </row>
    <row r="30" spans="1:18" x14ac:dyDescent="0.2">
      <c r="A30" s="68"/>
      <c r="B30" s="49" t="s">
        <v>780</v>
      </c>
      <c r="C30" s="49" t="s">
        <v>40</v>
      </c>
      <c r="D30" s="49" t="s">
        <v>307</v>
      </c>
      <c r="E30" s="49" t="s">
        <v>1002</v>
      </c>
      <c r="F30" s="49" t="s">
        <v>1107</v>
      </c>
      <c r="I30" s="36" t="s">
        <v>383</v>
      </c>
      <c r="L30" s="36" t="s">
        <v>365</v>
      </c>
      <c r="M30" s="36" t="s">
        <v>439</v>
      </c>
      <c r="Q30" s="36" t="s">
        <v>96</v>
      </c>
      <c r="R30" s="36" t="s">
        <v>349</v>
      </c>
    </row>
    <row r="31" spans="1:18" x14ac:dyDescent="0.2">
      <c r="A31" s="68"/>
      <c r="B31" s="49" t="s">
        <v>211</v>
      </c>
      <c r="C31" s="49" t="s">
        <v>1214</v>
      </c>
      <c r="D31" s="49" t="s">
        <v>912</v>
      </c>
      <c r="E31" s="49" t="s">
        <v>56</v>
      </c>
      <c r="F31" s="49" t="s">
        <v>399</v>
      </c>
      <c r="I31" s="36" t="s">
        <v>846</v>
      </c>
      <c r="L31" s="36" t="s">
        <v>1078</v>
      </c>
      <c r="M31" s="36" t="s">
        <v>725</v>
      </c>
      <c r="Q31" s="36" t="s">
        <v>80</v>
      </c>
      <c r="R31" s="36" t="s">
        <v>74</v>
      </c>
    </row>
    <row r="32" spans="1:18" x14ac:dyDescent="0.2">
      <c r="A32" s="68"/>
      <c r="B32" s="49" t="s">
        <v>1046</v>
      </c>
      <c r="C32" s="49" t="s">
        <v>139</v>
      </c>
      <c r="D32" s="49" t="s">
        <v>359</v>
      </c>
      <c r="E32" s="49" t="s">
        <v>115</v>
      </c>
      <c r="F32" s="49" t="s">
        <v>1282</v>
      </c>
      <c r="I32" s="36" t="s">
        <v>1116</v>
      </c>
      <c r="L32" s="36" t="s">
        <v>385</v>
      </c>
      <c r="M32" s="36" t="s">
        <v>172</v>
      </c>
      <c r="Q32" s="36" t="s">
        <v>349</v>
      </c>
    </row>
    <row r="33" spans="1:17" x14ac:dyDescent="0.2">
      <c r="A33" s="68"/>
      <c r="B33" s="49" t="s">
        <v>387</v>
      </c>
      <c r="C33" s="49" t="s">
        <v>123</v>
      </c>
      <c r="D33" s="49" t="s">
        <v>802</v>
      </c>
      <c r="E33" s="49" t="s">
        <v>962</v>
      </c>
      <c r="F33" s="49" t="s">
        <v>1291</v>
      </c>
      <c r="I33" s="36" t="s">
        <v>309</v>
      </c>
      <c r="L33" s="36" t="s">
        <v>1025</v>
      </c>
      <c r="M33" s="36" t="s">
        <v>119</v>
      </c>
      <c r="Q33" s="36" t="s">
        <v>74</v>
      </c>
    </row>
    <row r="34" spans="1:17" x14ac:dyDescent="0.2">
      <c r="A34" s="68"/>
      <c r="B34" s="49" t="s">
        <v>339</v>
      </c>
      <c r="C34" s="49" t="s">
        <v>912</v>
      </c>
      <c r="D34" s="49" t="s">
        <v>103</v>
      </c>
      <c r="E34" s="49" t="s">
        <v>1209</v>
      </c>
      <c r="F34" s="49" t="s">
        <v>60</v>
      </c>
      <c r="I34" s="36" t="s">
        <v>195</v>
      </c>
      <c r="L34" s="36" t="s">
        <v>1088</v>
      </c>
      <c r="M34" s="36" t="s">
        <v>727</v>
      </c>
      <c r="Q34" s="36" t="s">
        <v>168</v>
      </c>
    </row>
    <row r="35" spans="1:17" x14ac:dyDescent="0.2">
      <c r="A35" s="68"/>
      <c r="B35" s="49" t="s">
        <v>267</v>
      </c>
      <c r="C35" s="49" t="s">
        <v>359</v>
      </c>
      <c r="D35" s="49" t="s">
        <v>245</v>
      </c>
      <c r="E35" s="49" t="s">
        <v>996</v>
      </c>
      <c r="F35" s="49" t="s">
        <v>888</v>
      </c>
      <c r="I35" s="36" t="s">
        <v>609</v>
      </c>
      <c r="L35" s="36" t="s">
        <v>1058</v>
      </c>
    </row>
    <row r="36" spans="1:17" x14ac:dyDescent="0.2">
      <c r="A36" s="68"/>
      <c r="B36" s="49" t="s">
        <v>168</v>
      </c>
      <c r="C36" s="49" t="s">
        <v>68</v>
      </c>
      <c r="D36" s="49" t="s">
        <v>145</v>
      </c>
      <c r="E36" s="49" t="s">
        <v>412</v>
      </c>
      <c r="F36" s="49" t="s">
        <v>424</v>
      </c>
      <c r="L36" s="36" t="s">
        <v>1230</v>
      </c>
    </row>
    <row r="37" spans="1:17" x14ac:dyDescent="0.2">
      <c r="A37" s="68"/>
      <c r="B37" s="49" t="s">
        <v>383</v>
      </c>
      <c r="C37" s="49" t="s">
        <v>257</v>
      </c>
      <c r="D37" s="49" t="s">
        <v>107</v>
      </c>
      <c r="E37" s="49" t="s">
        <v>1082</v>
      </c>
      <c r="F37" s="49" t="s">
        <v>1023</v>
      </c>
      <c r="L37" s="36" t="s">
        <v>1042</v>
      </c>
    </row>
    <row r="38" spans="1:17" x14ac:dyDescent="0.2">
      <c r="A38" s="68"/>
      <c r="B38" s="49" t="s">
        <v>238</v>
      </c>
      <c r="C38" s="49" t="s">
        <v>145</v>
      </c>
      <c r="D38" s="49" t="s">
        <v>80</v>
      </c>
      <c r="E38" s="49" t="s">
        <v>174</v>
      </c>
      <c r="F38" s="49" t="s">
        <v>454</v>
      </c>
      <c r="L38" s="36" t="s">
        <v>1086</v>
      </c>
    </row>
    <row r="39" spans="1:17" x14ac:dyDescent="0.2">
      <c r="A39" s="68"/>
      <c r="B39" s="49" t="s">
        <v>309</v>
      </c>
      <c r="C39" s="49" t="s">
        <v>107</v>
      </c>
      <c r="D39" s="49" t="s">
        <v>189</v>
      </c>
      <c r="E39" s="49" t="s">
        <v>1078</v>
      </c>
      <c r="F39" s="49" t="s">
        <v>177</v>
      </c>
      <c r="L39" s="36" t="s">
        <v>42</v>
      </c>
    </row>
    <row r="40" spans="1:17" x14ac:dyDescent="0.2">
      <c r="A40" s="68"/>
      <c r="B40" s="49" t="s">
        <v>422</v>
      </c>
      <c r="C40" s="49" t="s">
        <v>80</v>
      </c>
      <c r="D40" s="49" t="s">
        <v>1124</v>
      </c>
      <c r="E40" s="49" t="s">
        <v>1226</v>
      </c>
      <c r="F40" s="49" t="s">
        <v>243</v>
      </c>
      <c r="L40" s="36" t="s">
        <v>898</v>
      </c>
    </row>
    <row r="41" spans="1:17" x14ac:dyDescent="0.2">
      <c r="A41" s="68"/>
      <c r="B41" s="49" t="s">
        <v>159</v>
      </c>
      <c r="C41" s="49" t="s">
        <v>168</v>
      </c>
      <c r="D41" s="49" t="s">
        <v>64</v>
      </c>
      <c r="E41" s="49" t="s">
        <v>131</v>
      </c>
      <c r="F41" s="49" t="s">
        <v>439</v>
      </c>
      <c r="L41" s="36" t="s">
        <v>271</v>
      </c>
    </row>
    <row r="42" spans="1:17" x14ac:dyDescent="0.2">
      <c r="A42" s="68"/>
      <c r="B42" s="49" t="s">
        <v>454</v>
      </c>
      <c r="C42" s="49" t="s">
        <v>1124</v>
      </c>
      <c r="D42" s="49" t="s">
        <v>287</v>
      </c>
      <c r="E42" s="49" t="s">
        <v>301</v>
      </c>
      <c r="F42" s="49" t="s">
        <v>391</v>
      </c>
      <c r="L42" s="36" t="s">
        <v>1009</v>
      </c>
    </row>
    <row r="43" spans="1:17" x14ac:dyDescent="0.2">
      <c r="A43" s="68"/>
      <c r="B43" s="49" t="s">
        <v>826</v>
      </c>
      <c r="C43" s="49" t="s">
        <v>64</v>
      </c>
      <c r="D43" s="49" t="s">
        <v>50</v>
      </c>
      <c r="E43" s="49" t="s">
        <v>1094</v>
      </c>
      <c r="F43" s="49" t="s">
        <v>213</v>
      </c>
      <c r="L43" s="36" t="s">
        <v>1054</v>
      </c>
    </row>
    <row r="44" spans="1:17" x14ac:dyDescent="0.2">
      <c r="A44" s="68"/>
      <c r="B44" s="49" t="s">
        <v>731</v>
      </c>
      <c r="C44" s="49" t="s">
        <v>287</v>
      </c>
      <c r="D44" s="49" t="s">
        <v>1090</v>
      </c>
      <c r="E44" s="49" t="s">
        <v>1100</v>
      </c>
      <c r="F44" s="49" t="s">
        <v>70</v>
      </c>
      <c r="L44" s="36" t="s">
        <v>1236</v>
      </c>
    </row>
    <row r="45" spans="1:17" x14ac:dyDescent="0.2">
      <c r="A45" s="68"/>
      <c r="B45" s="49" t="s">
        <v>195</v>
      </c>
      <c r="C45" s="49" t="s">
        <v>341</v>
      </c>
      <c r="D45" s="49" t="s">
        <v>1245</v>
      </c>
      <c r="E45" s="49" t="s">
        <v>918</v>
      </c>
      <c r="F45" s="49" t="s">
        <v>96</v>
      </c>
      <c r="L45" s="36" t="s">
        <v>762</v>
      </c>
    </row>
    <row r="46" spans="1:17" x14ac:dyDescent="0.2">
      <c r="A46" s="68"/>
      <c r="B46" s="49" t="s">
        <v>736</v>
      </c>
      <c r="C46" s="49" t="s">
        <v>253</v>
      </c>
      <c r="D46" s="49" t="s">
        <v>251</v>
      </c>
      <c r="E46" s="49" t="s">
        <v>1072</v>
      </c>
      <c r="F46" s="49" t="s">
        <v>727</v>
      </c>
      <c r="L46" s="36" t="s">
        <v>958</v>
      </c>
    </row>
    <row r="47" spans="1:17" x14ac:dyDescent="0.2">
      <c r="A47" s="68"/>
      <c r="B47" s="49" t="s">
        <v>31</v>
      </c>
      <c r="C47" s="49" t="s">
        <v>599</v>
      </c>
      <c r="D47" s="49" t="s">
        <v>880</v>
      </c>
      <c r="E47" s="49" t="s">
        <v>1236</v>
      </c>
      <c r="F47" s="49"/>
      <c r="L47" s="36" t="s">
        <v>962</v>
      </c>
    </row>
    <row r="48" spans="1:17" x14ac:dyDescent="0.2">
      <c r="A48" s="68"/>
      <c r="B48" s="49" t="s">
        <v>177</v>
      </c>
      <c r="C48" s="49" t="s">
        <v>502</v>
      </c>
      <c r="D48" s="49" t="s">
        <v>166</v>
      </c>
      <c r="E48" s="49" t="s">
        <v>359</v>
      </c>
      <c r="F48" s="68"/>
      <c r="L48" s="36" t="s">
        <v>403</v>
      </c>
    </row>
    <row r="49" spans="1:12" x14ac:dyDescent="0.2">
      <c r="A49" s="68"/>
      <c r="B49" s="49" t="s">
        <v>1116</v>
      </c>
      <c r="C49" s="49" t="s">
        <v>1212</v>
      </c>
      <c r="D49" s="49"/>
      <c r="E49" s="49" t="s">
        <v>1025</v>
      </c>
      <c r="F49" s="68"/>
      <c r="L49" s="36" t="s">
        <v>972</v>
      </c>
    </row>
    <row r="50" spans="1:12" x14ac:dyDescent="0.2">
      <c r="A50" s="68"/>
      <c r="B50" s="49" t="s">
        <v>24</v>
      </c>
      <c r="C50" s="49" t="s">
        <v>72</v>
      </c>
      <c r="D50" s="68"/>
      <c r="E50" s="49" t="s">
        <v>121</v>
      </c>
      <c r="F50" s="68"/>
      <c r="L50" s="36" t="s">
        <v>418</v>
      </c>
    </row>
    <row r="51" spans="1:12" x14ac:dyDescent="0.2">
      <c r="A51" s="68"/>
      <c r="B51" s="49" t="s">
        <v>243</v>
      </c>
      <c r="C51" s="49" t="s">
        <v>96</v>
      </c>
      <c r="D51" s="68"/>
      <c r="E51" s="49" t="s">
        <v>872</v>
      </c>
      <c r="F51" s="68"/>
      <c r="L51" s="36" t="s">
        <v>241</v>
      </c>
    </row>
    <row r="52" spans="1:12" x14ac:dyDescent="0.2">
      <c r="A52" s="68"/>
      <c r="B52" s="49" t="s">
        <v>70</v>
      </c>
      <c r="C52" s="49" t="s">
        <v>166</v>
      </c>
      <c r="D52" s="68"/>
      <c r="E52" s="49" t="s">
        <v>437</v>
      </c>
      <c r="F52" s="68"/>
      <c r="L52" s="36" t="s">
        <v>1201</v>
      </c>
    </row>
    <row r="53" spans="1:12" x14ac:dyDescent="0.2">
      <c r="A53" s="68"/>
      <c r="B53" s="49" t="s">
        <v>38</v>
      </c>
      <c r="C53" s="49"/>
      <c r="D53" s="68"/>
      <c r="E53" s="49" t="s">
        <v>241</v>
      </c>
      <c r="F53" s="68"/>
      <c r="L53" s="36" t="s">
        <v>1122</v>
      </c>
    </row>
    <row r="54" spans="1:12" x14ac:dyDescent="0.2">
      <c r="A54" s="68"/>
      <c r="B54" s="49" t="s">
        <v>96</v>
      </c>
      <c r="C54" s="68"/>
      <c r="D54" s="68"/>
      <c r="E54" s="49" t="s">
        <v>1006</v>
      </c>
      <c r="F54" s="68"/>
      <c r="L54" s="36" t="s">
        <v>1226</v>
      </c>
    </row>
    <row r="55" spans="1:12" x14ac:dyDescent="0.2">
      <c r="A55" s="68"/>
      <c r="B55" s="49"/>
      <c r="C55" s="68"/>
      <c r="D55" s="68"/>
      <c r="E55" s="49" t="s">
        <v>151</v>
      </c>
      <c r="F55" s="68"/>
      <c r="L55" s="36" t="s">
        <v>1082</v>
      </c>
    </row>
    <row r="56" spans="1:12" x14ac:dyDescent="0.2">
      <c r="A56" s="68"/>
      <c r="B56" s="68"/>
      <c r="C56" s="68"/>
      <c r="D56" s="68"/>
      <c r="E56" s="49" t="s">
        <v>315</v>
      </c>
      <c r="F56" s="68"/>
      <c r="L56" s="36" t="s">
        <v>974</v>
      </c>
    </row>
    <row r="57" spans="1:12" x14ac:dyDescent="0.2">
      <c r="A57" s="68"/>
      <c r="B57" s="68"/>
      <c r="C57" s="68"/>
      <c r="D57" s="68"/>
      <c r="E57" s="49" t="s">
        <v>1201</v>
      </c>
      <c r="F57" s="68"/>
      <c r="L57" s="36" t="s">
        <v>872</v>
      </c>
    </row>
    <row r="58" spans="1:12" x14ac:dyDescent="0.2">
      <c r="A58" s="68"/>
      <c r="B58" s="68"/>
      <c r="C58" s="68"/>
      <c r="D58" s="68"/>
      <c r="E58" s="49" t="s">
        <v>311</v>
      </c>
      <c r="F58" s="68"/>
      <c r="L58" s="36" t="s">
        <v>1013</v>
      </c>
    </row>
    <row r="59" spans="1:12" x14ac:dyDescent="0.2">
      <c r="A59" s="68"/>
      <c r="B59" s="68"/>
      <c r="C59" s="68"/>
      <c r="D59" s="68"/>
      <c r="E59" s="49" t="s">
        <v>958</v>
      </c>
      <c r="F59" s="68"/>
      <c r="L59" s="36" t="s">
        <v>918</v>
      </c>
    </row>
    <row r="60" spans="1:12" x14ac:dyDescent="0.2">
      <c r="A60" s="68"/>
      <c r="B60" s="68"/>
      <c r="C60" s="68"/>
      <c r="D60" s="68"/>
      <c r="E60" s="49" t="s">
        <v>98</v>
      </c>
      <c r="F60" s="68"/>
      <c r="L60" s="36" t="s">
        <v>412</v>
      </c>
    </row>
    <row r="61" spans="1:12" x14ac:dyDescent="0.2">
      <c r="A61" s="68"/>
      <c r="B61" s="68"/>
      <c r="C61" s="68"/>
      <c r="D61" s="68"/>
      <c r="E61" s="49" t="s">
        <v>1058</v>
      </c>
      <c r="F61" s="68"/>
      <c r="L61" s="36" t="s">
        <v>205</v>
      </c>
    </row>
    <row r="62" spans="1:12" x14ac:dyDescent="0.2">
      <c r="A62" s="68"/>
      <c r="B62" s="68"/>
      <c r="C62" s="68"/>
      <c r="D62" s="68"/>
      <c r="E62" s="49" t="s">
        <v>972</v>
      </c>
      <c r="F62" s="68"/>
      <c r="L62" s="36" t="s">
        <v>437</v>
      </c>
    </row>
    <row r="63" spans="1:12" x14ac:dyDescent="0.2">
      <c r="A63" s="68"/>
      <c r="B63" s="68"/>
      <c r="C63" s="68"/>
      <c r="D63" s="68"/>
      <c r="E63" s="49" t="s">
        <v>1096</v>
      </c>
      <c r="F63" s="68"/>
      <c r="L63" s="36" t="s">
        <v>978</v>
      </c>
    </row>
    <row r="64" spans="1:12" x14ac:dyDescent="0.2">
      <c r="A64" s="68"/>
      <c r="B64" s="68"/>
      <c r="C64" s="68"/>
      <c r="D64" s="68"/>
      <c r="E64" s="49" t="s">
        <v>287</v>
      </c>
      <c r="F64" s="68"/>
      <c r="L64" s="36" t="s">
        <v>1234</v>
      </c>
    </row>
    <row r="65" spans="1:12" x14ac:dyDescent="0.2">
      <c r="A65" s="68"/>
      <c r="B65" s="68"/>
      <c r="C65" s="68"/>
      <c r="D65" s="68"/>
      <c r="E65" s="49" t="s">
        <v>1042</v>
      </c>
      <c r="F65" s="68"/>
      <c r="L65" s="36" t="s">
        <v>1015</v>
      </c>
    </row>
    <row r="66" spans="1:12" x14ac:dyDescent="0.2">
      <c r="A66" s="68"/>
      <c r="B66" s="68"/>
      <c r="C66" s="68"/>
      <c r="D66" s="68"/>
      <c r="E66" s="49" t="s">
        <v>1054</v>
      </c>
      <c r="F66" s="68"/>
      <c r="L66" s="36" t="s">
        <v>1096</v>
      </c>
    </row>
    <row r="67" spans="1:12" x14ac:dyDescent="0.2">
      <c r="A67" s="68"/>
      <c r="B67" s="68"/>
      <c r="C67" s="68"/>
      <c r="D67" s="68"/>
      <c r="E67" s="49" t="s">
        <v>333</v>
      </c>
      <c r="F67" s="68"/>
      <c r="L67" s="36" t="s">
        <v>1006</v>
      </c>
    </row>
    <row r="68" spans="1:12" x14ac:dyDescent="0.2">
      <c r="A68" s="68"/>
      <c r="B68" s="68"/>
      <c r="C68" s="68"/>
      <c r="D68" s="68"/>
      <c r="E68" s="49" t="s">
        <v>924</v>
      </c>
      <c r="F68" s="68"/>
      <c r="L68" s="36" t="s">
        <v>311</v>
      </c>
    </row>
    <row r="69" spans="1:12" x14ac:dyDescent="0.2">
      <c r="A69" s="68"/>
      <c r="B69" s="68"/>
      <c r="C69" s="68"/>
      <c r="D69" s="68"/>
      <c r="E69" s="49" t="s">
        <v>1234</v>
      </c>
      <c r="F69" s="68"/>
      <c r="L69" s="36" t="s">
        <v>121</v>
      </c>
    </row>
    <row r="70" spans="1:12" x14ac:dyDescent="0.2">
      <c r="A70" s="68"/>
      <c r="B70" s="68"/>
      <c r="C70" s="68"/>
      <c r="D70" s="68"/>
      <c r="E70" s="49" t="s">
        <v>1013</v>
      </c>
      <c r="F70" s="68"/>
    </row>
    <row r="71" spans="1:12" x14ac:dyDescent="0.2">
      <c r="A71" s="68"/>
      <c r="B71" s="68"/>
      <c r="C71" s="68"/>
      <c r="D71" s="68"/>
      <c r="E71" s="49" t="s">
        <v>1009</v>
      </c>
      <c r="F71" s="68"/>
    </row>
    <row r="72" spans="1:12" x14ac:dyDescent="0.2">
      <c r="A72" s="68"/>
      <c r="B72" s="68"/>
      <c r="C72" s="68"/>
      <c r="D72" s="68"/>
      <c r="E72" s="49" t="s">
        <v>1195</v>
      </c>
      <c r="F72" s="68"/>
    </row>
    <row r="73" spans="1:12" x14ac:dyDescent="0.2">
      <c r="A73" s="68"/>
      <c r="B73" s="68"/>
      <c r="C73" s="68"/>
      <c r="D73" s="68"/>
      <c r="E73" s="49" t="s">
        <v>1080</v>
      </c>
      <c r="F73" s="68"/>
    </row>
    <row r="74" spans="1:12" x14ac:dyDescent="0.2">
      <c r="A74" s="68"/>
      <c r="B74" s="68"/>
      <c r="C74" s="68"/>
      <c r="D74" s="68"/>
      <c r="E74" s="49" t="s">
        <v>205</v>
      </c>
      <c r="F74" s="68"/>
    </row>
    <row r="75" spans="1:12" x14ac:dyDescent="0.2">
      <c r="A75" s="68"/>
      <c r="B75" s="68"/>
      <c r="C75" s="68"/>
      <c r="D75" s="68"/>
      <c r="E75" s="49" t="s">
        <v>1021</v>
      </c>
      <c r="F75" s="68"/>
    </row>
    <row r="76" spans="1:12" x14ac:dyDescent="0.2">
      <c r="A76" s="68"/>
      <c r="B76" s="68"/>
      <c r="C76" s="68"/>
      <c r="D76" s="68"/>
      <c r="E76" s="49" t="s">
        <v>365</v>
      </c>
      <c r="F76" s="68"/>
    </row>
    <row r="77" spans="1:12" x14ac:dyDescent="0.2">
      <c r="A77" s="68"/>
      <c r="B77" s="68"/>
      <c r="C77" s="68"/>
      <c r="D77" s="68"/>
      <c r="E77" s="49" t="s">
        <v>418</v>
      </c>
      <c r="F77" s="68"/>
    </row>
    <row r="78" spans="1:12" x14ac:dyDescent="0.2">
      <c r="A78" s="68"/>
      <c r="B78" s="68"/>
      <c r="C78" s="68"/>
      <c r="D78" s="68"/>
      <c r="E78" s="49" t="s">
        <v>395</v>
      </c>
      <c r="F78" s="68"/>
    </row>
    <row r="79" spans="1:12" x14ac:dyDescent="0.2">
      <c r="A79" s="68"/>
      <c r="B79" s="68"/>
      <c r="C79" s="68"/>
      <c r="D79" s="68"/>
      <c r="E79" s="49" t="s">
        <v>998</v>
      </c>
      <c r="F79" s="68"/>
    </row>
    <row r="80" spans="1:12" x14ac:dyDescent="0.2">
      <c r="A80" s="68"/>
      <c r="B80" s="68"/>
      <c r="C80" s="68"/>
      <c r="D80" s="68"/>
      <c r="E80" s="49" t="s">
        <v>403</v>
      </c>
      <c r="F80" s="68"/>
    </row>
    <row r="81" spans="1:6" x14ac:dyDescent="0.2">
      <c r="A81" s="15"/>
      <c r="B81" s="15"/>
      <c r="C81" s="15"/>
      <c r="D81" s="15"/>
      <c r="E81" s="9"/>
      <c r="F81" s="15"/>
    </row>
    <row r="82" spans="1:6" x14ac:dyDescent="0.2">
      <c r="A82" s="15"/>
      <c r="C82" s="15"/>
      <c r="D82" s="15"/>
      <c r="E82" s="9"/>
      <c r="F82" s="15"/>
    </row>
  </sheetData>
  <mergeCells count="3">
    <mergeCell ref="A1:F1"/>
    <mergeCell ref="H1:M1"/>
    <mergeCell ref="O1:T1"/>
  </mergeCells>
  <pageMargins left="0.7" right="0.7" top="0.75" bottom="0.75" header="0.3" footer="0.3"/>
  <pageSetup orientation="portrait" horizontalDpi="4294967292" verticalDpi="42949672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F0"/>
  </sheetPr>
  <dimension ref="A1:F226"/>
  <sheetViews>
    <sheetView workbookViewId="0">
      <selection activeCell="E4" sqref="E4"/>
    </sheetView>
  </sheetViews>
  <sheetFormatPr baseColWidth="10" defaultRowHeight="16" x14ac:dyDescent="0.2"/>
  <cols>
    <col min="1" max="1" width="43.5" style="36" customWidth="1"/>
    <col min="2" max="2" width="17.5" style="44" customWidth="1"/>
    <col min="3" max="3" width="16.1640625" style="44" customWidth="1"/>
  </cols>
  <sheetData>
    <row r="1" spans="1:6" ht="17" thickBot="1" x14ac:dyDescent="0.25">
      <c r="A1" s="6" t="s">
        <v>1561</v>
      </c>
      <c r="B1" s="6" t="s">
        <v>1562</v>
      </c>
      <c r="C1" s="6" t="s">
        <v>1449</v>
      </c>
    </row>
    <row r="2" spans="1:6" ht="17" thickTop="1" x14ac:dyDescent="0.2">
      <c r="A2" s="74" t="s">
        <v>1462</v>
      </c>
      <c r="B2" s="57">
        <v>1</v>
      </c>
      <c r="C2" s="57" t="s">
        <v>331</v>
      </c>
      <c r="E2" s="75"/>
      <c r="F2" t="s">
        <v>1655</v>
      </c>
    </row>
    <row r="3" spans="1:6" x14ac:dyDescent="0.2">
      <c r="A3" s="67" t="s">
        <v>1597</v>
      </c>
      <c r="B3" s="58">
        <v>1</v>
      </c>
      <c r="C3" s="58" t="s">
        <v>285</v>
      </c>
      <c r="E3" s="78"/>
      <c r="F3" t="s">
        <v>1656</v>
      </c>
    </row>
    <row r="4" spans="1:6" x14ac:dyDescent="0.2">
      <c r="A4" s="67" t="s">
        <v>1598</v>
      </c>
      <c r="B4" s="58">
        <v>1</v>
      </c>
      <c r="C4" s="58" t="s">
        <v>78</v>
      </c>
    </row>
    <row r="5" spans="1:6" x14ac:dyDescent="0.2">
      <c r="A5" s="67" t="s">
        <v>1494</v>
      </c>
      <c r="B5" s="58">
        <v>6</v>
      </c>
      <c r="C5" s="58" t="s">
        <v>107</v>
      </c>
    </row>
    <row r="6" spans="1:6" x14ac:dyDescent="0.2">
      <c r="A6" s="67"/>
      <c r="B6" s="58"/>
      <c r="C6" s="58" t="s">
        <v>88</v>
      </c>
    </row>
    <row r="7" spans="1:6" x14ac:dyDescent="0.2">
      <c r="A7" s="67"/>
      <c r="B7" s="58"/>
      <c r="C7" s="58" t="s">
        <v>74</v>
      </c>
    </row>
    <row r="8" spans="1:6" x14ac:dyDescent="0.2">
      <c r="A8" s="67"/>
      <c r="B8" s="58"/>
      <c r="C8" s="58" t="s">
        <v>64</v>
      </c>
    </row>
    <row r="9" spans="1:6" x14ac:dyDescent="0.2">
      <c r="A9" s="67"/>
      <c r="B9" s="58"/>
      <c r="C9" s="58" t="s">
        <v>86</v>
      </c>
    </row>
    <row r="10" spans="1:6" x14ac:dyDescent="0.2">
      <c r="A10" s="67"/>
      <c r="B10" s="58"/>
      <c r="C10" s="58" t="s">
        <v>80</v>
      </c>
    </row>
    <row r="11" spans="1:6" x14ac:dyDescent="0.2">
      <c r="A11" s="67" t="s">
        <v>1599</v>
      </c>
      <c r="B11" s="58">
        <v>1</v>
      </c>
      <c r="C11" s="58" t="s">
        <v>96</v>
      </c>
    </row>
    <row r="12" spans="1:6" x14ac:dyDescent="0.2">
      <c r="A12" s="67" t="s">
        <v>1600</v>
      </c>
      <c r="B12" s="58">
        <v>1</v>
      </c>
      <c r="C12" s="58" t="s">
        <v>772</v>
      </c>
    </row>
    <row r="13" spans="1:6" x14ac:dyDescent="0.2">
      <c r="A13" s="67" t="s">
        <v>1601</v>
      </c>
      <c r="B13" s="58">
        <v>1</v>
      </c>
      <c r="C13" s="58" t="s">
        <v>131</v>
      </c>
    </row>
    <row r="14" spans="1:6" x14ac:dyDescent="0.2">
      <c r="A14" s="67" t="s">
        <v>1499</v>
      </c>
      <c r="B14" s="58">
        <v>4</v>
      </c>
      <c r="C14" s="58" t="s">
        <v>349</v>
      </c>
    </row>
    <row r="15" spans="1:6" x14ac:dyDescent="0.2">
      <c r="A15" s="67"/>
      <c r="B15" s="58"/>
      <c r="C15" s="58" t="s">
        <v>824</v>
      </c>
    </row>
    <row r="16" spans="1:6" x14ac:dyDescent="0.2">
      <c r="A16" s="67"/>
      <c r="B16" s="58"/>
      <c r="C16" s="58" t="s">
        <v>287</v>
      </c>
    </row>
    <row r="17" spans="1:3" x14ac:dyDescent="0.2">
      <c r="A17" s="67"/>
      <c r="B17" s="58"/>
      <c r="C17" s="58" t="s">
        <v>359</v>
      </c>
    </row>
    <row r="18" spans="1:3" x14ac:dyDescent="0.2">
      <c r="A18" s="76" t="s">
        <v>1602</v>
      </c>
      <c r="B18" s="77">
        <v>4</v>
      </c>
      <c r="C18" s="77" t="s">
        <v>82</v>
      </c>
    </row>
    <row r="19" spans="1:3" x14ac:dyDescent="0.2">
      <c r="A19" s="76"/>
      <c r="B19" s="77"/>
      <c r="C19" s="77" t="s">
        <v>94</v>
      </c>
    </row>
    <row r="20" spans="1:3" x14ac:dyDescent="0.2">
      <c r="A20" s="76"/>
      <c r="B20" s="77"/>
      <c r="C20" s="77" t="s">
        <v>24</v>
      </c>
    </row>
    <row r="21" spans="1:3" x14ac:dyDescent="0.2">
      <c r="A21" s="76"/>
      <c r="B21" s="77"/>
      <c r="C21" s="77" t="s">
        <v>18</v>
      </c>
    </row>
    <row r="22" spans="1:3" x14ac:dyDescent="0.2">
      <c r="A22" s="76" t="s">
        <v>1517</v>
      </c>
      <c r="B22" s="77">
        <v>4</v>
      </c>
      <c r="C22" s="77" t="s">
        <v>72</v>
      </c>
    </row>
    <row r="23" spans="1:3" x14ac:dyDescent="0.2">
      <c r="A23" s="76"/>
      <c r="B23" s="77"/>
      <c r="C23" s="77" t="s">
        <v>68</v>
      </c>
    </row>
    <row r="24" spans="1:3" x14ac:dyDescent="0.2">
      <c r="A24" s="76"/>
      <c r="B24" s="77"/>
      <c r="C24" s="77" t="s">
        <v>20</v>
      </c>
    </row>
    <row r="25" spans="1:3" x14ac:dyDescent="0.2">
      <c r="A25" s="76"/>
      <c r="B25" s="77"/>
      <c r="C25" s="77" t="s">
        <v>123</v>
      </c>
    </row>
    <row r="26" spans="1:3" x14ac:dyDescent="0.2">
      <c r="A26" s="76" t="s">
        <v>1518</v>
      </c>
      <c r="B26" s="77">
        <v>1</v>
      </c>
      <c r="C26" s="77" t="s">
        <v>98</v>
      </c>
    </row>
    <row r="27" spans="1:3" x14ac:dyDescent="0.2">
      <c r="A27" s="76" t="s">
        <v>1603</v>
      </c>
      <c r="B27" s="77">
        <v>1</v>
      </c>
      <c r="C27" s="77" t="s">
        <v>168</v>
      </c>
    </row>
    <row r="28" spans="1:3" x14ac:dyDescent="0.2">
      <c r="A28" s="76" t="s">
        <v>1520</v>
      </c>
      <c r="B28" s="77">
        <v>1</v>
      </c>
      <c r="C28" s="77" t="s">
        <v>836</v>
      </c>
    </row>
    <row r="29" spans="1:3" x14ac:dyDescent="0.2">
      <c r="A29" s="76" t="s">
        <v>1604</v>
      </c>
      <c r="B29" s="77">
        <v>1</v>
      </c>
      <c r="C29" s="77" t="s">
        <v>111</v>
      </c>
    </row>
    <row r="30" spans="1:3" x14ac:dyDescent="0.2">
      <c r="A30" s="76" t="s">
        <v>1521</v>
      </c>
      <c r="B30" s="77">
        <v>6</v>
      </c>
      <c r="C30" s="77" t="s">
        <v>347</v>
      </c>
    </row>
    <row r="31" spans="1:3" x14ac:dyDescent="0.2">
      <c r="A31" s="76"/>
      <c r="B31" s="77"/>
      <c r="C31" s="77" t="s">
        <v>164</v>
      </c>
    </row>
    <row r="32" spans="1:3" x14ac:dyDescent="0.2">
      <c r="A32" s="76"/>
      <c r="B32" s="77"/>
      <c r="C32" s="77" t="s">
        <v>177</v>
      </c>
    </row>
    <row r="33" spans="1:3" x14ac:dyDescent="0.2">
      <c r="A33" s="76"/>
      <c r="B33" s="77"/>
      <c r="C33" s="77" t="s">
        <v>243</v>
      </c>
    </row>
    <row r="34" spans="1:3" x14ac:dyDescent="0.2">
      <c r="A34" s="76"/>
      <c r="B34" s="77"/>
      <c r="C34" s="77" t="s">
        <v>454</v>
      </c>
    </row>
    <row r="35" spans="1:3" x14ac:dyDescent="0.2">
      <c r="A35" s="76"/>
      <c r="B35" s="77"/>
      <c r="C35" s="77" t="s">
        <v>70</v>
      </c>
    </row>
    <row r="36" spans="1:3" x14ac:dyDescent="0.2">
      <c r="A36" s="76" t="s">
        <v>1525</v>
      </c>
      <c r="B36" s="77">
        <v>13</v>
      </c>
      <c r="C36" s="77" t="s">
        <v>166</v>
      </c>
    </row>
    <row r="37" spans="1:3" x14ac:dyDescent="0.2">
      <c r="A37" s="76"/>
      <c r="B37" s="77"/>
      <c r="C37" s="77" t="s">
        <v>1052</v>
      </c>
    </row>
    <row r="38" spans="1:3" x14ac:dyDescent="0.2">
      <c r="A38" s="76"/>
      <c r="B38" s="77"/>
      <c r="C38" s="77" t="s">
        <v>1048</v>
      </c>
    </row>
    <row r="39" spans="1:3" x14ac:dyDescent="0.2">
      <c r="A39" s="76"/>
      <c r="B39" s="77"/>
      <c r="C39" s="77" t="s">
        <v>139</v>
      </c>
    </row>
    <row r="40" spans="1:3" x14ac:dyDescent="0.2">
      <c r="A40" s="76"/>
      <c r="B40" s="77"/>
      <c r="C40" s="77" t="s">
        <v>117</v>
      </c>
    </row>
    <row r="41" spans="1:3" x14ac:dyDescent="0.2">
      <c r="A41" s="76"/>
      <c r="B41" s="77"/>
      <c r="C41" s="77" t="s">
        <v>1019</v>
      </c>
    </row>
    <row r="42" spans="1:3" x14ac:dyDescent="0.2">
      <c r="A42" s="76"/>
      <c r="B42" s="77"/>
      <c r="C42" s="77" t="s">
        <v>892</v>
      </c>
    </row>
    <row r="43" spans="1:3" x14ac:dyDescent="0.2">
      <c r="A43" s="76"/>
      <c r="B43" s="77"/>
      <c r="C43" s="77" t="s">
        <v>912</v>
      </c>
    </row>
    <row r="44" spans="1:3" x14ac:dyDescent="0.2">
      <c r="A44" s="76"/>
      <c r="B44" s="77"/>
      <c r="C44" s="77" t="s">
        <v>28</v>
      </c>
    </row>
    <row r="45" spans="1:3" x14ac:dyDescent="0.2">
      <c r="A45" s="76"/>
      <c r="B45" s="77"/>
      <c r="C45" s="77" t="s">
        <v>145</v>
      </c>
    </row>
    <row r="46" spans="1:3" x14ac:dyDescent="0.2">
      <c r="A46" s="76"/>
      <c r="B46" s="77"/>
      <c r="C46" s="77" t="s">
        <v>1036</v>
      </c>
    </row>
    <row r="47" spans="1:3" x14ac:dyDescent="0.2">
      <c r="A47" s="76"/>
      <c r="B47" s="77"/>
      <c r="C47" s="77" t="s">
        <v>1448</v>
      </c>
    </row>
    <row r="48" spans="1:3" x14ac:dyDescent="0.2">
      <c r="A48" s="76"/>
      <c r="B48" s="77"/>
      <c r="C48" s="77" t="s">
        <v>1124</v>
      </c>
    </row>
    <row r="49" spans="1:3" x14ac:dyDescent="0.2">
      <c r="A49" s="76" t="s">
        <v>1526</v>
      </c>
      <c r="B49" s="77">
        <v>1</v>
      </c>
      <c r="C49" s="77" t="s">
        <v>281</v>
      </c>
    </row>
    <row r="50" spans="1:3" x14ac:dyDescent="0.2">
      <c r="A50" s="76" t="s">
        <v>1529</v>
      </c>
      <c r="B50" s="77">
        <v>2</v>
      </c>
      <c r="C50" s="77" t="s">
        <v>84</v>
      </c>
    </row>
    <row r="51" spans="1:3" x14ac:dyDescent="0.2">
      <c r="A51" s="76"/>
      <c r="B51" s="77"/>
      <c r="C51" s="77" t="s">
        <v>1002</v>
      </c>
    </row>
    <row r="52" spans="1:3" x14ac:dyDescent="0.2">
      <c r="A52" s="36" t="s">
        <v>1549</v>
      </c>
      <c r="B52" s="44">
        <v>8</v>
      </c>
      <c r="C52" s="44" t="s">
        <v>26</v>
      </c>
    </row>
    <row r="53" spans="1:3" x14ac:dyDescent="0.2">
      <c r="C53" s="44" t="s">
        <v>105</v>
      </c>
    </row>
    <row r="54" spans="1:3" x14ac:dyDescent="0.2">
      <c r="C54" s="44" t="s">
        <v>90</v>
      </c>
    </row>
    <row r="55" spans="1:3" x14ac:dyDescent="0.2">
      <c r="C55" s="44" t="s">
        <v>135</v>
      </c>
    </row>
    <row r="56" spans="1:3" x14ac:dyDescent="0.2">
      <c r="C56" s="44" t="s">
        <v>92</v>
      </c>
    </row>
    <row r="57" spans="1:3" x14ac:dyDescent="0.2">
      <c r="C57" s="44" t="s">
        <v>22</v>
      </c>
    </row>
    <row r="58" spans="1:3" x14ac:dyDescent="0.2">
      <c r="C58" s="44" t="s">
        <v>58</v>
      </c>
    </row>
    <row r="59" spans="1:3" x14ac:dyDescent="0.2">
      <c r="C59" s="44" t="s">
        <v>113</v>
      </c>
    </row>
    <row r="60" spans="1:3" x14ac:dyDescent="0.2">
      <c r="A60" s="36" t="s">
        <v>1550</v>
      </c>
      <c r="B60" s="44">
        <v>33</v>
      </c>
      <c r="C60" s="44" t="s">
        <v>321</v>
      </c>
    </row>
    <row r="61" spans="1:3" x14ac:dyDescent="0.2">
      <c r="C61" s="44" t="s">
        <v>422</v>
      </c>
    </row>
    <row r="62" spans="1:3" x14ac:dyDescent="0.2">
      <c r="C62" s="44" t="s">
        <v>76</v>
      </c>
    </row>
    <row r="63" spans="1:3" x14ac:dyDescent="0.2">
      <c r="C63" s="44" t="s">
        <v>589</v>
      </c>
    </row>
    <row r="64" spans="1:3" x14ac:dyDescent="0.2">
      <c r="C64" s="44" t="s">
        <v>1046</v>
      </c>
    </row>
    <row r="65" spans="3:3" x14ac:dyDescent="0.2">
      <c r="C65" s="44" t="s">
        <v>38</v>
      </c>
    </row>
    <row r="66" spans="3:3" x14ac:dyDescent="0.2">
      <c r="C66" s="44" t="s">
        <v>329</v>
      </c>
    </row>
    <row r="67" spans="3:3" x14ac:dyDescent="0.2">
      <c r="C67" s="44" t="s">
        <v>780</v>
      </c>
    </row>
    <row r="68" spans="3:3" x14ac:dyDescent="0.2">
      <c r="C68" s="44" t="s">
        <v>826</v>
      </c>
    </row>
    <row r="69" spans="3:3" x14ac:dyDescent="0.2">
      <c r="C69" s="44" t="s">
        <v>221</v>
      </c>
    </row>
    <row r="70" spans="3:3" x14ac:dyDescent="0.2">
      <c r="C70" s="44" t="s">
        <v>267</v>
      </c>
    </row>
    <row r="71" spans="3:3" x14ac:dyDescent="0.2">
      <c r="C71" s="44" t="s">
        <v>238</v>
      </c>
    </row>
    <row r="72" spans="3:3" x14ac:dyDescent="0.2">
      <c r="C72" s="44" t="s">
        <v>508</v>
      </c>
    </row>
    <row r="73" spans="3:3" x14ac:dyDescent="0.2">
      <c r="C73" s="44" t="s">
        <v>228</v>
      </c>
    </row>
    <row r="74" spans="3:3" x14ac:dyDescent="0.2">
      <c r="C74" s="44" t="s">
        <v>463</v>
      </c>
    </row>
    <row r="75" spans="3:3" x14ac:dyDescent="0.2">
      <c r="C75" s="44" t="s">
        <v>387</v>
      </c>
    </row>
    <row r="76" spans="3:3" x14ac:dyDescent="0.2">
      <c r="C76" s="44" t="s">
        <v>1110</v>
      </c>
    </row>
    <row r="77" spans="3:3" x14ac:dyDescent="0.2">
      <c r="C77" s="44" t="s">
        <v>147</v>
      </c>
    </row>
    <row r="78" spans="3:3" x14ac:dyDescent="0.2">
      <c r="C78" s="44" t="s">
        <v>339</v>
      </c>
    </row>
    <row r="79" spans="3:3" x14ac:dyDescent="0.2">
      <c r="C79" s="44" t="s">
        <v>736</v>
      </c>
    </row>
    <row r="80" spans="3:3" x14ac:dyDescent="0.2">
      <c r="C80" s="44" t="s">
        <v>731</v>
      </c>
    </row>
    <row r="81" spans="1:3" x14ac:dyDescent="0.2">
      <c r="C81" s="44" t="s">
        <v>211</v>
      </c>
    </row>
    <row r="82" spans="1:3" x14ac:dyDescent="0.2">
      <c r="C82" s="44" t="s">
        <v>31</v>
      </c>
    </row>
    <row r="83" spans="1:3" x14ac:dyDescent="0.2">
      <c r="C83" s="44" t="s">
        <v>209</v>
      </c>
    </row>
    <row r="84" spans="1:3" x14ac:dyDescent="0.2">
      <c r="C84" s="44" t="s">
        <v>125</v>
      </c>
    </row>
    <row r="85" spans="1:3" x14ac:dyDescent="0.2">
      <c r="C85" s="44" t="s">
        <v>183</v>
      </c>
    </row>
    <row r="86" spans="1:3" x14ac:dyDescent="0.2">
      <c r="C86" s="44" t="s">
        <v>159</v>
      </c>
    </row>
    <row r="87" spans="1:3" x14ac:dyDescent="0.2">
      <c r="C87" s="44" t="s">
        <v>383</v>
      </c>
    </row>
    <row r="88" spans="1:3" x14ac:dyDescent="0.2">
      <c r="C88" s="44" t="s">
        <v>846</v>
      </c>
    </row>
    <row r="89" spans="1:3" x14ac:dyDescent="0.2">
      <c r="C89" s="44" t="s">
        <v>1116</v>
      </c>
    </row>
    <row r="90" spans="1:3" x14ac:dyDescent="0.2">
      <c r="C90" s="44" t="s">
        <v>309</v>
      </c>
    </row>
    <row r="91" spans="1:3" x14ac:dyDescent="0.2">
      <c r="C91" s="44" t="s">
        <v>195</v>
      </c>
    </row>
    <row r="92" spans="1:3" x14ac:dyDescent="0.2">
      <c r="C92" s="44" t="s">
        <v>609</v>
      </c>
    </row>
    <row r="93" spans="1:3" x14ac:dyDescent="0.2">
      <c r="A93" s="36" t="s">
        <v>1551</v>
      </c>
      <c r="B93" s="44">
        <v>18</v>
      </c>
      <c r="C93" s="44" t="s">
        <v>1218</v>
      </c>
    </row>
    <row r="94" spans="1:3" x14ac:dyDescent="0.2">
      <c r="C94" s="44" t="s">
        <v>599</v>
      </c>
    </row>
    <row r="95" spans="1:3" x14ac:dyDescent="0.2">
      <c r="C95" s="44" t="s">
        <v>502</v>
      </c>
    </row>
    <row r="96" spans="1:3" x14ac:dyDescent="0.2">
      <c r="C96" s="44" t="s">
        <v>1212</v>
      </c>
    </row>
    <row r="97" spans="1:3" x14ac:dyDescent="0.2">
      <c r="C97" s="44" t="s">
        <v>1076</v>
      </c>
    </row>
    <row r="98" spans="1:3" x14ac:dyDescent="0.2">
      <c r="C98" s="44" t="s">
        <v>1216</v>
      </c>
    </row>
    <row r="99" spans="1:3" x14ac:dyDescent="0.2">
      <c r="C99" s="44" t="s">
        <v>1074</v>
      </c>
    </row>
    <row r="100" spans="1:3" x14ac:dyDescent="0.2">
      <c r="C100" s="44" t="s">
        <v>341</v>
      </c>
    </row>
    <row r="101" spans="1:3" x14ac:dyDescent="0.2">
      <c r="C101" s="44" t="s">
        <v>253</v>
      </c>
    </row>
    <row r="102" spans="1:3" x14ac:dyDescent="0.2">
      <c r="C102" s="44" t="s">
        <v>1224</v>
      </c>
    </row>
    <row r="103" spans="1:3" x14ac:dyDescent="0.2">
      <c r="C103" s="44" t="s">
        <v>1214</v>
      </c>
    </row>
    <row r="104" spans="1:3" x14ac:dyDescent="0.2">
      <c r="C104" s="44" t="s">
        <v>335</v>
      </c>
    </row>
    <row r="105" spans="1:3" x14ac:dyDescent="0.2">
      <c r="C105" s="44" t="s">
        <v>938</v>
      </c>
    </row>
    <row r="106" spans="1:3" x14ac:dyDescent="0.2">
      <c r="C106" s="44" t="s">
        <v>40</v>
      </c>
    </row>
    <row r="107" spans="1:3" x14ac:dyDescent="0.2">
      <c r="C107" s="44" t="s">
        <v>1220</v>
      </c>
    </row>
    <row r="108" spans="1:3" x14ac:dyDescent="0.2">
      <c r="C108" s="44" t="s">
        <v>32</v>
      </c>
    </row>
    <row r="109" spans="1:3" x14ac:dyDescent="0.2">
      <c r="C109" s="44" t="s">
        <v>257</v>
      </c>
    </row>
    <row r="110" spans="1:3" x14ac:dyDescent="0.2">
      <c r="C110" s="44" t="s">
        <v>866</v>
      </c>
    </row>
    <row r="111" spans="1:3" x14ac:dyDescent="0.2">
      <c r="A111" s="36" t="s">
        <v>1552</v>
      </c>
      <c r="B111" s="44">
        <v>17</v>
      </c>
      <c r="C111" s="44" t="s">
        <v>1245</v>
      </c>
    </row>
    <row r="112" spans="1:3" x14ac:dyDescent="0.2">
      <c r="C112" s="44" t="s">
        <v>247</v>
      </c>
    </row>
    <row r="113" spans="1:3" x14ac:dyDescent="0.2">
      <c r="C113" s="44" t="s">
        <v>307</v>
      </c>
    </row>
    <row r="114" spans="1:3" x14ac:dyDescent="0.2">
      <c r="C114" s="44" t="s">
        <v>946</v>
      </c>
    </row>
    <row r="115" spans="1:3" x14ac:dyDescent="0.2">
      <c r="C115" s="44" t="s">
        <v>880</v>
      </c>
    </row>
    <row r="116" spans="1:3" x14ac:dyDescent="0.2">
      <c r="C116" s="44" t="s">
        <v>197</v>
      </c>
    </row>
    <row r="117" spans="1:3" x14ac:dyDescent="0.2">
      <c r="C117" s="44" t="s">
        <v>251</v>
      </c>
    </row>
    <row r="118" spans="1:3" x14ac:dyDescent="0.2">
      <c r="C118" s="44" t="s">
        <v>187</v>
      </c>
    </row>
    <row r="119" spans="1:3" x14ac:dyDescent="0.2">
      <c r="C119" s="44" t="s">
        <v>189</v>
      </c>
    </row>
    <row r="120" spans="1:3" x14ac:dyDescent="0.2">
      <c r="C120" s="44" t="s">
        <v>916</v>
      </c>
    </row>
    <row r="121" spans="1:3" x14ac:dyDescent="0.2">
      <c r="C121" s="44" t="s">
        <v>127</v>
      </c>
    </row>
    <row r="122" spans="1:3" x14ac:dyDescent="0.2">
      <c r="C122" s="44" t="s">
        <v>191</v>
      </c>
    </row>
    <row r="123" spans="1:3" x14ac:dyDescent="0.2">
      <c r="C123" s="44" t="s">
        <v>802</v>
      </c>
    </row>
    <row r="124" spans="1:3" x14ac:dyDescent="0.2">
      <c r="C124" s="44" t="s">
        <v>103</v>
      </c>
    </row>
    <row r="125" spans="1:3" x14ac:dyDescent="0.2">
      <c r="C125" s="44" t="s">
        <v>50</v>
      </c>
    </row>
    <row r="126" spans="1:3" x14ac:dyDescent="0.2">
      <c r="C126" s="44" t="s">
        <v>245</v>
      </c>
    </row>
    <row r="127" spans="1:3" x14ac:dyDescent="0.2">
      <c r="C127" s="44" t="s">
        <v>1090</v>
      </c>
    </row>
    <row r="128" spans="1:3" x14ac:dyDescent="0.2">
      <c r="A128" s="36" t="s">
        <v>1553</v>
      </c>
      <c r="B128" s="44">
        <v>67</v>
      </c>
      <c r="C128" s="44" t="s">
        <v>939</v>
      </c>
    </row>
    <row r="129" spans="3:3" x14ac:dyDescent="0.2">
      <c r="C129" s="44" t="s">
        <v>115</v>
      </c>
    </row>
    <row r="130" spans="3:3" x14ac:dyDescent="0.2">
      <c r="C130" s="44" t="s">
        <v>185</v>
      </c>
    </row>
    <row r="131" spans="3:3" x14ac:dyDescent="0.2">
      <c r="C131" s="44" t="s">
        <v>1209</v>
      </c>
    </row>
    <row r="132" spans="3:3" x14ac:dyDescent="0.2">
      <c r="C132" s="44" t="s">
        <v>858</v>
      </c>
    </row>
    <row r="133" spans="3:3" x14ac:dyDescent="0.2">
      <c r="C133" s="44" t="s">
        <v>996</v>
      </c>
    </row>
    <row r="134" spans="3:3" x14ac:dyDescent="0.2">
      <c r="C134" s="44" t="s">
        <v>301</v>
      </c>
    </row>
    <row r="135" spans="3:3" x14ac:dyDescent="0.2">
      <c r="C135" s="44" t="s">
        <v>395</v>
      </c>
    </row>
    <row r="136" spans="3:3" x14ac:dyDescent="0.2">
      <c r="C136" s="44" t="s">
        <v>808</v>
      </c>
    </row>
    <row r="137" spans="3:3" x14ac:dyDescent="0.2">
      <c r="C137" s="44" t="s">
        <v>1094</v>
      </c>
    </row>
    <row r="138" spans="3:3" x14ac:dyDescent="0.2">
      <c r="C138" s="44" t="s">
        <v>988</v>
      </c>
    </row>
    <row r="139" spans="3:3" x14ac:dyDescent="0.2">
      <c r="C139" s="44" t="s">
        <v>1092</v>
      </c>
    </row>
    <row r="140" spans="3:3" x14ac:dyDescent="0.2">
      <c r="C140" s="44" t="s">
        <v>1072</v>
      </c>
    </row>
    <row r="141" spans="3:3" x14ac:dyDescent="0.2">
      <c r="C141" s="44" t="s">
        <v>1080</v>
      </c>
    </row>
    <row r="142" spans="3:3" x14ac:dyDescent="0.2">
      <c r="C142" s="44" t="s">
        <v>924</v>
      </c>
    </row>
    <row r="143" spans="3:3" x14ac:dyDescent="0.2">
      <c r="C143" s="44" t="s">
        <v>333</v>
      </c>
    </row>
    <row r="144" spans="3:3" x14ac:dyDescent="0.2">
      <c r="C144" s="44" t="s">
        <v>315</v>
      </c>
    </row>
    <row r="145" spans="3:3" x14ac:dyDescent="0.2">
      <c r="C145" s="44" t="s">
        <v>1100</v>
      </c>
    </row>
    <row r="146" spans="3:3" x14ac:dyDescent="0.2">
      <c r="C146" s="44" t="s">
        <v>1098</v>
      </c>
    </row>
    <row r="147" spans="3:3" x14ac:dyDescent="0.2">
      <c r="C147" s="44" t="s">
        <v>1195</v>
      </c>
    </row>
    <row r="148" spans="3:3" x14ac:dyDescent="0.2">
      <c r="C148" s="44" t="s">
        <v>319</v>
      </c>
    </row>
    <row r="149" spans="3:3" x14ac:dyDescent="0.2">
      <c r="C149" s="44" t="s">
        <v>1021</v>
      </c>
    </row>
    <row r="150" spans="3:3" x14ac:dyDescent="0.2">
      <c r="C150" s="44" t="s">
        <v>56</v>
      </c>
    </row>
    <row r="151" spans="3:3" x14ac:dyDescent="0.2">
      <c r="C151" s="44" t="s">
        <v>363</v>
      </c>
    </row>
    <row r="152" spans="3:3" x14ac:dyDescent="0.2">
      <c r="C152" s="44" t="s">
        <v>998</v>
      </c>
    </row>
    <row r="153" spans="3:3" x14ac:dyDescent="0.2">
      <c r="C153" s="44" t="s">
        <v>151</v>
      </c>
    </row>
    <row r="154" spans="3:3" x14ac:dyDescent="0.2">
      <c r="C154" s="44" t="s">
        <v>174</v>
      </c>
    </row>
    <row r="155" spans="3:3" x14ac:dyDescent="0.2">
      <c r="C155" s="44" t="s">
        <v>365</v>
      </c>
    </row>
    <row r="156" spans="3:3" x14ac:dyDescent="0.2">
      <c r="C156" s="44" t="s">
        <v>1078</v>
      </c>
    </row>
    <row r="157" spans="3:3" x14ac:dyDescent="0.2">
      <c r="C157" s="44" t="s">
        <v>385</v>
      </c>
    </row>
    <row r="158" spans="3:3" x14ac:dyDescent="0.2">
      <c r="C158" s="44" t="s">
        <v>1025</v>
      </c>
    </row>
    <row r="159" spans="3:3" x14ac:dyDescent="0.2">
      <c r="C159" s="44" t="s">
        <v>1088</v>
      </c>
    </row>
    <row r="160" spans="3:3" x14ac:dyDescent="0.2">
      <c r="C160" s="44" t="s">
        <v>1058</v>
      </c>
    </row>
    <row r="161" spans="3:3" x14ac:dyDescent="0.2">
      <c r="C161" s="44" t="s">
        <v>1230</v>
      </c>
    </row>
    <row r="162" spans="3:3" x14ac:dyDescent="0.2">
      <c r="C162" s="44" t="s">
        <v>1042</v>
      </c>
    </row>
    <row r="163" spans="3:3" x14ac:dyDescent="0.2">
      <c r="C163" s="44" t="s">
        <v>1086</v>
      </c>
    </row>
    <row r="164" spans="3:3" x14ac:dyDescent="0.2">
      <c r="C164" s="44" t="s">
        <v>42</v>
      </c>
    </row>
    <row r="165" spans="3:3" x14ac:dyDescent="0.2">
      <c r="C165" s="44" t="s">
        <v>898</v>
      </c>
    </row>
    <row r="166" spans="3:3" x14ac:dyDescent="0.2">
      <c r="C166" s="44" t="s">
        <v>271</v>
      </c>
    </row>
    <row r="167" spans="3:3" x14ac:dyDescent="0.2">
      <c r="C167" s="44" t="s">
        <v>1009</v>
      </c>
    </row>
    <row r="168" spans="3:3" x14ac:dyDescent="0.2">
      <c r="C168" s="44" t="s">
        <v>1054</v>
      </c>
    </row>
    <row r="169" spans="3:3" x14ac:dyDescent="0.2">
      <c r="C169" s="44" t="s">
        <v>1236</v>
      </c>
    </row>
    <row r="170" spans="3:3" x14ac:dyDescent="0.2">
      <c r="C170" s="44" t="s">
        <v>762</v>
      </c>
    </row>
    <row r="171" spans="3:3" x14ac:dyDescent="0.2">
      <c r="C171" s="44" t="s">
        <v>958</v>
      </c>
    </row>
    <row r="172" spans="3:3" x14ac:dyDescent="0.2">
      <c r="C172" s="44" t="s">
        <v>962</v>
      </c>
    </row>
    <row r="173" spans="3:3" x14ac:dyDescent="0.2">
      <c r="C173" s="44" t="s">
        <v>403</v>
      </c>
    </row>
    <row r="174" spans="3:3" x14ac:dyDescent="0.2">
      <c r="C174" s="44" t="s">
        <v>972</v>
      </c>
    </row>
    <row r="175" spans="3:3" x14ac:dyDescent="0.2">
      <c r="C175" s="44" t="s">
        <v>418</v>
      </c>
    </row>
    <row r="176" spans="3:3" x14ac:dyDescent="0.2">
      <c r="C176" s="44" t="s">
        <v>241</v>
      </c>
    </row>
    <row r="177" spans="3:3" x14ac:dyDescent="0.2">
      <c r="C177" s="44" t="s">
        <v>1201</v>
      </c>
    </row>
    <row r="178" spans="3:3" x14ac:dyDescent="0.2">
      <c r="C178" s="44" t="s">
        <v>1122</v>
      </c>
    </row>
    <row r="179" spans="3:3" x14ac:dyDescent="0.2">
      <c r="C179" s="44" t="s">
        <v>1226</v>
      </c>
    </row>
    <row r="180" spans="3:3" x14ac:dyDescent="0.2">
      <c r="C180" s="44" t="s">
        <v>1082</v>
      </c>
    </row>
    <row r="181" spans="3:3" x14ac:dyDescent="0.2">
      <c r="C181" s="44" t="s">
        <v>974</v>
      </c>
    </row>
    <row r="182" spans="3:3" x14ac:dyDescent="0.2">
      <c r="C182" s="44" t="s">
        <v>872</v>
      </c>
    </row>
    <row r="183" spans="3:3" x14ac:dyDescent="0.2">
      <c r="C183" s="44" t="s">
        <v>1013</v>
      </c>
    </row>
    <row r="184" spans="3:3" x14ac:dyDescent="0.2">
      <c r="C184" s="44" t="s">
        <v>918</v>
      </c>
    </row>
    <row r="185" spans="3:3" x14ac:dyDescent="0.2">
      <c r="C185" s="44" t="s">
        <v>412</v>
      </c>
    </row>
    <row r="186" spans="3:3" x14ac:dyDescent="0.2">
      <c r="C186" s="44" t="s">
        <v>205</v>
      </c>
    </row>
    <row r="187" spans="3:3" x14ac:dyDescent="0.2">
      <c r="C187" s="44" t="s">
        <v>437</v>
      </c>
    </row>
    <row r="188" spans="3:3" x14ac:dyDescent="0.2">
      <c r="C188" s="44" t="s">
        <v>978</v>
      </c>
    </row>
    <row r="189" spans="3:3" x14ac:dyDescent="0.2">
      <c r="C189" s="44" t="s">
        <v>1234</v>
      </c>
    </row>
    <row r="190" spans="3:3" x14ac:dyDescent="0.2">
      <c r="C190" s="44" t="s">
        <v>1015</v>
      </c>
    </row>
    <row r="191" spans="3:3" x14ac:dyDescent="0.2">
      <c r="C191" s="44" t="s">
        <v>1096</v>
      </c>
    </row>
    <row r="192" spans="3:3" x14ac:dyDescent="0.2">
      <c r="C192" s="44" t="s">
        <v>1006</v>
      </c>
    </row>
    <row r="193" spans="1:3" x14ac:dyDescent="0.2">
      <c r="C193" s="44" t="s">
        <v>311</v>
      </c>
    </row>
    <row r="194" spans="1:3" x14ac:dyDescent="0.2">
      <c r="C194" s="44" t="s">
        <v>121</v>
      </c>
    </row>
    <row r="195" spans="1:3" x14ac:dyDescent="0.2">
      <c r="A195" s="36" t="s">
        <v>1554</v>
      </c>
      <c r="B195" s="44">
        <v>32</v>
      </c>
      <c r="C195" s="44" t="s">
        <v>143</v>
      </c>
    </row>
    <row r="196" spans="1:3" x14ac:dyDescent="0.2">
      <c r="C196" s="44" t="s">
        <v>381</v>
      </c>
    </row>
    <row r="197" spans="1:3" x14ac:dyDescent="0.2">
      <c r="C197" s="44" t="s">
        <v>1141</v>
      </c>
    </row>
    <row r="198" spans="1:3" x14ac:dyDescent="0.2">
      <c r="C198" s="44" t="s">
        <v>733</v>
      </c>
    </row>
    <row r="199" spans="1:3" x14ac:dyDescent="0.2">
      <c r="C199" s="44" t="s">
        <v>234</v>
      </c>
    </row>
    <row r="200" spans="1:3" x14ac:dyDescent="0.2">
      <c r="C200" s="44" t="s">
        <v>579</v>
      </c>
    </row>
    <row r="201" spans="1:3" x14ac:dyDescent="0.2">
      <c r="C201" s="44" t="s">
        <v>1023</v>
      </c>
    </row>
    <row r="202" spans="1:3" x14ac:dyDescent="0.2">
      <c r="C202" s="44" t="s">
        <v>133</v>
      </c>
    </row>
    <row r="203" spans="1:3" x14ac:dyDescent="0.2">
      <c r="C203" s="44" t="s">
        <v>1291</v>
      </c>
    </row>
    <row r="204" spans="1:3" x14ac:dyDescent="0.2">
      <c r="C204" s="44" t="s">
        <v>456</v>
      </c>
    </row>
    <row r="205" spans="1:3" x14ac:dyDescent="0.2">
      <c r="C205" s="44" t="s">
        <v>391</v>
      </c>
    </row>
    <row r="206" spans="1:3" x14ac:dyDescent="0.2">
      <c r="C206" s="44" t="s">
        <v>1255</v>
      </c>
    </row>
    <row r="207" spans="1:3" x14ac:dyDescent="0.2">
      <c r="C207" s="44" t="s">
        <v>399</v>
      </c>
    </row>
    <row r="208" spans="1:3" x14ac:dyDescent="0.2">
      <c r="C208" s="44" t="s">
        <v>458</v>
      </c>
    </row>
    <row r="209" spans="3:3" x14ac:dyDescent="0.2">
      <c r="C209" s="44" t="s">
        <v>1282</v>
      </c>
    </row>
    <row r="210" spans="3:3" x14ac:dyDescent="0.2">
      <c r="C210" s="44" t="s">
        <v>375</v>
      </c>
    </row>
    <row r="211" spans="3:3" x14ac:dyDescent="0.2">
      <c r="C211" s="44" t="s">
        <v>424</v>
      </c>
    </row>
    <row r="212" spans="3:3" x14ac:dyDescent="0.2">
      <c r="C212" s="44" t="s">
        <v>60</v>
      </c>
    </row>
    <row r="213" spans="3:3" x14ac:dyDescent="0.2">
      <c r="C213" s="44" t="s">
        <v>1084</v>
      </c>
    </row>
    <row r="214" spans="3:3" x14ac:dyDescent="0.2">
      <c r="C214" s="44" t="s">
        <v>904</v>
      </c>
    </row>
    <row r="215" spans="3:3" x14ac:dyDescent="0.2">
      <c r="C215" s="44" t="s">
        <v>213</v>
      </c>
    </row>
    <row r="216" spans="3:3" x14ac:dyDescent="0.2">
      <c r="C216" s="44" t="s">
        <v>249</v>
      </c>
    </row>
    <row r="217" spans="3:3" x14ac:dyDescent="0.2">
      <c r="C217" s="44" t="s">
        <v>888</v>
      </c>
    </row>
    <row r="218" spans="3:3" x14ac:dyDescent="0.2">
      <c r="C218" s="44" t="s">
        <v>293</v>
      </c>
    </row>
    <row r="219" spans="3:3" x14ac:dyDescent="0.2">
      <c r="C219" s="44" t="s">
        <v>201</v>
      </c>
    </row>
    <row r="220" spans="3:3" x14ac:dyDescent="0.2">
      <c r="C220" s="44" t="s">
        <v>1107</v>
      </c>
    </row>
    <row r="221" spans="3:3" x14ac:dyDescent="0.2">
      <c r="C221" s="44" t="s">
        <v>129</v>
      </c>
    </row>
    <row r="222" spans="3:3" x14ac:dyDescent="0.2">
      <c r="C222" s="44" t="s">
        <v>439</v>
      </c>
    </row>
    <row r="223" spans="3:3" x14ac:dyDescent="0.2">
      <c r="C223" s="44" t="s">
        <v>725</v>
      </c>
    </row>
    <row r="224" spans="3:3" x14ac:dyDescent="0.2">
      <c r="C224" s="44" t="s">
        <v>172</v>
      </c>
    </row>
    <row r="225" spans="3:3" x14ac:dyDescent="0.2">
      <c r="C225" s="44" t="s">
        <v>119</v>
      </c>
    </row>
    <row r="226" spans="3:3" x14ac:dyDescent="0.2">
      <c r="C226" s="44" t="s">
        <v>727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FF"/>
  </sheetPr>
  <dimension ref="A1:I64"/>
  <sheetViews>
    <sheetView topLeftCell="A6" workbookViewId="0">
      <selection activeCell="J35" sqref="J35"/>
    </sheetView>
  </sheetViews>
  <sheetFormatPr baseColWidth="10" defaultRowHeight="16" x14ac:dyDescent="0.2"/>
  <cols>
    <col min="1" max="3" width="10.83203125" style="45"/>
    <col min="4" max="4" width="15.5" style="45" customWidth="1"/>
    <col min="5" max="6" width="10.83203125" style="45"/>
  </cols>
  <sheetData>
    <row r="1" spans="1:9" x14ac:dyDescent="0.2">
      <c r="A1" s="87" t="s">
        <v>1641</v>
      </c>
      <c r="B1" s="87"/>
      <c r="C1" s="87"/>
      <c r="D1" s="87"/>
      <c r="E1" s="87"/>
      <c r="F1" s="87"/>
    </row>
    <row r="2" spans="1:9" x14ac:dyDescent="0.2">
      <c r="A2" s="87" t="s">
        <v>1638</v>
      </c>
      <c r="B2" s="87"/>
      <c r="C2" s="87"/>
      <c r="D2" s="87" t="s">
        <v>1639</v>
      </c>
      <c r="E2" s="87"/>
      <c r="F2" s="87"/>
    </row>
    <row r="3" spans="1:9" x14ac:dyDescent="0.2">
      <c r="A3" s="65" t="s">
        <v>1628</v>
      </c>
      <c r="B3" s="65" t="s">
        <v>1629</v>
      </c>
      <c r="C3" s="65" t="s">
        <v>121</v>
      </c>
      <c r="D3" s="65" t="s">
        <v>1449</v>
      </c>
      <c r="E3" s="65" t="s">
        <v>1616</v>
      </c>
      <c r="F3" s="65" t="s">
        <v>1630</v>
      </c>
    </row>
    <row r="4" spans="1:9" x14ac:dyDescent="0.2">
      <c r="A4" s="37" t="s">
        <v>86</v>
      </c>
      <c r="B4" s="37" t="s">
        <v>281</v>
      </c>
      <c r="C4" s="37" t="s">
        <v>331</v>
      </c>
      <c r="D4" s="58" t="s">
        <v>1631</v>
      </c>
      <c r="E4" s="58">
        <v>4</v>
      </c>
      <c r="F4" s="58" t="s">
        <v>331</v>
      </c>
      <c r="H4" s="67"/>
      <c r="I4" t="s">
        <v>1642</v>
      </c>
    </row>
    <row r="5" spans="1:9" x14ac:dyDescent="0.2">
      <c r="A5" s="36" t="s">
        <v>98</v>
      </c>
      <c r="B5" s="36" t="s">
        <v>287</v>
      </c>
      <c r="C5" s="36" t="s">
        <v>98</v>
      </c>
      <c r="D5" s="58"/>
      <c r="E5" s="58"/>
      <c r="F5" s="58" t="s">
        <v>285</v>
      </c>
    </row>
    <row r="6" spans="1:9" x14ac:dyDescent="0.2">
      <c r="A6" s="36" t="s">
        <v>123</v>
      </c>
      <c r="B6" s="36" t="s">
        <v>331</v>
      </c>
      <c r="C6" s="36" t="s">
        <v>131</v>
      </c>
      <c r="D6" s="58"/>
      <c r="E6" s="58"/>
      <c r="F6" s="58" t="s">
        <v>772</v>
      </c>
    </row>
    <row r="7" spans="1:9" x14ac:dyDescent="0.2">
      <c r="A7" s="36" t="s">
        <v>64</v>
      </c>
      <c r="B7" s="36" t="s">
        <v>285</v>
      </c>
      <c r="C7" s="36" t="s">
        <v>84</v>
      </c>
      <c r="D7" s="58"/>
      <c r="E7" s="58"/>
      <c r="F7" s="58" t="s">
        <v>96</v>
      </c>
    </row>
    <row r="8" spans="1:9" x14ac:dyDescent="0.2">
      <c r="A8" s="36" t="s">
        <v>107</v>
      </c>
      <c r="B8" s="36" t="s">
        <v>123</v>
      </c>
      <c r="C8" s="36" t="s">
        <v>111</v>
      </c>
      <c r="D8" s="41" t="s">
        <v>1632</v>
      </c>
      <c r="E8" s="41">
        <v>12</v>
      </c>
      <c r="F8" s="41" t="s">
        <v>123</v>
      </c>
    </row>
    <row r="9" spans="1:9" x14ac:dyDescent="0.2">
      <c r="A9" s="36" t="s">
        <v>88</v>
      </c>
      <c r="B9" s="36" t="s">
        <v>64</v>
      </c>
      <c r="C9" s="36" t="s">
        <v>824</v>
      </c>
      <c r="D9" s="41"/>
      <c r="E9" s="41"/>
      <c r="F9" s="41" t="s">
        <v>64</v>
      </c>
    </row>
    <row r="10" spans="1:9" x14ac:dyDescent="0.2">
      <c r="A10" s="36" t="s">
        <v>78</v>
      </c>
      <c r="B10" s="36" t="s">
        <v>107</v>
      </c>
      <c r="C10" s="36" t="s">
        <v>1002</v>
      </c>
      <c r="F10" s="45" t="s">
        <v>107</v>
      </c>
    </row>
    <row r="11" spans="1:9" x14ac:dyDescent="0.2">
      <c r="A11" s="36" t="s">
        <v>20</v>
      </c>
      <c r="B11" s="36" t="s">
        <v>1019</v>
      </c>
      <c r="C11" s="36" t="s">
        <v>349</v>
      </c>
      <c r="F11" s="45" t="s">
        <v>88</v>
      </c>
    </row>
    <row r="12" spans="1:9" x14ac:dyDescent="0.2">
      <c r="A12" s="36" t="s">
        <v>80</v>
      </c>
      <c r="B12" s="36" t="s">
        <v>166</v>
      </c>
      <c r="C12" s="36" t="s">
        <v>287</v>
      </c>
      <c r="F12" s="45" t="s">
        <v>72</v>
      </c>
    </row>
    <row r="13" spans="1:9" x14ac:dyDescent="0.2">
      <c r="A13" s="36" t="s">
        <v>24</v>
      </c>
      <c r="B13" s="36" t="s">
        <v>88</v>
      </c>
      <c r="C13" s="36" t="s">
        <v>359</v>
      </c>
      <c r="F13" s="45" t="s">
        <v>68</v>
      </c>
    </row>
    <row r="14" spans="1:9" x14ac:dyDescent="0.2">
      <c r="A14" s="36" t="s">
        <v>82</v>
      </c>
      <c r="B14" s="36" t="s">
        <v>892</v>
      </c>
      <c r="C14" s="36" t="s">
        <v>772</v>
      </c>
      <c r="F14" s="45" t="s">
        <v>86</v>
      </c>
    </row>
    <row r="15" spans="1:9" x14ac:dyDescent="0.2">
      <c r="A15" s="36" t="s">
        <v>18</v>
      </c>
      <c r="B15" s="36" t="s">
        <v>912</v>
      </c>
      <c r="C15" s="37" t="s">
        <v>281</v>
      </c>
      <c r="F15" s="45" t="s">
        <v>20</v>
      </c>
    </row>
    <row r="16" spans="1:9" x14ac:dyDescent="0.2">
      <c r="A16" s="36" t="s">
        <v>72</v>
      </c>
      <c r="B16" s="36" t="s">
        <v>1052</v>
      </c>
      <c r="C16" s="36" t="s">
        <v>331</v>
      </c>
      <c r="F16" s="45" t="s">
        <v>80</v>
      </c>
    </row>
    <row r="17" spans="1:6" x14ac:dyDescent="0.2">
      <c r="A17" s="36" t="s">
        <v>68</v>
      </c>
      <c r="B17" s="36" t="s">
        <v>28</v>
      </c>
      <c r="C17" s="36" t="s">
        <v>285</v>
      </c>
      <c r="F17" s="45" t="s">
        <v>836</v>
      </c>
    </row>
    <row r="18" spans="1:6" x14ac:dyDescent="0.2">
      <c r="A18" s="36" t="s">
        <v>94</v>
      </c>
      <c r="B18" s="36" t="s">
        <v>145</v>
      </c>
      <c r="C18" s="36" t="s">
        <v>454</v>
      </c>
      <c r="F18" s="45" t="s">
        <v>74</v>
      </c>
    </row>
    <row r="19" spans="1:6" x14ac:dyDescent="0.2">
      <c r="A19" s="36" t="s">
        <v>74</v>
      </c>
      <c r="B19" s="36" t="s">
        <v>359</v>
      </c>
      <c r="C19" s="36" t="s">
        <v>70</v>
      </c>
      <c r="F19" s="45" t="s">
        <v>168</v>
      </c>
    </row>
    <row r="20" spans="1:6" x14ac:dyDescent="0.2">
      <c r="A20" s="37" t="s">
        <v>331</v>
      </c>
      <c r="B20" s="36" t="s">
        <v>1124</v>
      </c>
      <c r="C20" s="36" t="s">
        <v>78</v>
      </c>
      <c r="D20" s="45" t="s">
        <v>1633</v>
      </c>
      <c r="E20" s="45">
        <v>10</v>
      </c>
      <c r="F20" s="45" t="s">
        <v>98</v>
      </c>
    </row>
    <row r="21" spans="1:6" x14ac:dyDescent="0.2">
      <c r="A21" s="36" t="s">
        <v>285</v>
      </c>
      <c r="B21" s="36" t="s">
        <v>72</v>
      </c>
      <c r="C21" s="36" t="s">
        <v>131</v>
      </c>
      <c r="F21" s="45" t="s">
        <v>454</v>
      </c>
    </row>
    <row r="22" spans="1:6" x14ac:dyDescent="0.2">
      <c r="A22" s="36" t="s">
        <v>454</v>
      </c>
      <c r="B22" s="36" t="s">
        <v>1036</v>
      </c>
      <c r="C22" s="36" t="s">
        <v>347</v>
      </c>
      <c r="F22" s="45" t="s">
        <v>70</v>
      </c>
    </row>
    <row r="23" spans="1:6" x14ac:dyDescent="0.2">
      <c r="A23" s="36" t="s">
        <v>70</v>
      </c>
      <c r="B23" s="36" t="s">
        <v>68</v>
      </c>
      <c r="C23" s="36" t="s">
        <v>177</v>
      </c>
      <c r="F23" s="45" t="s">
        <v>78</v>
      </c>
    </row>
    <row r="24" spans="1:6" x14ac:dyDescent="0.2">
      <c r="A24" s="36" t="s">
        <v>78</v>
      </c>
      <c r="B24" s="36" t="s">
        <v>1048</v>
      </c>
      <c r="C24" s="36" t="s">
        <v>164</v>
      </c>
      <c r="F24" s="45" t="s">
        <v>131</v>
      </c>
    </row>
    <row r="25" spans="1:6" x14ac:dyDescent="0.2">
      <c r="A25" s="36" t="s">
        <v>131</v>
      </c>
      <c r="B25" s="36" t="s">
        <v>86</v>
      </c>
      <c r="C25" s="36" t="s">
        <v>96</v>
      </c>
      <c r="F25" s="45" t="s">
        <v>347</v>
      </c>
    </row>
    <row r="26" spans="1:6" x14ac:dyDescent="0.2">
      <c r="A26" s="36" t="s">
        <v>347</v>
      </c>
      <c r="B26" s="36" t="s">
        <v>1448</v>
      </c>
      <c r="C26" s="36" t="s">
        <v>243</v>
      </c>
      <c r="F26" s="45" t="s">
        <v>177</v>
      </c>
    </row>
    <row r="27" spans="1:6" x14ac:dyDescent="0.2">
      <c r="A27" s="36" t="s">
        <v>177</v>
      </c>
      <c r="B27" s="36" t="s">
        <v>139</v>
      </c>
      <c r="C27" s="49"/>
      <c r="F27" s="45" t="s">
        <v>164</v>
      </c>
    </row>
    <row r="28" spans="1:6" x14ac:dyDescent="0.2">
      <c r="A28" s="36" t="s">
        <v>18</v>
      </c>
      <c r="B28" s="36" t="s">
        <v>20</v>
      </c>
      <c r="C28" s="49"/>
      <c r="F28" s="45" t="s">
        <v>111</v>
      </c>
    </row>
    <row r="29" spans="1:6" x14ac:dyDescent="0.2">
      <c r="A29" s="36" t="s">
        <v>164</v>
      </c>
      <c r="B29" s="36" t="s">
        <v>117</v>
      </c>
      <c r="C29" s="49"/>
      <c r="F29" s="45" t="s">
        <v>243</v>
      </c>
    </row>
    <row r="30" spans="1:6" x14ac:dyDescent="0.2">
      <c r="A30" s="36" t="s">
        <v>111</v>
      </c>
      <c r="B30" s="36" t="s">
        <v>824</v>
      </c>
      <c r="C30" s="49"/>
      <c r="D30" s="45" t="s">
        <v>1634</v>
      </c>
      <c r="E30" s="45">
        <v>7</v>
      </c>
      <c r="F30" s="45" t="s">
        <v>281</v>
      </c>
    </row>
    <row r="31" spans="1:6" x14ac:dyDescent="0.2">
      <c r="A31" s="36" t="s">
        <v>772</v>
      </c>
      <c r="B31" s="36" t="s">
        <v>96</v>
      </c>
      <c r="C31" s="49"/>
      <c r="F31" s="45" t="s">
        <v>287</v>
      </c>
    </row>
    <row r="32" spans="1:6" x14ac:dyDescent="0.2">
      <c r="A32" s="36" t="s">
        <v>96</v>
      </c>
      <c r="B32" s="36" t="s">
        <v>80</v>
      </c>
      <c r="C32" s="49"/>
      <c r="F32" s="45" t="s">
        <v>359</v>
      </c>
    </row>
    <row r="33" spans="1:6" x14ac:dyDescent="0.2">
      <c r="A33" s="36" t="s">
        <v>243</v>
      </c>
      <c r="B33" s="36" t="s">
        <v>349</v>
      </c>
      <c r="C33" s="49"/>
      <c r="F33" s="45" t="s">
        <v>84</v>
      </c>
    </row>
    <row r="34" spans="1:6" x14ac:dyDescent="0.2">
      <c r="A34" s="36" t="s">
        <v>24</v>
      </c>
      <c r="B34" s="36" t="s">
        <v>74</v>
      </c>
      <c r="C34" s="49"/>
      <c r="F34" s="45" t="s">
        <v>824</v>
      </c>
    </row>
    <row r="35" spans="1:6" x14ac:dyDescent="0.2">
      <c r="A35" s="36" t="s">
        <v>836</v>
      </c>
      <c r="B35" s="36" t="s">
        <v>168</v>
      </c>
      <c r="C35" s="49"/>
      <c r="F35" s="45" t="s">
        <v>1002</v>
      </c>
    </row>
    <row r="36" spans="1:6" x14ac:dyDescent="0.2">
      <c r="A36" s="36" t="s">
        <v>82</v>
      </c>
      <c r="B36" s="37" t="s">
        <v>287</v>
      </c>
      <c r="C36" s="49"/>
      <c r="F36" s="45" t="s">
        <v>349</v>
      </c>
    </row>
    <row r="37" spans="1:6" x14ac:dyDescent="0.2">
      <c r="A37" s="36" t="s">
        <v>94</v>
      </c>
      <c r="B37" s="36" t="s">
        <v>331</v>
      </c>
      <c r="C37" s="49"/>
      <c r="D37" s="45" t="s">
        <v>1635</v>
      </c>
      <c r="E37" s="45">
        <v>4</v>
      </c>
      <c r="F37" s="45" t="s">
        <v>18</v>
      </c>
    </row>
    <row r="38" spans="1:6" x14ac:dyDescent="0.2">
      <c r="A38" s="36" t="s">
        <v>168</v>
      </c>
      <c r="B38" s="36" t="s">
        <v>285</v>
      </c>
      <c r="C38" s="49"/>
      <c r="F38" s="45" t="s">
        <v>24</v>
      </c>
    </row>
    <row r="39" spans="1:6" x14ac:dyDescent="0.2">
      <c r="A39" s="49"/>
      <c r="B39" s="36" t="s">
        <v>64</v>
      </c>
      <c r="C39" s="49"/>
      <c r="F39" s="45" t="s">
        <v>82</v>
      </c>
    </row>
    <row r="40" spans="1:6" x14ac:dyDescent="0.2">
      <c r="A40" s="49"/>
      <c r="B40" s="36" t="s">
        <v>107</v>
      </c>
      <c r="C40" s="49"/>
      <c r="F40" s="45" t="s">
        <v>94</v>
      </c>
    </row>
    <row r="41" spans="1:6" x14ac:dyDescent="0.2">
      <c r="A41" s="49"/>
      <c r="B41" s="36" t="s">
        <v>1019</v>
      </c>
      <c r="C41" s="49"/>
      <c r="D41" s="45" t="s">
        <v>1636</v>
      </c>
      <c r="E41" s="45">
        <v>13</v>
      </c>
      <c r="F41" s="45" t="s">
        <v>1019</v>
      </c>
    </row>
    <row r="42" spans="1:6" x14ac:dyDescent="0.2">
      <c r="A42" s="49"/>
      <c r="B42" s="36" t="s">
        <v>166</v>
      </c>
      <c r="C42" s="49"/>
      <c r="F42" s="45" t="s">
        <v>166</v>
      </c>
    </row>
    <row r="43" spans="1:6" x14ac:dyDescent="0.2">
      <c r="A43" s="49"/>
      <c r="B43" s="36" t="s">
        <v>88</v>
      </c>
      <c r="C43" s="49"/>
      <c r="F43" s="45" t="s">
        <v>892</v>
      </c>
    </row>
    <row r="44" spans="1:6" x14ac:dyDescent="0.2">
      <c r="A44" s="49"/>
      <c r="B44" s="36" t="s">
        <v>892</v>
      </c>
      <c r="C44" s="49"/>
      <c r="F44" s="45" t="s">
        <v>912</v>
      </c>
    </row>
    <row r="45" spans="1:6" x14ac:dyDescent="0.2">
      <c r="A45" s="49"/>
      <c r="B45" s="36" t="s">
        <v>912</v>
      </c>
      <c r="C45" s="49"/>
      <c r="F45" s="45" t="s">
        <v>1052</v>
      </c>
    </row>
    <row r="46" spans="1:6" x14ac:dyDescent="0.2">
      <c r="A46" s="49"/>
      <c r="B46" s="36" t="s">
        <v>1052</v>
      </c>
      <c r="C46" s="49"/>
      <c r="F46" s="45" t="s">
        <v>28</v>
      </c>
    </row>
    <row r="47" spans="1:6" x14ac:dyDescent="0.2">
      <c r="A47" s="49"/>
      <c r="B47" s="36" t="s">
        <v>28</v>
      </c>
      <c r="C47" s="49"/>
      <c r="F47" s="45" t="s">
        <v>145</v>
      </c>
    </row>
    <row r="48" spans="1:6" x14ac:dyDescent="0.2">
      <c r="A48" s="49"/>
      <c r="B48" s="36" t="s">
        <v>145</v>
      </c>
      <c r="F48" s="45" t="s">
        <v>1124</v>
      </c>
    </row>
    <row r="49" spans="2:6" x14ac:dyDescent="0.2">
      <c r="B49" s="36" t="s">
        <v>359</v>
      </c>
      <c r="F49" s="45" t="s">
        <v>1036</v>
      </c>
    </row>
    <row r="50" spans="2:6" x14ac:dyDescent="0.2">
      <c r="B50" s="36" t="s">
        <v>1124</v>
      </c>
      <c r="F50" s="45" t="s">
        <v>1048</v>
      </c>
    </row>
    <row r="51" spans="2:6" x14ac:dyDescent="0.2">
      <c r="B51" s="36" t="s">
        <v>1036</v>
      </c>
      <c r="F51" s="45" t="s">
        <v>1448</v>
      </c>
    </row>
    <row r="52" spans="2:6" x14ac:dyDescent="0.2">
      <c r="B52" s="36" t="s">
        <v>1048</v>
      </c>
      <c r="F52" s="45" t="s">
        <v>139</v>
      </c>
    </row>
    <row r="53" spans="2:6" x14ac:dyDescent="0.2">
      <c r="B53" s="36" t="s">
        <v>86</v>
      </c>
      <c r="F53" s="45" t="s">
        <v>117</v>
      </c>
    </row>
    <row r="54" spans="2:6" x14ac:dyDescent="0.2">
      <c r="B54" s="36" t="s">
        <v>84</v>
      </c>
    </row>
    <row r="55" spans="2:6" x14ac:dyDescent="0.2">
      <c r="B55" s="36" t="s">
        <v>1448</v>
      </c>
    </row>
    <row r="56" spans="2:6" x14ac:dyDescent="0.2">
      <c r="B56" s="36" t="s">
        <v>139</v>
      </c>
    </row>
    <row r="57" spans="2:6" x14ac:dyDescent="0.2">
      <c r="B57" s="36" t="s">
        <v>772</v>
      </c>
    </row>
    <row r="58" spans="2:6" x14ac:dyDescent="0.2">
      <c r="B58" s="36" t="s">
        <v>117</v>
      </c>
    </row>
    <row r="59" spans="2:6" x14ac:dyDescent="0.2">
      <c r="B59" s="36" t="s">
        <v>824</v>
      </c>
    </row>
    <row r="60" spans="2:6" x14ac:dyDescent="0.2">
      <c r="B60" s="36" t="s">
        <v>1002</v>
      </c>
    </row>
    <row r="61" spans="2:6" x14ac:dyDescent="0.2">
      <c r="B61" s="36" t="s">
        <v>80</v>
      </c>
    </row>
    <row r="62" spans="2:6" x14ac:dyDescent="0.2">
      <c r="B62" s="36" t="s">
        <v>836</v>
      </c>
    </row>
    <row r="63" spans="2:6" x14ac:dyDescent="0.2">
      <c r="B63" s="36" t="s">
        <v>349</v>
      </c>
    </row>
    <row r="64" spans="2:6" x14ac:dyDescent="0.2">
      <c r="B64" s="36" t="s">
        <v>74</v>
      </c>
    </row>
  </sheetData>
  <mergeCells count="3">
    <mergeCell ref="A2:C2"/>
    <mergeCell ref="A1:F1"/>
    <mergeCell ref="D2:F2"/>
  </mergeCells>
  <pageMargins left="0.75" right="0.75" top="1" bottom="1" header="0.5" footer="0.5"/>
  <pageSetup orientation="portrait" horizontalDpi="4294967292" verticalDpi="429496729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8000"/>
  </sheetPr>
  <dimension ref="A1:T254"/>
  <sheetViews>
    <sheetView workbookViewId="0">
      <selection activeCell="W36" sqref="W36"/>
    </sheetView>
  </sheetViews>
  <sheetFormatPr baseColWidth="10" defaultRowHeight="16" x14ac:dyDescent="0.2"/>
  <cols>
    <col min="8" max="13" width="10.83203125" style="36"/>
    <col min="15" max="20" width="10.83203125" style="36"/>
  </cols>
  <sheetData>
    <row r="1" spans="1:20" s="13" customFormat="1" x14ac:dyDescent="0.2">
      <c r="A1" s="87" t="s">
        <v>1622</v>
      </c>
      <c r="B1" s="87"/>
      <c r="C1" s="87"/>
      <c r="D1" s="87"/>
      <c r="E1" s="87"/>
      <c r="F1" s="87"/>
      <c r="H1" s="87" t="s">
        <v>1620</v>
      </c>
      <c r="I1" s="87"/>
      <c r="J1" s="87"/>
      <c r="K1" s="87"/>
      <c r="L1" s="87"/>
      <c r="M1" s="87"/>
      <c r="O1" s="87" t="s">
        <v>1618</v>
      </c>
      <c r="P1" s="87"/>
      <c r="Q1" s="87"/>
      <c r="R1" s="87"/>
      <c r="S1" s="87"/>
      <c r="T1" s="87"/>
    </row>
    <row r="2" spans="1:20" s="13" customFormat="1" ht="17" thickBot="1" x14ac:dyDescent="0.25">
      <c r="A2" s="6" t="s">
        <v>18</v>
      </c>
      <c r="B2" s="6" t="s">
        <v>82</v>
      </c>
      <c r="C2" s="6" t="s">
        <v>1448</v>
      </c>
      <c r="D2" s="6" t="s">
        <v>892</v>
      </c>
      <c r="E2" s="6" t="s">
        <v>121</v>
      </c>
      <c r="F2" s="6" t="s">
        <v>1282</v>
      </c>
      <c r="H2" s="6" t="s">
        <v>18</v>
      </c>
      <c r="I2" s="6" t="s">
        <v>82</v>
      </c>
      <c r="J2" s="6" t="s">
        <v>1448</v>
      </c>
      <c r="K2" s="6" t="s">
        <v>892</v>
      </c>
      <c r="L2" s="6" t="s">
        <v>121</v>
      </c>
      <c r="M2" s="6" t="s">
        <v>1282</v>
      </c>
      <c r="O2" s="6" t="s">
        <v>18</v>
      </c>
      <c r="P2" s="6" t="s">
        <v>82</v>
      </c>
      <c r="Q2" s="6" t="s">
        <v>1448</v>
      </c>
      <c r="R2" s="6" t="s">
        <v>892</v>
      </c>
      <c r="S2" s="6" t="s">
        <v>121</v>
      </c>
      <c r="T2" s="6" t="s">
        <v>1282</v>
      </c>
    </row>
    <row r="3" spans="1:20" ht="17" thickTop="1" x14ac:dyDescent="0.2">
      <c r="A3" s="49" t="s">
        <v>559</v>
      </c>
      <c r="B3" s="50" t="s">
        <v>1625</v>
      </c>
      <c r="C3" s="51" t="s">
        <v>463</v>
      </c>
      <c r="D3" s="51" t="s">
        <v>559</v>
      </c>
      <c r="E3" s="51" t="s">
        <v>1352</v>
      </c>
      <c r="F3" s="51" t="s">
        <v>944</v>
      </c>
      <c r="H3" s="37" t="s">
        <v>1130</v>
      </c>
      <c r="I3" s="37" t="s">
        <v>701</v>
      </c>
      <c r="J3" s="37" t="s">
        <v>1017</v>
      </c>
      <c r="K3" s="37" t="s">
        <v>1038</v>
      </c>
      <c r="L3" s="37" t="s">
        <v>1408</v>
      </c>
      <c r="M3" s="37" t="s">
        <v>1399</v>
      </c>
      <c r="O3" s="37" t="s">
        <v>1173</v>
      </c>
      <c r="P3" s="37" t="s">
        <v>1173</v>
      </c>
      <c r="Q3" s="37" t="s">
        <v>463</v>
      </c>
      <c r="R3" s="37" t="s">
        <v>559</v>
      </c>
      <c r="S3" s="37" t="s">
        <v>115</v>
      </c>
      <c r="T3" s="37" t="s">
        <v>1374</v>
      </c>
    </row>
    <row r="4" spans="1:20" x14ac:dyDescent="0.2">
      <c r="A4" s="46" t="s">
        <v>463</v>
      </c>
      <c r="B4" s="52" t="s">
        <v>1626</v>
      </c>
      <c r="C4" s="47" t="s">
        <v>86</v>
      </c>
      <c r="D4" s="47" t="s">
        <v>463</v>
      </c>
      <c r="E4" s="47" t="s">
        <v>884</v>
      </c>
      <c r="F4" s="47" t="s">
        <v>884</v>
      </c>
      <c r="H4" s="36" t="s">
        <v>34</v>
      </c>
      <c r="I4" s="36" t="s">
        <v>657</v>
      </c>
      <c r="J4" s="36" t="s">
        <v>285</v>
      </c>
      <c r="K4" s="36" t="s">
        <v>910</v>
      </c>
      <c r="L4" s="36" t="s">
        <v>787</v>
      </c>
      <c r="M4" s="36" t="s">
        <v>351</v>
      </c>
      <c r="O4" s="36" t="s">
        <v>1126</v>
      </c>
      <c r="P4" s="36" t="s">
        <v>1126</v>
      </c>
      <c r="Q4" s="36" t="s">
        <v>86</v>
      </c>
      <c r="R4" s="36" t="s">
        <v>463</v>
      </c>
      <c r="S4" s="36" t="s">
        <v>143</v>
      </c>
      <c r="T4" s="36" t="s">
        <v>343</v>
      </c>
    </row>
    <row r="5" spans="1:20" x14ac:dyDescent="0.2">
      <c r="A5" s="46" t="s">
        <v>533</v>
      </c>
      <c r="B5" s="52" t="s">
        <v>1627</v>
      </c>
      <c r="C5" s="47" t="s">
        <v>1019</v>
      </c>
      <c r="D5" s="47" t="s">
        <v>86</v>
      </c>
      <c r="E5" s="47" t="s">
        <v>347</v>
      </c>
      <c r="F5" s="47" t="s">
        <v>628</v>
      </c>
      <c r="H5" s="36" t="s">
        <v>269</v>
      </c>
      <c r="I5" s="36" t="s">
        <v>793</v>
      </c>
      <c r="J5" s="36" t="s">
        <v>1242</v>
      </c>
      <c r="K5" s="36" t="s">
        <v>890</v>
      </c>
      <c r="L5" s="36" t="s">
        <v>1263</v>
      </c>
      <c r="M5" s="36" t="s">
        <v>1179</v>
      </c>
      <c r="O5" s="36" t="s">
        <v>1311</v>
      </c>
      <c r="P5" s="36" t="s">
        <v>539</v>
      </c>
      <c r="Q5" s="36" t="s">
        <v>1019</v>
      </c>
      <c r="R5" s="36" t="s">
        <v>86</v>
      </c>
      <c r="S5" s="36" t="s">
        <v>88</v>
      </c>
      <c r="T5" s="36" t="s">
        <v>569</v>
      </c>
    </row>
    <row r="6" spans="1:20" x14ac:dyDescent="0.2">
      <c r="A6" s="46" t="s">
        <v>1130</v>
      </c>
      <c r="B6" s="52" t="s">
        <v>1624</v>
      </c>
      <c r="C6" s="47" t="s">
        <v>687</v>
      </c>
      <c r="D6" s="47" t="s">
        <v>127</v>
      </c>
      <c r="E6" s="47" t="s">
        <v>428</v>
      </c>
      <c r="F6" s="47" t="s">
        <v>1139</v>
      </c>
      <c r="H6" s="36" t="s">
        <v>1183</v>
      </c>
      <c r="I6" s="36" t="s">
        <v>754</v>
      </c>
      <c r="J6" s="36" t="s">
        <v>902</v>
      </c>
      <c r="K6" s="36" t="s">
        <v>207</v>
      </c>
      <c r="L6" s="36" t="s">
        <v>1412</v>
      </c>
      <c r="M6" s="36" t="s">
        <v>1282</v>
      </c>
      <c r="O6" s="36" t="s">
        <v>115</v>
      </c>
      <c r="P6" s="36" t="s">
        <v>1000</v>
      </c>
      <c r="Q6" s="36" t="s">
        <v>687</v>
      </c>
      <c r="R6" s="36" t="s">
        <v>1019</v>
      </c>
      <c r="S6" s="36" t="s">
        <v>78</v>
      </c>
      <c r="T6" s="36" t="s">
        <v>236</v>
      </c>
    </row>
    <row r="7" spans="1:20" x14ac:dyDescent="0.2">
      <c r="A7" s="46" t="s">
        <v>1139</v>
      </c>
      <c r="B7" s="47" t="s">
        <v>559</v>
      </c>
      <c r="C7" s="47" t="s">
        <v>433</v>
      </c>
      <c r="D7" s="47" t="s">
        <v>886</v>
      </c>
      <c r="E7" s="47" t="s">
        <v>458</v>
      </c>
      <c r="F7" s="47" t="s">
        <v>347</v>
      </c>
      <c r="H7" s="36" t="s">
        <v>1316</v>
      </c>
      <c r="I7" s="36" t="s">
        <v>719</v>
      </c>
      <c r="J7" s="36" t="s">
        <v>936</v>
      </c>
      <c r="K7" s="36" t="s">
        <v>405</v>
      </c>
      <c r="L7" s="36" t="s">
        <v>1145</v>
      </c>
      <c r="M7" s="36" t="s">
        <v>1420</v>
      </c>
      <c r="O7" s="36" t="s">
        <v>569</v>
      </c>
      <c r="P7" s="36" t="s">
        <v>185</v>
      </c>
      <c r="Q7" s="36" t="s">
        <v>433</v>
      </c>
      <c r="R7" s="36" t="s">
        <v>347</v>
      </c>
      <c r="S7" s="36" t="s">
        <v>512</v>
      </c>
      <c r="T7" s="36" t="s">
        <v>60</v>
      </c>
    </row>
    <row r="8" spans="1:20" x14ac:dyDescent="0.2">
      <c r="A8" s="46" t="s">
        <v>458</v>
      </c>
      <c r="B8" s="47" t="s">
        <v>463</v>
      </c>
      <c r="C8" s="47" t="s">
        <v>185</v>
      </c>
      <c r="D8" s="47" t="s">
        <v>1019</v>
      </c>
      <c r="E8" s="47" t="s">
        <v>325</v>
      </c>
      <c r="F8" s="47" t="s">
        <v>458</v>
      </c>
      <c r="H8" s="36" t="s">
        <v>563</v>
      </c>
      <c r="I8" s="36" t="s">
        <v>740</v>
      </c>
      <c r="J8" s="36" t="s">
        <v>640</v>
      </c>
      <c r="K8" s="36" t="s">
        <v>230</v>
      </c>
      <c r="L8" s="36" t="s">
        <v>992</v>
      </c>
      <c r="M8" s="36" t="s">
        <v>1277</v>
      </c>
      <c r="O8" s="36" t="s">
        <v>539</v>
      </c>
      <c r="P8" s="36" t="s">
        <v>76</v>
      </c>
      <c r="Q8" s="36" t="s">
        <v>185</v>
      </c>
      <c r="R8" s="36" t="s">
        <v>433</v>
      </c>
      <c r="S8" s="36" t="s">
        <v>76</v>
      </c>
      <c r="T8" s="36" t="s">
        <v>143</v>
      </c>
    </row>
    <row r="9" spans="1:20" x14ac:dyDescent="0.2">
      <c r="A9" s="46" t="s">
        <v>185</v>
      </c>
      <c r="B9" s="47" t="s">
        <v>533</v>
      </c>
      <c r="C9" s="47" t="s">
        <v>1074</v>
      </c>
      <c r="D9" s="47" t="s">
        <v>347</v>
      </c>
      <c r="E9" s="47" t="s">
        <v>236</v>
      </c>
      <c r="F9" s="47" t="s">
        <v>236</v>
      </c>
      <c r="H9" s="36" t="s">
        <v>1338</v>
      </c>
      <c r="I9" s="36" t="s">
        <v>1395</v>
      </c>
      <c r="J9" s="36" t="s">
        <v>80</v>
      </c>
      <c r="K9" s="36" t="s">
        <v>964</v>
      </c>
      <c r="L9" s="36" t="s">
        <v>1291</v>
      </c>
      <c r="M9" s="36" t="s">
        <v>383</v>
      </c>
      <c r="O9" s="36" t="s">
        <v>185</v>
      </c>
      <c r="P9" s="36" t="s">
        <v>1128</v>
      </c>
      <c r="Q9" s="36" t="s">
        <v>261</v>
      </c>
      <c r="R9" s="36" t="s">
        <v>325</v>
      </c>
      <c r="S9" s="36" t="s">
        <v>305</v>
      </c>
      <c r="T9" s="36" t="s">
        <v>78</v>
      </c>
    </row>
    <row r="10" spans="1:20" x14ac:dyDescent="0.2">
      <c r="A10" s="46" t="s">
        <v>217</v>
      </c>
      <c r="B10" s="47" t="s">
        <v>793</v>
      </c>
      <c r="C10" s="47" t="s">
        <v>1222</v>
      </c>
      <c r="D10" s="47" t="s">
        <v>433</v>
      </c>
      <c r="E10" s="47" t="s">
        <v>862</v>
      </c>
      <c r="F10" s="47" t="s">
        <v>1050</v>
      </c>
      <c r="H10" s="36" t="s">
        <v>1248</v>
      </c>
      <c r="I10" s="36" t="s">
        <v>822</v>
      </c>
      <c r="J10" s="36" t="s">
        <v>770</v>
      </c>
      <c r="K10" s="36" t="s">
        <v>299</v>
      </c>
      <c r="L10" s="36" t="s">
        <v>1414</v>
      </c>
      <c r="M10" s="36" t="s">
        <v>1435</v>
      </c>
      <c r="O10" s="36" t="s">
        <v>143</v>
      </c>
      <c r="P10" s="36" t="s">
        <v>289</v>
      </c>
      <c r="Q10" s="36" t="s">
        <v>636</v>
      </c>
      <c r="R10" s="36" t="s">
        <v>636</v>
      </c>
      <c r="S10" s="36" t="s">
        <v>347</v>
      </c>
      <c r="T10" s="36" t="s">
        <v>512</v>
      </c>
    </row>
    <row r="11" spans="1:20" x14ac:dyDescent="0.2">
      <c r="A11" s="46" t="s">
        <v>1151</v>
      </c>
      <c r="B11" s="47" t="s">
        <v>687</v>
      </c>
      <c r="C11" s="47" t="s">
        <v>1406</v>
      </c>
      <c r="D11" s="47" t="s">
        <v>964</v>
      </c>
      <c r="E11" s="47" t="s">
        <v>18</v>
      </c>
      <c r="F11" s="47" t="s">
        <v>742</v>
      </c>
      <c r="H11" s="36" t="s">
        <v>1185</v>
      </c>
      <c r="I11" s="36" t="s">
        <v>695</v>
      </c>
      <c r="J11" s="36" t="s">
        <v>1228</v>
      </c>
      <c r="K11" s="36" t="s">
        <v>864</v>
      </c>
      <c r="L11" s="36" t="s">
        <v>697</v>
      </c>
      <c r="M11" s="36" t="s">
        <v>389</v>
      </c>
      <c r="O11" s="36" t="s">
        <v>88</v>
      </c>
      <c r="P11" s="36" t="s">
        <v>502</v>
      </c>
      <c r="Q11" s="36" t="s">
        <v>295</v>
      </c>
      <c r="R11" s="36" t="s">
        <v>862</v>
      </c>
      <c r="S11" s="36" t="s">
        <v>589</v>
      </c>
      <c r="T11" s="36" t="s">
        <v>1362</v>
      </c>
    </row>
    <row r="12" spans="1:20" x14ac:dyDescent="0.2">
      <c r="A12" s="46" t="s">
        <v>313</v>
      </c>
      <c r="B12" s="47" t="s">
        <v>657</v>
      </c>
      <c r="C12" s="47" t="s">
        <v>261</v>
      </c>
      <c r="D12" s="47" t="s">
        <v>325</v>
      </c>
      <c r="E12" s="47" t="s">
        <v>82</v>
      </c>
      <c r="F12" s="47" t="s">
        <v>1032</v>
      </c>
      <c r="H12" s="36" t="s">
        <v>567</v>
      </c>
      <c r="I12" s="36" t="s">
        <v>441</v>
      </c>
      <c r="J12" s="36" t="s">
        <v>107</v>
      </c>
      <c r="K12" s="36" t="s">
        <v>1056</v>
      </c>
      <c r="L12" s="36" t="s">
        <v>984</v>
      </c>
      <c r="M12" s="36" t="s">
        <v>1103</v>
      </c>
      <c r="O12" s="36" t="s">
        <v>78</v>
      </c>
      <c r="P12" s="36" t="s">
        <v>510</v>
      </c>
      <c r="Q12" s="36" t="s">
        <v>228</v>
      </c>
      <c r="R12" s="36" t="s">
        <v>295</v>
      </c>
      <c r="S12" s="36" t="s">
        <v>218</v>
      </c>
      <c r="T12" s="36" t="s">
        <v>131</v>
      </c>
    </row>
    <row r="13" spans="1:20" x14ac:dyDescent="0.2">
      <c r="A13" s="46" t="s">
        <v>1320</v>
      </c>
      <c r="B13" s="47" t="s">
        <v>185</v>
      </c>
      <c r="C13" s="47" t="s">
        <v>636</v>
      </c>
      <c r="D13" s="47" t="s">
        <v>910</v>
      </c>
      <c r="E13" s="47" t="s">
        <v>1032</v>
      </c>
      <c r="F13" s="47" t="s">
        <v>361</v>
      </c>
      <c r="H13" s="36" t="s">
        <v>555</v>
      </c>
      <c r="I13" s="36" t="s">
        <v>551</v>
      </c>
      <c r="J13" s="36" t="s">
        <v>784</v>
      </c>
      <c r="K13" s="36" t="s">
        <v>968</v>
      </c>
      <c r="L13" s="36" t="s">
        <v>193</v>
      </c>
      <c r="M13" s="36" t="s">
        <v>944</v>
      </c>
      <c r="O13" s="36" t="s">
        <v>512</v>
      </c>
      <c r="P13" s="36" t="s">
        <v>1334</v>
      </c>
      <c r="Q13" s="36" t="s">
        <v>409</v>
      </c>
      <c r="R13" s="36" t="s">
        <v>868</v>
      </c>
      <c r="S13" s="36" t="s">
        <v>733</v>
      </c>
      <c r="T13" s="36" t="s">
        <v>884</v>
      </c>
    </row>
    <row r="14" spans="1:20" x14ac:dyDescent="0.2">
      <c r="A14" s="46" t="s">
        <v>541</v>
      </c>
      <c r="B14" s="47" t="s">
        <v>261</v>
      </c>
      <c r="C14" s="47" t="s">
        <v>295</v>
      </c>
      <c r="D14" s="47" t="s">
        <v>636</v>
      </c>
      <c r="E14" s="47" t="s">
        <v>651</v>
      </c>
      <c r="F14" s="47" t="s">
        <v>689</v>
      </c>
      <c r="H14" s="36" t="s">
        <v>543</v>
      </c>
      <c r="I14" s="36" t="s">
        <v>259</v>
      </c>
      <c r="J14" s="36" t="s">
        <v>1074</v>
      </c>
      <c r="K14" s="36" t="s">
        <v>870</v>
      </c>
      <c r="L14" s="36" t="s">
        <v>1011</v>
      </c>
      <c r="M14" s="36" t="s">
        <v>379</v>
      </c>
      <c r="O14" s="36" t="s">
        <v>76</v>
      </c>
      <c r="P14" s="36" t="s">
        <v>1187</v>
      </c>
      <c r="Q14" s="36" t="s">
        <v>209</v>
      </c>
      <c r="R14" s="36" t="s">
        <v>228</v>
      </c>
      <c r="S14" s="36" t="s">
        <v>111</v>
      </c>
      <c r="T14" s="36" t="s">
        <v>938</v>
      </c>
    </row>
    <row r="15" spans="1:20" x14ac:dyDescent="0.2">
      <c r="A15" s="46" t="s">
        <v>1183</v>
      </c>
      <c r="B15" s="47" t="s">
        <v>1151</v>
      </c>
      <c r="C15" s="47" t="s">
        <v>228</v>
      </c>
      <c r="D15" s="47" t="s">
        <v>862</v>
      </c>
      <c r="E15" s="47" t="s">
        <v>1153</v>
      </c>
      <c r="F15" s="47" t="s">
        <v>201</v>
      </c>
      <c r="H15" s="36" t="s">
        <v>1273</v>
      </c>
      <c r="I15" s="36" t="s">
        <v>840</v>
      </c>
      <c r="J15" s="36" t="s">
        <v>882</v>
      </c>
      <c r="K15" s="36" t="s">
        <v>127</v>
      </c>
      <c r="L15" s="36" t="s">
        <v>1197</v>
      </c>
      <c r="M15" s="36" t="s">
        <v>772</v>
      </c>
      <c r="O15" s="36" t="s">
        <v>1128</v>
      </c>
      <c r="P15" s="36" t="s">
        <v>630</v>
      </c>
      <c r="Q15" s="36" t="s">
        <v>20</v>
      </c>
      <c r="R15" s="36" t="s">
        <v>183</v>
      </c>
      <c r="S15" s="36" t="s">
        <v>1114</v>
      </c>
      <c r="T15" s="36" t="s">
        <v>347</v>
      </c>
    </row>
    <row r="16" spans="1:20" x14ac:dyDescent="0.2">
      <c r="A16" s="46" t="s">
        <v>1199</v>
      </c>
      <c r="B16" s="47" t="s">
        <v>313</v>
      </c>
      <c r="C16" s="47" t="s">
        <v>409</v>
      </c>
      <c r="D16" s="47" t="s">
        <v>295</v>
      </c>
      <c r="E16" s="47" t="s">
        <v>1408</v>
      </c>
      <c r="F16" s="47" t="s">
        <v>409</v>
      </c>
      <c r="H16" s="36" t="s">
        <v>407</v>
      </c>
      <c r="I16" s="36" t="s">
        <v>591</v>
      </c>
      <c r="J16" s="36" t="s">
        <v>758</v>
      </c>
      <c r="K16" s="36" t="s">
        <v>986</v>
      </c>
      <c r="L16" s="36" t="s">
        <v>1058</v>
      </c>
      <c r="M16" s="36" t="s">
        <v>424</v>
      </c>
      <c r="O16" s="36" t="s">
        <v>289</v>
      </c>
      <c r="P16" s="36" t="s">
        <v>595</v>
      </c>
      <c r="Q16" s="36" t="s">
        <v>486</v>
      </c>
      <c r="R16" s="36" t="s">
        <v>409</v>
      </c>
      <c r="S16" s="36" t="s">
        <v>715</v>
      </c>
      <c r="T16" s="36" t="s">
        <v>1084</v>
      </c>
    </row>
    <row r="17" spans="1:20" x14ac:dyDescent="0.2">
      <c r="A17" s="46" t="s">
        <v>295</v>
      </c>
      <c r="B17" s="47" t="s">
        <v>1393</v>
      </c>
      <c r="C17" s="47" t="s">
        <v>936</v>
      </c>
      <c r="D17" s="47" t="s">
        <v>405</v>
      </c>
      <c r="E17" s="47" t="s">
        <v>361</v>
      </c>
      <c r="F17" s="47" t="s">
        <v>1255</v>
      </c>
      <c r="H17" s="36" t="s">
        <v>549</v>
      </c>
      <c r="I17" s="36" t="s">
        <v>1370</v>
      </c>
      <c r="J17" s="36" t="s">
        <v>1406</v>
      </c>
      <c r="K17" s="36" t="s">
        <v>1382</v>
      </c>
      <c r="L17" s="36" t="s">
        <v>1110</v>
      </c>
      <c r="M17" s="36" t="s">
        <v>1031</v>
      </c>
      <c r="O17" s="36" t="s">
        <v>305</v>
      </c>
      <c r="P17" s="36" t="s">
        <v>545</v>
      </c>
      <c r="Q17" s="36" t="s">
        <v>508</v>
      </c>
      <c r="R17" s="36" t="s">
        <v>209</v>
      </c>
      <c r="S17" s="36" t="s">
        <v>1257</v>
      </c>
      <c r="T17" s="36" t="s">
        <v>1141</v>
      </c>
    </row>
    <row r="18" spans="1:20" x14ac:dyDescent="0.2">
      <c r="A18" s="46" t="s">
        <v>18</v>
      </c>
      <c r="B18" s="47" t="s">
        <v>1320</v>
      </c>
      <c r="C18" s="47" t="s">
        <v>942</v>
      </c>
      <c r="D18" s="47" t="s">
        <v>868</v>
      </c>
      <c r="E18" s="47" t="s">
        <v>689</v>
      </c>
      <c r="F18" s="47" t="s">
        <v>1388</v>
      </c>
      <c r="H18" s="36" t="s">
        <v>541</v>
      </c>
      <c r="I18" s="36" t="s">
        <v>782</v>
      </c>
      <c r="J18" s="36" t="s">
        <v>990</v>
      </c>
      <c r="K18" s="36" t="s">
        <v>367</v>
      </c>
      <c r="L18" s="36" t="s">
        <v>1352</v>
      </c>
      <c r="M18" s="36" t="s">
        <v>1205</v>
      </c>
      <c r="O18" s="36" t="s">
        <v>502</v>
      </c>
      <c r="P18" s="36" t="s">
        <v>111</v>
      </c>
      <c r="Q18" s="36" t="s">
        <v>1036</v>
      </c>
      <c r="R18" s="36" t="s">
        <v>111</v>
      </c>
      <c r="S18" s="36" t="s">
        <v>579</v>
      </c>
      <c r="T18" s="36" t="s">
        <v>1265</v>
      </c>
    </row>
    <row r="19" spans="1:20" x14ac:dyDescent="0.2">
      <c r="A19" s="46" t="s">
        <v>82</v>
      </c>
      <c r="B19" s="47" t="s">
        <v>719</v>
      </c>
      <c r="C19" s="47" t="s">
        <v>209</v>
      </c>
      <c r="D19" s="47" t="s">
        <v>228</v>
      </c>
      <c r="E19" s="47" t="s">
        <v>201</v>
      </c>
      <c r="F19" s="47" t="s">
        <v>1177</v>
      </c>
      <c r="H19" s="36" t="s">
        <v>1342</v>
      </c>
      <c r="I19" s="36" t="s">
        <v>371</v>
      </c>
      <c r="J19" s="36" t="s">
        <v>1222</v>
      </c>
      <c r="K19" s="36" t="s">
        <v>982</v>
      </c>
      <c r="L19" s="36" t="s">
        <v>1261</v>
      </c>
      <c r="M19" s="36" t="s">
        <v>904</v>
      </c>
      <c r="O19" s="36" t="s">
        <v>589</v>
      </c>
      <c r="P19" s="36" t="s">
        <v>265</v>
      </c>
      <c r="Q19" s="36" t="s">
        <v>1048</v>
      </c>
      <c r="R19" s="36" t="s">
        <v>725</v>
      </c>
      <c r="S19" s="36" t="s">
        <v>36</v>
      </c>
      <c r="T19" s="36" t="s">
        <v>736</v>
      </c>
    </row>
    <row r="20" spans="1:20" x14ac:dyDescent="0.2">
      <c r="A20" s="46" t="s">
        <v>1232</v>
      </c>
      <c r="B20" s="47" t="s">
        <v>789</v>
      </c>
      <c r="C20" s="47" t="s">
        <v>1242</v>
      </c>
      <c r="D20" s="47" t="s">
        <v>183</v>
      </c>
      <c r="E20" s="47" t="s">
        <v>228</v>
      </c>
      <c r="F20" s="47" t="s">
        <v>642</v>
      </c>
      <c r="H20" s="36" t="s">
        <v>1120</v>
      </c>
      <c r="I20" s="36" t="s">
        <v>710</v>
      </c>
      <c r="J20" s="36" t="s">
        <v>900</v>
      </c>
      <c r="K20" s="36" t="s">
        <v>886</v>
      </c>
      <c r="L20" s="36" t="s">
        <v>92</v>
      </c>
      <c r="M20" s="36" t="s">
        <v>653</v>
      </c>
      <c r="O20" s="36" t="s">
        <v>510</v>
      </c>
      <c r="P20" s="36" t="s">
        <v>38</v>
      </c>
      <c r="Q20" s="36" t="s">
        <v>1224</v>
      </c>
      <c r="R20" s="36" t="s">
        <v>956</v>
      </c>
      <c r="S20" s="36" t="s">
        <v>393</v>
      </c>
      <c r="T20" s="36" t="s">
        <v>218</v>
      </c>
    </row>
    <row r="21" spans="1:20" x14ac:dyDescent="0.2">
      <c r="A21" s="46" t="s">
        <v>583</v>
      </c>
      <c r="B21" s="47" t="s">
        <v>760</v>
      </c>
      <c r="C21" s="47" t="s">
        <v>20</v>
      </c>
      <c r="D21" s="47" t="s">
        <v>409</v>
      </c>
      <c r="E21" s="47" t="s">
        <v>183</v>
      </c>
      <c r="F21" s="47" t="s">
        <v>1141</v>
      </c>
      <c r="H21" s="36" t="s">
        <v>1157</v>
      </c>
      <c r="I21" s="36" t="s">
        <v>914</v>
      </c>
      <c r="J21" s="36" t="s">
        <v>1401</v>
      </c>
      <c r="K21" s="36" t="s">
        <v>828</v>
      </c>
      <c r="L21" s="36" t="s">
        <v>806</v>
      </c>
      <c r="M21" s="36" t="s">
        <v>1034</v>
      </c>
      <c r="O21" s="36" t="s">
        <v>1334</v>
      </c>
      <c r="P21" s="36" t="s">
        <v>868</v>
      </c>
      <c r="Q21" s="36" t="s">
        <v>1404</v>
      </c>
      <c r="R21" s="36" t="s">
        <v>565</v>
      </c>
      <c r="S21" s="36" t="s">
        <v>54</v>
      </c>
      <c r="T21" s="36" t="s">
        <v>733</v>
      </c>
    </row>
    <row r="22" spans="1:20" x14ac:dyDescent="0.2">
      <c r="A22" s="46" t="s">
        <v>1171</v>
      </c>
      <c r="B22" s="47" t="s">
        <v>721</v>
      </c>
      <c r="C22" s="47" t="s">
        <v>486</v>
      </c>
      <c r="D22" s="47" t="s">
        <v>699</v>
      </c>
      <c r="E22" s="47" t="s">
        <v>409</v>
      </c>
      <c r="F22" s="47" t="s">
        <v>1299</v>
      </c>
      <c r="H22" s="36" t="s">
        <v>1330</v>
      </c>
      <c r="I22" s="36" t="s">
        <v>625</v>
      </c>
      <c r="J22" s="36" t="s">
        <v>355</v>
      </c>
      <c r="K22" s="36" t="s">
        <v>774</v>
      </c>
      <c r="L22" s="36" t="s">
        <v>1356</v>
      </c>
      <c r="M22" s="36" t="s">
        <v>1050</v>
      </c>
      <c r="O22" s="36" t="s">
        <v>1187</v>
      </c>
      <c r="P22" s="36" t="s">
        <v>36</v>
      </c>
      <c r="Q22" s="36" t="s">
        <v>401</v>
      </c>
      <c r="R22" s="36" t="s">
        <v>1036</v>
      </c>
      <c r="S22" s="36" t="s">
        <v>82</v>
      </c>
      <c r="T22" s="36" t="s">
        <v>111</v>
      </c>
    </row>
    <row r="23" spans="1:20" x14ac:dyDescent="0.2">
      <c r="A23" s="46" t="s">
        <v>1153</v>
      </c>
      <c r="B23" s="47" t="s">
        <v>1397</v>
      </c>
      <c r="C23" s="47" t="s">
        <v>285</v>
      </c>
      <c r="D23" s="47" t="s">
        <v>209</v>
      </c>
      <c r="E23" s="47" t="s">
        <v>76</v>
      </c>
      <c r="F23" s="47" t="s">
        <v>164</v>
      </c>
      <c r="H23" s="36" t="s">
        <v>587</v>
      </c>
      <c r="I23" s="36" t="s">
        <v>607</v>
      </c>
      <c r="J23" s="36" t="s">
        <v>942</v>
      </c>
      <c r="K23" s="36" t="s">
        <v>1040</v>
      </c>
      <c r="L23" s="36" t="s">
        <v>416</v>
      </c>
      <c r="M23" s="36" t="s">
        <v>628</v>
      </c>
      <c r="O23" s="36" t="s">
        <v>1141</v>
      </c>
      <c r="P23" s="36" t="s">
        <v>261</v>
      </c>
      <c r="Q23" s="36" t="s">
        <v>804</v>
      </c>
      <c r="R23" s="36" t="s">
        <v>1048</v>
      </c>
      <c r="S23" s="36" t="s">
        <v>524</v>
      </c>
      <c r="T23" s="36" t="s">
        <v>1114</v>
      </c>
    </row>
    <row r="24" spans="1:20" x14ac:dyDescent="0.2">
      <c r="A24" s="46" t="s">
        <v>353</v>
      </c>
      <c r="B24" s="47" t="s">
        <v>748</v>
      </c>
      <c r="C24" s="47" t="s">
        <v>900</v>
      </c>
      <c r="D24" s="47" t="s">
        <v>111</v>
      </c>
      <c r="E24" s="47" t="s">
        <v>1255</v>
      </c>
      <c r="F24" s="47" t="s">
        <v>579</v>
      </c>
      <c r="H24" s="36" t="s">
        <v>468</v>
      </c>
      <c r="I24" s="36" t="s">
        <v>677</v>
      </c>
      <c r="K24" s="36" t="s">
        <v>1238</v>
      </c>
      <c r="L24" s="36" t="s">
        <v>1044</v>
      </c>
      <c r="M24" s="36" t="s">
        <v>1422</v>
      </c>
      <c r="O24" s="36" t="s">
        <v>595</v>
      </c>
      <c r="P24" s="36" t="s">
        <v>54</v>
      </c>
      <c r="Q24" s="36" t="s">
        <v>894</v>
      </c>
      <c r="R24" s="36" t="s">
        <v>1224</v>
      </c>
      <c r="S24" s="36" t="s">
        <v>133</v>
      </c>
      <c r="T24" s="36" t="s">
        <v>715</v>
      </c>
    </row>
    <row r="25" spans="1:20" x14ac:dyDescent="0.2">
      <c r="A25" s="46" t="s">
        <v>228</v>
      </c>
      <c r="B25" s="47" t="s">
        <v>778</v>
      </c>
      <c r="C25" s="47" t="s">
        <v>508</v>
      </c>
      <c r="D25" s="47" t="s">
        <v>725</v>
      </c>
      <c r="E25" s="47" t="s">
        <v>1193</v>
      </c>
      <c r="F25" s="47" t="s">
        <v>1416</v>
      </c>
      <c r="H25" s="36" t="s">
        <v>1232</v>
      </c>
      <c r="I25" s="36" t="s">
        <v>1027</v>
      </c>
      <c r="K25" s="36" t="s">
        <v>445</v>
      </c>
      <c r="L25" s="36" t="s">
        <v>675</v>
      </c>
      <c r="M25" s="36" t="s">
        <v>375</v>
      </c>
      <c r="O25" s="36" t="s">
        <v>545</v>
      </c>
      <c r="P25" s="36" t="s">
        <v>82</v>
      </c>
      <c r="Q25" s="36" t="s">
        <v>221</v>
      </c>
      <c r="R25" s="36" t="s">
        <v>1404</v>
      </c>
      <c r="S25" s="36" t="s">
        <v>826</v>
      </c>
      <c r="T25" s="36" t="s">
        <v>38</v>
      </c>
    </row>
    <row r="26" spans="1:20" x14ac:dyDescent="0.2">
      <c r="A26" s="46" t="s">
        <v>183</v>
      </c>
      <c r="B26" s="47" t="s">
        <v>729</v>
      </c>
      <c r="C26" s="47" t="s">
        <v>1036</v>
      </c>
      <c r="D26" s="47" t="s">
        <v>367</v>
      </c>
      <c r="E26" s="47" t="s">
        <v>1388</v>
      </c>
      <c r="F26" s="47" t="s">
        <v>522</v>
      </c>
      <c r="H26" s="36" t="s">
        <v>1318</v>
      </c>
      <c r="I26" s="36" t="s">
        <v>1393</v>
      </c>
      <c r="K26" s="36" t="s">
        <v>699</v>
      </c>
      <c r="L26" s="36" t="s">
        <v>1252</v>
      </c>
      <c r="M26" s="36" t="s">
        <v>1008</v>
      </c>
      <c r="O26" s="36" t="s">
        <v>111</v>
      </c>
      <c r="P26" s="36" t="s">
        <v>798</v>
      </c>
      <c r="Q26" s="36" t="s">
        <v>842</v>
      </c>
      <c r="R26" s="36" t="s">
        <v>401</v>
      </c>
      <c r="S26" s="36" t="s">
        <v>1203</v>
      </c>
      <c r="T26" s="36" t="s">
        <v>1257</v>
      </c>
    </row>
    <row r="27" spans="1:20" x14ac:dyDescent="0.2">
      <c r="A27" s="46" t="s">
        <v>555</v>
      </c>
      <c r="B27" s="47" t="s">
        <v>649</v>
      </c>
      <c r="C27" s="47" t="s">
        <v>1048</v>
      </c>
      <c r="D27" s="47" t="s">
        <v>956</v>
      </c>
      <c r="E27" s="47" t="s">
        <v>1261</v>
      </c>
      <c r="F27" s="47" t="s">
        <v>704</v>
      </c>
      <c r="H27" s="36" t="s">
        <v>1326</v>
      </c>
      <c r="I27" s="36" t="s">
        <v>617</v>
      </c>
      <c r="L27" s="36" t="s">
        <v>317</v>
      </c>
      <c r="M27" s="36" t="s">
        <v>994</v>
      </c>
      <c r="O27" s="36" t="s">
        <v>265</v>
      </c>
      <c r="P27" s="36" t="s">
        <v>768</v>
      </c>
      <c r="Q27" s="36" t="s">
        <v>393</v>
      </c>
      <c r="R27" s="36" t="s">
        <v>804</v>
      </c>
      <c r="S27" s="36" t="s">
        <v>1416</v>
      </c>
      <c r="T27" s="36" t="s">
        <v>894</v>
      </c>
    </row>
    <row r="28" spans="1:20" x14ac:dyDescent="0.2">
      <c r="A28" s="46" t="s">
        <v>409</v>
      </c>
      <c r="B28" s="47" t="s">
        <v>295</v>
      </c>
      <c r="C28" s="47" t="s">
        <v>1224</v>
      </c>
      <c r="D28" s="47" t="s">
        <v>565</v>
      </c>
      <c r="E28" s="47" t="s">
        <v>1177</v>
      </c>
      <c r="F28" s="47" t="s">
        <v>209</v>
      </c>
      <c r="H28" s="36" t="s">
        <v>581</v>
      </c>
      <c r="I28" s="36" t="s">
        <v>644</v>
      </c>
      <c r="L28" s="36" t="s">
        <v>1269</v>
      </c>
      <c r="M28" s="36" t="s">
        <v>1201</v>
      </c>
      <c r="O28" s="36" t="s">
        <v>38</v>
      </c>
      <c r="P28" s="36" t="s">
        <v>498</v>
      </c>
      <c r="Q28" s="36" t="s">
        <v>518</v>
      </c>
      <c r="R28" s="36" t="s">
        <v>221</v>
      </c>
      <c r="S28" s="36" t="s">
        <v>325</v>
      </c>
      <c r="T28" s="36" t="s">
        <v>579</v>
      </c>
    </row>
    <row r="29" spans="1:20" x14ac:dyDescent="0.2">
      <c r="A29" s="46" t="s">
        <v>76</v>
      </c>
      <c r="B29" s="47" t="s">
        <v>18</v>
      </c>
      <c r="C29" s="47" t="s">
        <v>1404</v>
      </c>
      <c r="D29" s="47" t="s">
        <v>1056</v>
      </c>
      <c r="E29" s="47" t="s">
        <v>642</v>
      </c>
      <c r="F29" s="47" t="s">
        <v>1084</v>
      </c>
      <c r="H29" s="36" t="s">
        <v>1191</v>
      </c>
      <c r="I29" s="36" t="s">
        <v>1391</v>
      </c>
      <c r="L29" s="36" t="s">
        <v>667</v>
      </c>
      <c r="M29" s="36" t="s">
        <v>176</v>
      </c>
      <c r="O29" s="36" t="s">
        <v>36</v>
      </c>
      <c r="P29" s="36" t="s">
        <v>1143</v>
      </c>
      <c r="Q29" s="36" t="s">
        <v>305</v>
      </c>
      <c r="R29" s="36" t="s">
        <v>305</v>
      </c>
      <c r="S29" s="36" t="s">
        <v>456</v>
      </c>
      <c r="T29" s="36" t="s">
        <v>36</v>
      </c>
    </row>
    <row r="30" spans="1:20" x14ac:dyDescent="0.2">
      <c r="A30" s="46" t="s">
        <v>1141</v>
      </c>
      <c r="B30" s="47" t="s">
        <v>82</v>
      </c>
      <c r="C30" s="47" t="s">
        <v>401</v>
      </c>
      <c r="D30" s="47" t="s">
        <v>1382</v>
      </c>
      <c r="E30" s="47" t="s">
        <v>1299</v>
      </c>
      <c r="F30" s="47" t="s">
        <v>119</v>
      </c>
      <c r="H30" s="36" t="s">
        <v>1313</v>
      </c>
      <c r="I30" s="36" t="s">
        <v>273</v>
      </c>
      <c r="L30" s="36" t="s">
        <v>1118</v>
      </c>
      <c r="M30" s="36" t="s">
        <v>1070</v>
      </c>
      <c r="O30" s="36" t="s">
        <v>82</v>
      </c>
      <c r="P30" s="36" t="s">
        <v>484</v>
      </c>
      <c r="Q30" s="36" t="s">
        <v>1448</v>
      </c>
      <c r="R30" s="36" t="s">
        <v>708</v>
      </c>
      <c r="S30" s="36" t="s">
        <v>768</v>
      </c>
      <c r="T30" s="36" t="s">
        <v>1364</v>
      </c>
    </row>
    <row r="31" spans="1:20" x14ac:dyDescent="0.2">
      <c r="A31" s="46" t="s">
        <v>164</v>
      </c>
      <c r="B31" s="47" t="s">
        <v>625</v>
      </c>
      <c r="C31" s="47" t="s">
        <v>804</v>
      </c>
      <c r="D31" s="47" t="s">
        <v>207</v>
      </c>
      <c r="E31" s="47" t="s">
        <v>1252</v>
      </c>
      <c r="F31" s="47" t="s">
        <v>111</v>
      </c>
      <c r="H31" s="36" t="s">
        <v>561</v>
      </c>
      <c r="I31" s="36" t="s">
        <v>1112</v>
      </c>
      <c r="L31" s="36" t="s">
        <v>1279</v>
      </c>
      <c r="M31" s="36" t="s">
        <v>1424</v>
      </c>
      <c r="O31" s="36" t="s">
        <v>524</v>
      </c>
      <c r="P31" s="36" t="s">
        <v>665</v>
      </c>
      <c r="Q31" s="36" t="s">
        <v>892</v>
      </c>
      <c r="R31" s="36" t="s">
        <v>1448</v>
      </c>
      <c r="S31" s="36" t="s">
        <v>498</v>
      </c>
      <c r="T31" s="36" t="s">
        <v>243</v>
      </c>
    </row>
    <row r="32" spans="1:20" x14ac:dyDescent="0.2">
      <c r="A32" s="46" t="s">
        <v>1342</v>
      </c>
      <c r="B32" s="47" t="s">
        <v>1112</v>
      </c>
      <c r="C32" s="47" t="s">
        <v>894</v>
      </c>
      <c r="D32" s="47" t="s">
        <v>968</v>
      </c>
      <c r="E32" s="47" t="s">
        <v>164</v>
      </c>
      <c r="F32" s="47" t="s">
        <v>1364</v>
      </c>
      <c r="H32" s="36" t="s">
        <v>1199</v>
      </c>
      <c r="I32" s="36" t="s">
        <v>1147</v>
      </c>
      <c r="L32" s="36" t="s">
        <v>365</v>
      </c>
      <c r="M32" s="36" t="s">
        <v>1102</v>
      </c>
      <c r="O32" s="36" t="s">
        <v>133</v>
      </c>
      <c r="P32" s="36" t="s">
        <v>651</v>
      </c>
      <c r="Q32" s="36" t="s">
        <v>94</v>
      </c>
      <c r="R32" s="36" t="s">
        <v>892</v>
      </c>
      <c r="S32" s="36" t="s">
        <v>1143</v>
      </c>
      <c r="T32" s="36" t="s">
        <v>54</v>
      </c>
    </row>
    <row r="33" spans="1:20" x14ac:dyDescent="0.2">
      <c r="A33" s="46" t="s">
        <v>232</v>
      </c>
      <c r="B33" s="47" t="s">
        <v>868</v>
      </c>
      <c r="C33" s="47" t="s">
        <v>221</v>
      </c>
      <c r="D33" s="47" t="s">
        <v>1036</v>
      </c>
      <c r="E33" s="47" t="s">
        <v>579</v>
      </c>
      <c r="F33" s="47" t="s">
        <v>725</v>
      </c>
      <c r="H33" s="36" t="s">
        <v>474</v>
      </c>
      <c r="I33" s="36" t="s">
        <v>906</v>
      </c>
      <c r="L33" s="36" t="s">
        <v>1259</v>
      </c>
      <c r="M33" s="36" t="s">
        <v>1132</v>
      </c>
      <c r="O33" s="36" t="s">
        <v>94</v>
      </c>
      <c r="P33" s="36" t="s">
        <v>571</v>
      </c>
      <c r="Q33" s="36" t="s">
        <v>181</v>
      </c>
      <c r="R33" s="36" t="s">
        <v>181</v>
      </c>
      <c r="S33" s="36" t="s">
        <v>484</v>
      </c>
      <c r="T33" s="36" t="s">
        <v>209</v>
      </c>
    </row>
    <row r="34" spans="1:20" x14ac:dyDescent="0.2">
      <c r="A34" s="46" t="s">
        <v>589</v>
      </c>
      <c r="B34" s="47" t="s">
        <v>1348</v>
      </c>
      <c r="C34" s="47" t="s">
        <v>842</v>
      </c>
      <c r="D34" s="47" t="s">
        <v>1048</v>
      </c>
      <c r="E34" s="47" t="s">
        <v>1416</v>
      </c>
      <c r="F34" s="47" t="s">
        <v>456</v>
      </c>
      <c r="H34" s="36" t="s">
        <v>1167</v>
      </c>
      <c r="I34" s="36" t="s">
        <v>908</v>
      </c>
      <c r="L34" s="36" t="s">
        <v>1376</v>
      </c>
      <c r="M34" s="36" t="s">
        <v>820</v>
      </c>
      <c r="O34" s="36" t="s">
        <v>456</v>
      </c>
      <c r="P34" s="36" t="s">
        <v>100</v>
      </c>
      <c r="Q34" s="36" t="s">
        <v>141</v>
      </c>
      <c r="R34" s="36" t="s">
        <v>960</v>
      </c>
      <c r="S34" s="36" t="s">
        <v>1177</v>
      </c>
      <c r="T34" s="36" t="s">
        <v>524</v>
      </c>
    </row>
    <row r="35" spans="1:20" x14ac:dyDescent="0.2">
      <c r="A35" s="46" t="s">
        <v>209</v>
      </c>
      <c r="B35" s="47" t="s">
        <v>651</v>
      </c>
      <c r="C35" s="47" t="s">
        <v>393</v>
      </c>
      <c r="D35" s="47" t="s">
        <v>1224</v>
      </c>
      <c r="E35" s="47" t="s">
        <v>1197</v>
      </c>
      <c r="F35" s="47" t="s">
        <v>733</v>
      </c>
      <c r="H35" s="36" t="s">
        <v>52</v>
      </c>
      <c r="I35" s="36" t="s">
        <v>712</v>
      </c>
      <c r="L35" s="36" t="s">
        <v>1418</v>
      </c>
      <c r="M35" s="36" t="s">
        <v>742</v>
      </c>
      <c r="O35" s="36" t="s">
        <v>498</v>
      </c>
      <c r="P35" s="36" t="s">
        <v>399</v>
      </c>
      <c r="Q35" s="36" t="s">
        <v>143</v>
      </c>
      <c r="R35" s="43" t="s">
        <v>938</v>
      </c>
      <c r="S35" s="36" t="s">
        <v>179</v>
      </c>
      <c r="T35" s="36" t="s">
        <v>133</v>
      </c>
    </row>
    <row r="36" spans="1:20" x14ac:dyDescent="0.2">
      <c r="A36" s="46" t="s">
        <v>1128</v>
      </c>
      <c r="B36" s="47" t="s">
        <v>1171</v>
      </c>
      <c r="C36" s="47" t="s">
        <v>518</v>
      </c>
      <c r="D36" s="47" t="s">
        <v>1404</v>
      </c>
      <c r="E36" s="47" t="s">
        <v>522</v>
      </c>
      <c r="F36" s="47" t="s">
        <v>569</v>
      </c>
      <c r="H36" s="36" t="s">
        <v>1344</v>
      </c>
      <c r="I36" s="36" t="s">
        <v>420</v>
      </c>
      <c r="L36" s="36" t="s">
        <v>1267</v>
      </c>
      <c r="M36" s="36" t="s">
        <v>1029</v>
      </c>
      <c r="O36" s="36" t="s">
        <v>1143</v>
      </c>
      <c r="P36" s="36" t="s">
        <v>199</v>
      </c>
      <c r="Q36" s="36" t="s">
        <v>960</v>
      </c>
      <c r="R36" s="43" t="s">
        <v>1207</v>
      </c>
      <c r="S36" s="36" t="s">
        <v>665</v>
      </c>
      <c r="T36" s="36" t="s">
        <v>1416</v>
      </c>
    </row>
    <row r="37" spans="1:20" x14ac:dyDescent="0.2">
      <c r="A37" s="46" t="s">
        <v>111</v>
      </c>
      <c r="B37" s="47" t="s">
        <v>1153</v>
      </c>
      <c r="C37" s="47" t="s">
        <v>305</v>
      </c>
      <c r="D37" s="47" t="s">
        <v>401</v>
      </c>
      <c r="E37" s="47" t="s">
        <v>704</v>
      </c>
      <c r="F37" s="47" t="s">
        <v>379</v>
      </c>
      <c r="H37" s="36" t="s">
        <v>232</v>
      </c>
      <c r="I37" s="36" t="s">
        <v>66</v>
      </c>
      <c r="L37" s="36" t="s">
        <v>844</v>
      </c>
      <c r="M37" s="36" t="s">
        <v>752</v>
      </c>
      <c r="O37" s="36" t="s">
        <v>484</v>
      </c>
      <c r="P37" s="36" t="s">
        <v>1169</v>
      </c>
      <c r="Q37" s="36" t="s">
        <v>1311</v>
      </c>
      <c r="R37" s="43" t="s">
        <v>922</v>
      </c>
      <c r="S37" s="36" t="s">
        <v>651</v>
      </c>
      <c r="T37" s="36" t="s">
        <v>456</v>
      </c>
    </row>
    <row r="38" spans="1:20" x14ac:dyDescent="0.2">
      <c r="A38" s="46" t="s">
        <v>1313</v>
      </c>
      <c r="B38" s="47" t="s">
        <v>353</v>
      </c>
      <c r="C38" s="47" t="s">
        <v>1448</v>
      </c>
      <c r="D38" s="47" t="s">
        <v>445</v>
      </c>
      <c r="E38" s="47" t="s">
        <v>589</v>
      </c>
      <c r="F38" s="47" t="s">
        <v>1420</v>
      </c>
      <c r="H38" s="36" t="s">
        <v>470</v>
      </c>
      <c r="I38" s="36" t="s">
        <v>778</v>
      </c>
      <c r="L38" s="36" t="s">
        <v>349</v>
      </c>
      <c r="M38" s="36" t="s">
        <v>1175</v>
      </c>
      <c r="O38" s="36" t="s">
        <v>179</v>
      </c>
      <c r="P38" s="36" t="s">
        <v>295</v>
      </c>
      <c r="Q38" s="36" t="s">
        <v>78</v>
      </c>
      <c r="R38" s="43" t="s">
        <v>952</v>
      </c>
      <c r="S38" s="36" t="s">
        <v>1354</v>
      </c>
      <c r="T38" s="36" t="s">
        <v>1143</v>
      </c>
    </row>
    <row r="39" spans="1:20" x14ac:dyDescent="0.2">
      <c r="A39" s="46" t="s">
        <v>456</v>
      </c>
      <c r="B39" s="47" t="s">
        <v>361</v>
      </c>
      <c r="C39" s="47" t="s">
        <v>892</v>
      </c>
      <c r="D39" s="47" t="s">
        <v>804</v>
      </c>
      <c r="E39" s="47" t="s">
        <v>209</v>
      </c>
      <c r="F39" s="47" t="s">
        <v>956</v>
      </c>
      <c r="H39" s="36" t="s">
        <v>1322</v>
      </c>
      <c r="I39" s="36" t="s">
        <v>766</v>
      </c>
      <c r="L39" s="36" t="s">
        <v>161</v>
      </c>
      <c r="M39" s="36" t="s">
        <v>1181</v>
      </c>
      <c r="O39" s="36" t="s">
        <v>571</v>
      </c>
      <c r="P39" s="36" t="s">
        <v>164</v>
      </c>
      <c r="Q39" s="43" t="s">
        <v>938</v>
      </c>
      <c r="R39" s="43" t="s">
        <v>1240</v>
      </c>
      <c r="S39" s="36" t="s">
        <v>1255</v>
      </c>
      <c r="T39" s="36" t="s">
        <v>484</v>
      </c>
    </row>
    <row r="40" spans="1:20" x14ac:dyDescent="0.2">
      <c r="A40" s="46" t="s">
        <v>543</v>
      </c>
      <c r="B40" s="47" t="s">
        <v>689</v>
      </c>
      <c r="C40" s="47" t="s">
        <v>94</v>
      </c>
      <c r="D40" s="47" t="s">
        <v>1038</v>
      </c>
      <c r="E40" s="47" t="s">
        <v>1263</v>
      </c>
      <c r="F40" s="47" t="s">
        <v>283</v>
      </c>
      <c r="H40" s="36" t="s">
        <v>1346</v>
      </c>
      <c r="I40" s="36" t="s">
        <v>337</v>
      </c>
      <c r="L40" s="36" t="s">
        <v>428</v>
      </c>
      <c r="M40" s="36" t="s">
        <v>1297</v>
      </c>
      <c r="O40" s="36" t="s">
        <v>100</v>
      </c>
      <c r="P40" s="36" t="s">
        <v>691</v>
      </c>
      <c r="Q40" s="43" t="s">
        <v>1207</v>
      </c>
      <c r="R40" s="36" t="s">
        <v>88</v>
      </c>
      <c r="S40" s="36" t="s">
        <v>966</v>
      </c>
      <c r="T40" s="36" t="s">
        <v>1177</v>
      </c>
    </row>
    <row r="41" spans="1:20" x14ac:dyDescent="0.2">
      <c r="A41" s="46" t="s">
        <v>426</v>
      </c>
      <c r="B41" s="47" t="s">
        <v>228</v>
      </c>
      <c r="C41" s="47" t="s">
        <v>181</v>
      </c>
      <c r="D41" s="47" t="s">
        <v>828</v>
      </c>
      <c r="E41" s="47" t="s">
        <v>1084</v>
      </c>
      <c r="F41" s="47" t="s">
        <v>249</v>
      </c>
      <c r="H41" s="36" t="s">
        <v>203</v>
      </c>
      <c r="I41" s="36" t="s">
        <v>1271</v>
      </c>
      <c r="L41" s="36" t="s">
        <v>448</v>
      </c>
      <c r="M41" s="36" t="s">
        <v>159</v>
      </c>
      <c r="O41" s="36" t="s">
        <v>399</v>
      </c>
      <c r="P41" s="36" t="s">
        <v>529</v>
      </c>
      <c r="Q41" s="43" t="s">
        <v>922</v>
      </c>
      <c r="R41" s="36" t="s">
        <v>1000</v>
      </c>
      <c r="S41" s="36" t="s">
        <v>399</v>
      </c>
      <c r="T41" s="36" t="s">
        <v>746</v>
      </c>
    </row>
    <row r="42" spans="1:20" x14ac:dyDescent="0.2">
      <c r="A42" s="46" t="s">
        <v>1344</v>
      </c>
      <c r="B42" s="47" t="s">
        <v>183</v>
      </c>
      <c r="C42" s="47" t="s">
        <v>141</v>
      </c>
      <c r="D42" s="47" t="s">
        <v>221</v>
      </c>
      <c r="E42" s="47" t="s">
        <v>119</v>
      </c>
      <c r="F42" s="47" t="s">
        <v>1102</v>
      </c>
      <c r="H42" s="36" t="s">
        <v>1275</v>
      </c>
      <c r="I42" s="36" t="s">
        <v>920</v>
      </c>
      <c r="L42" s="36" t="s">
        <v>613</v>
      </c>
      <c r="O42" s="36" t="s">
        <v>458</v>
      </c>
      <c r="P42" s="36" t="s">
        <v>373</v>
      </c>
      <c r="Q42" s="43" t="s">
        <v>952</v>
      </c>
      <c r="R42" s="36" t="s">
        <v>131</v>
      </c>
      <c r="S42" s="36" t="s">
        <v>458</v>
      </c>
      <c r="T42" s="36" t="s">
        <v>1354</v>
      </c>
    </row>
    <row r="43" spans="1:20" x14ac:dyDescent="0.2">
      <c r="A43" s="46" t="s">
        <v>569</v>
      </c>
      <c r="B43" s="47" t="s">
        <v>766</v>
      </c>
      <c r="C43" s="47" t="s">
        <v>143</v>
      </c>
      <c r="D43" s="47" t="s">
        <v>305</v>
      </c>
      <c r="E43" s="47" t="s">
        <v>806</v>
      </c>
      <c r="F43" s="47" t="s">
        <v>351</v>
      </c>
      <c r="H43" s="36" t="s">
        <v>1155</v>
      </c>
      <c r="I43" s="36" t="s">
        <v>948</v>
      </c>
      <c r="L43" s="36" t="s">
        <v>1193</v>
      </c>
      <c r="O43" s="36" t="s">
        <v>575</v>
      </c>
      <c r="P43" s="36" t="s">
        <v>689</v>
      </c>
      <c r="Q43" s="43" t="s">
        <v>1240</v>
      </c>
      <c r="R43" s="36" t="s">
        <v>129</v>
      </c>
      <c r="S43" s="36" t="s">
        <v>575</v>
      </c>
      <c r="T43" s="36" t="s">
        <v>956</v>
      </c>
    </row>
    <row r="44" spans="1:20" x14ac:dyDescent="0.2">
      <c r="A44" s="46" t="s">
        <v>585</v>
      </c>
      <c r="B44" s="47" t="s">
        <v>1368</v>
      </c>
      <c r="C44" s="47" t="s">
        <v>960</v>
      </c>
      <c r="D44" s="47" t="s">
        <v>708</v>
      </c>
      <c r="E44" s="47" t="s">
        <v>111</v>
      </c>
      <c r="F44" s="47" t="s">
        <v>772</v>
      </c>
      <c r="H44" s="36" t="s">
        <v>217</v>
      </c>
      <c r="I44" s="36" t="s">
        <v>1380</v>
      </c>
      <c r="L44" s="36" t="s">
        <v>1006</v>
      </c>
      <c r="O44" s="36" t="s">
        <v>199</v>
      </c>
      <c r="P44" s="36" t="s">
        <v>480</v>
      </c>
      <c r="Q44" s="36" t="s">
        <v>103</v>
      </c>
      <c r="R44" s="36" t="s">
        <v>103</v>
      </c>
      <c r="S44" s="36" t="s">
        <v>1299</v>
      </c>
      <c r="T44" s="36" t="s">
        <v>1161</v>
      </c>
    </row>
    <row r="45" spans="1:20" x14ac:dyDescent="0.2">
      <c r="A45" s="46" t="s">
        <v>1338</v>
      </c>
      <c r="B45" s="47" t="s">
        <v>409</v>
      </c>
      <c r="C45" s="47" t="s">
        <v>1311</v>
      </c>
      <c r="D45" s="47" t="s">
        <v>1448</v>
      </c>
      <c r="E45" s="47" t="s">
        <v>1118</v>
      </c>
      <c r="F45" s="47" t="s">
        <v>1422</v>
      </c>
      <c r="H45" s="36" t="s">
        <v>149</v>
      </c>
      <c r="I45" s="36" t="s">
        <v>663</v>
      </c>
      <c r="L45" s="36" t="s">
        <v>291</v>
      </c>
      <c r="O45" s="36" t="s">
        <v>1169</v>
      </c>
      <c r="P45" s="36" t="s">
        <v>708</v>
      </c>
      <c r="Q45" s="36" t="s">
        <v>504</v>
      </c>
      <c r="R45" s="36" t="s">
        <v>876</v>
      </c>
      <c r="S45" s="36" t="s">
        <v>48</v>
      </c>
      <c r="T45" s="36" t="s">
        <v>323</v>
      </c>
    </row>
    <row r="46" spans="1:20" x14ac:dyDescent="0.2">
      <c r="A46" s="46" t="s">
        <v>565</v>
      </c>
      <c r="B46" s="47" t="s">
        <v>76</v>
      </c>
      <c r="C46" s="47" t="s">
        <v>78</v>
      </c>
      <c r="D46" s="47" t="s">
        <v>892</v>
      </c>
      <c r="E46" s="47" t="s">
        <v>1364</v>
      </c>
      <c r="F46" s="47" t="s">
        <v>218</v>
      </c>
      <c r="H46" s="36" t="s">
        <v>583</v>
      </c>
      <c r="I46" s="36" t="s">
        <v>970</v>
      </c>
      <c r="L46" s="36" t="s">
        <v>661</v>
      </c>
      <c r="O46" s="36" t="s">
        <v>295</v>
      </c>
      <c r="P46" s="36" t="s">
        <v>508</v>
      </c>
      <c r="Q46" s="36" t="s">
        <v>68</v>
      </c>
      <c r="R46" s="36" t="s">
        <v>818</v>
      </c>
      <c r="S46" s="36" t="s">
        <v>164</v>
      </c>
      <c r="T46" s="36" t="s">
        <v>1165</v>
      </c>
    </row>
    <row r="47" spans="1:20" x14ac:dyDescent="0.2">
      <c r="A47" s="46" t="s">
        <v>203</v>
      </c>
      <c r="B47" s="47" t="s">
        <v>591</v>
      </c>
      <c r="C47" s="47" t="s">
        <v>938</v>
      </c>
      <c r="D47" s="47" t="s">
        <v>181</v>
      </c>
      <c r="E47" s="47" t="s">
        <v>725</v>
      </c>
      <c r="F47" s="47" t="s">
        <v>1374</v>
      </c>
      <c r="H47" s="36" t="s">
        <v>537</v>
      </c>
      <c r="I47" s="36" t="s">
        <v>615</v>
      </c>
      <c r="L47" s="36" t="s">
        <v>223</v>
      </c>
      <c r="O47" s="36" t="s">
        <v>221</v>
      </c>
      <c r="P47" s="36" t="s">
        <v>535</v>
      </c>
      <c r="Q47" s="36" t="s">
        <v>489</v>
      </c>
      <c r="R47" s="36" t="s">
        <v>68</v>
      </c>
      <c r="S47" s="36" t="s">
        <v>373</v>
      </c>
      <c r="T47" s="36" t="s">
        <v>1324</v>
      </c>
    </row>
    <row r="48" spans="1:20" x14ac:dyDescent="0.2">
      <c r="A48" s="46" t="s">
        <v>535</v>
      </c>
      <c r="B48" s="47" t="s">
        <v>642</v>
      </c>
      <c r="C48" s="47" t="s">
        <v>1207</v>
      </c>
      <c r="D48" s="47" t="s">
        <v>982</v>
      </c>
      <c r="E48" s="47" t="s">
        <v>456</v>
      </c>
      <c r="F48" s="47" t="s">
        <v>172</v>
      </c>
      <c r="I48" s="36" t="s">
        <v>659</v>
      </c>
      <c r="L48" s="36" t="s">
        <v>926</v>
      </c>
      <c r="O48" s="36" t="s">
        <v>48</v>
      </c>
      <c r="P48" s="36" t="s">
        <v>327</v>
      </c>
      <c r="Q48" s="36" t="s">
        <v>796</v>
      </c>
      <c r="R48" s="36" t="s">
        <v>796</v>
      </c>
      <c r="S48" s="36" t="s">
        <v>151</v>
      </c>
      <c r="T48" s="36" t="s">
        <v>1255</v>
      </c>
    </row>
    <row r="49" spans="1:20" x14ac:dyDescent="0.2">
      <c r="A49" s="46" t="s">
        <v>377</v>
      </c>
      <c r="B49" s="47" t="s">
        <v>723</v>
      </c>
      <c r="C49" s="47" t="s">
        <v>922</v>
      </c>
      <c r="D49" s="47" t="s">
        <v>960</v>
      </c>
      <c r="E49" s="47" t="s">
        <v>874</v>
      </c>
      <c r="F49" s="47" t="s">
        <v>1257</v>
      </c>
      <c r="I49" s="36" t="s">
        <v>673</v>
      </c>
      <c r="L49" s="36" t="s">
        <v>848</v>
      </c>
      <c r="O49" s="36" t="s">
        <v>164</v>
      </c>
      <c r="P49" s="36" t="s">
        <v>228</v>
      </c>
      <c r="Q49" s="36" t="s">
        <v>798</v>
      </c>
      <c r="R49" s="36" t="s">
        <v>151</v>
      </c>
      <c r="S49" s="36" t="s">
        <v>141</v>
      </c>
      <c r="T49" s="36" t="s">
        <v>642</v>
      </c>
    </row>
    <row r="50" spans="1:20" x14ac:dyDescent="0.2">
      <c r="A50" s="46" t="s">
        <v>249</v>
      </c>
      <c r="B50" s="47" t="s">
        <v>816</v>
      </c>
      <c r="C50" s="47" t="s">
        <v>1401</v>
      </c>
      <c r="D50" s="47" t="s">
        <v>986</v>
      </c>
      <c r="E50" s="47" t="s">
        <v>733</v>
      </c>
      <c r="F50" s="47" t="s">
        <v>1181</v>
      </c>
      <c r="I50" s="36" t="s">
        <v>896</v>
      </c>
      <c r="L50" s="36" t="s">
        <v>213</v>
      </c>
      <c r="O50" s="36" t="s">
        <v>529</v>
      </c>
      <c r="P50" s="36" t="s">
        <v>460</v>
      </c>
      <c r="Q50" s="36" t="s">
        <v>1203</v>
      </c>
      <c r="R50" s="36" t="s">
        <v>168</v>
      </c>
      <c r="S50" s="36" t="s">
        <v>1332</v>
      </c>
      <c r="T50" s="36" t="s">
        <v>966</v>
      </c>
    </row>
    <row r="51" spans="1:20" x14ac:dyDescent="0.2">
      <c r="A51" s="46" t="s">
        <v>539</v>
      </c>
      <c r="B51" s="47" t="s">
        <v>164</v>
      </c>
      <c r="C51" s="47" t="s">
        <v>882</v>
      </c>
      <c r="D51" s="47" t="s">
        <v>938</v>
      </c>
      <c r="E51" s="47" t="s">
        <v>448</v>
      </c>
      <c r="F51" s="47" t="s">
        <v>512</v>
      </c>
      <c r="I51" s="36" t="s">
        <v>685</v>
      </c>
      <c r="L51" s="36" t="s">
        <v>1384</v>
      </c>
      <c r="O51" s="36" t="s">
        <v>151</v>
      </c>
      <c r="P51" s="36" t="s">
        <v>24</v>
      </c>
      <c r="Q51" s="36" t="s">
        <v>168</v>
      </c>
      <c r="R51" s="36" t="s">
        <v>791</v>
      </c>
      <c r="S51" s="36" t="s">
        <v>689</v>
      </c>
      <c r="T51" s="36" t="s">
        <v>399</v>
      </c>
    </row>
    <row r="52" spans="1:20" x14ac:dyDescent="0.2">
      <c r="A52" s="46" t="s">
        <v>20</v>
      </c>
      <c r="B52" s="47" t="s">
        <v>209</v>
      </c>
      <c r="C52" s="47" t="s">
        <v>952</v>
      </c>
      <c r="D52" s="47" t="s">
        <v>1207</v>
      </c>
      <c r="E52" s="47" t="s">
        <v>1269</v>
      </c>
      <c r="F52" s="47" t="s">
        <v>894</v>
      </c>
      <c r="I52" s="36" t="s">
        <v>756</v>
      </c>
      <c r="O52" s="36" t="s">
        <v>141</v>
      </c>
      <c r="P52" s="36" t="s">
        <v>397</v>
      </c>
      <c r="Q52" s="36" t="s">
        <v>460</v>
      </c>
      <c r="R52" s="36" t="s">
        <v>64</v>
      </c>
      <c r="S52" s="36" t="s">
        <v>930</v>
      </c>
      <c r="T52" s="36" t="s">
        <v>458</v>
      </c>
    </row>
    <row r="53" spans="1:20" x14ac:dyDescent="0.2">
      <c r="A53" s="46" t="s">
        <v>486</v>
      </c>
      <c r="B53" s="47" t="s">
        <v>1128</v>
      </c>
      <c r="C53" s="47" t="s">
        <v>1240</v>
      </c>
      <c r="D53" s="47" t="s">
        <v>922</v>
      </c>
      <c r="E53" s="47" t="s">
        <v>283</v>
      </c>
      <c r="F53" s="47" t="s">
        <v>476</v>
      </c>
      <c r="I53" s="36" t="s">
        <v>789</v>
      </c>
      <c r="O53" s="36" t="s">
        <v>1332</v>
      </c>
      <c r="P53" s="36" t="s">
        <v>313</v>
      </c>
      <c r="Q53" s="36" t="s">
        <v>630</v>
      </c>
      <c r="R53" s="36" t="s">
        <v>679</v>
      </c>
      <c r="S53" s="36" t="s">
        <v>1350</v>
      </c>
      <c r="T53" s="36" t="s">
        <v>249</v>
      </c>
    </row>
    <row r="54" spans="1:20" x14ac:dyDescent="0.2">
      <c r="A54" s="46" t="s">
        <v>571</v>
      </c>
      <c r="B54" s="47" t="s">
        <v>111</v>
      </c>
      <c r="C54" s="47" t="s">
        <v>640</v>
      </c>
      <c r="D54" s="47" t="s">
        <v>952</v>
      </c>
      <c r="E54" s="47" t="s">
        <v>377</v>
      </c>
      <c r="F54" s="47" t="s">
        <v>820</v>
      </c>
      <c r="I54" s="36" t="s">
        <v>776</v>
      </c>
      <c r="O54" s="36" t="s">
        <v>480</v>
      </c>
      <c r="P54" s="36" t="s">
        <v>1171</v>
      </c>
      <c r="Q54" s="36" t="s">
        <v>791</v>
      </c>
      <c r="R54" s="36" t="s">
        <v>454</v>
      </c>
      <c r="S54" s="36" t="s">
        <v>1032</v>
      </c>
      <c r="T54" s="36" t="s">
        <v>575</v>
      </c>
    </row>
    <row r="55" spans="1:20" x14ac:dyDescent="0.2">
      <c r="A55" s="46" t="s">
        <v>508</v>
      </c>
      <c r="B55" s="47" t="s">
        <v>259</v>
      </c>
      <c r="C55" s="47" t="s">
        <v>103</v>
      </c>
      <c r="D55" s="47" t="s">
        <v>1240</v>
      </c>
      <c r="E55" s="47" t="s">
        <v>249</v>
      </c>
      <c r="F55" s="47" t="s">
        <v>345</v>
      </c>
      <c r="I55" s="36" t="s">
        <v>850</v>
      </c>
      <c r="O55" s="36" t="s">
        <v>535</v>
      </c>
      <c r="P55" s="36" t="s">
        <v>463</v>
      </c>
      <c r="Q55" s="36" t="s">
        <v>64</v>
      </c>
      <c r="R55" s="36" t="s">
        <v>930</v>
      </c>
      <c r="S55" s="36" t="s">
        <v>862</v>
      </c>
      <c r="T55" s="36" t="s">
        <v>888</v>
      </c>
    </row>
    <row r="56" spans="1:20" x14ac:dyDescent="0.2">
      <c r="A56" s="46" t="s">
        <v>1273</v>
      </c>
      <c r="B56" s="47" t="s">
        <v>874</v>
      </c>
      <c r="C56" s="47" t="s">
        <v>504</v>
      </c>
      <c r="D56" s="47" t="s">
        <v>88</v>
      </c>
      <c r="E56" s="47" t="s">
        <v>349</v>
      </c>
      <c r="F56" s="47" t="s">
        <v>369</v>
      </c>
      <c r="I56" s="36" t="s">
        <v>44</v>
      </c>
      <c r="O56" s="36" t="s">
        <v>508</v>
      </c>
      <c r="P56" s="36" t="s">
        <v>495</v>
      </c>
      <c r="Q56" s="36" t="s">
        <v>679</v>
      </c>
      <c r="R56" s="36" t="s">
        <v>1149</v>
      </c>
      <c r="S56" s="36" t="s">
        <v>263</v>
      </c>
      <c r="T56" s="36" t="s">
        <v>293</v>
      </c>
    </row>
    <row r="57" spans="1:20" x14ac:dyDescent="0.2">
      <c r="A57" s="46" t="s">
        <v>514</v>
      </c>
      <c r="B57" s="47" t="s">
        <v>426</v>
      </c>
      <c r="C57" s="47" t="s">
        <v>68</v>
      </c>
      <c r="D57" s="47" t="s">
        <v>1000</v>
      </c>
      <c r="E57" s="47" t="s">
        <v>926</v>
      </c>
      <c r="F57" s="47" t="s">
        <v>1034</v>
      </c>
      <c r="I57" s="36" t="s">
        <v>1348</v>
      </c>
      <c r="O57" s="36" t="s">
        <v>20</v>
      </c>
      <c r="P57" s="36" t="s">
        <v>514</v>
      </c>
      <c r="Q57" s="36" t="s">
        <v>277</v>
      </c>
      <c r="R57" s="36" t="s">
        <v>452</v>
      </c>
      <c r="S57" s="36" t="s">
        <v>345</v>
      </c>
      <c r="T57" s="36" t="s">
        <v>1139</v>
      </c>
    </row>
    <row r="58" spans="1:20" x14ac:dyDescent="0.2">
      <c r="A58" s="46" t="s">
        <v>1122</v>
      </c>
      <c r="B58" s="47" t="s">
        <v>822</v>
      </c>
      <c r="C58" s="47" t="s">
        <v>489</v>
      </c>
      <c r="D58" s="47" t="s">
        <v>131</v>
      </c>
      <c r="E58" s="47" t="s">
        <v>1418</v>
      </c>
      <c r="F58" s="47" t="s">
        <v>143</v>
      </c>
      <c r="I58" s="36" t="s">
        <v>1189</v>
      </c>
      <c r="O58" s="36" t="s">
        <v>327</v>
      </c>
      <c r="P58" s="36" t="s">
        <v>343</v>
      </c>
      <c r="Q58" s="36" t="s">
        <v>603</v>
      </c>
      <c r="R58" s="36" t="s">
        <v>265</v>
      </c>
      <c r="S58" s="36" t="s">
        <v>228</v>
      </c>
      <c r="T58" s="36" t="s">
        <v>1299</v>
      </c>
    </row>
    <row r="59" spans="1:20" x14ac:dyDescent="0.2">
      <c r="A59" s="46" t="s">
        <v>1157</v>
      </c>
      <c r="B59" s="47" t="s">
        <v>585</v>
      </c>
      <c r="C59" s="47" t="s">
        <v>796</v>
      </c>
      <c r="D59" s="47" t="s">
        <v>129</v>
      </c>
      <c r="E59" s="47" t="s">
        <v>1145</v>
      </c>
      <c r="F59" s="47" t="s">
        <v>133</v>
      </c>
      <c r="I59" s="36" t="s">
        <v>1360</v>
      </c>
      <c r="O59" s="36" t="s">
        <v>228</v>
      </c>
      <c r="P59" s="36" t="s">
        <v>147</v>
      </c>
      <c r="Q59" s="36" t="s">
        <v>454</v>
      </c>
      <c r="R59" s="36" t="s">
        <v>31</v>
      </c>
      <c r="S59" s="36" t="s">
        <v>369</v>
      </c>
      <c r="T59" s="36" t="s">
        <v>164</v>
      </c>
    </row>
    <row r="60" spans="1:20" x14ac:dyDescent="0.2">
      <c r="A60" s="46" t="s">
        <v>577</v>
      </c>
      <c r="B60" s="47" t="s">
        <v>920</v>
      </c>
      <c r="C60" s="47" t="s">
        <v>758</v>
      </c>
      <c r="D60" s="47" t="s">
        <v>103</v>
      </c>
      <c r="E60" s="47" t="s">
        <v>373</v>
      </c>
      <c r="F60" s="47" t="s">
        <v>1175</v>
      </c>
      <c r="I60" s="36" t="s">
        <v>866</v>
      </c>
      <c r="O60" s="36" t="s">
        <v>460</v>
      </c>
      <c r="P60" s="36" t="s">
        <v>533</v>
      </c>
      <c r="Q60" s="36" t="s">
        <v>1334</v>
      </c>
      <c r="R60" s="36" t="s">
        <v>691</v>
      </c>
      <c r="S60" s="36" t="s">
        <v>460</v>
      </c>
      <c r="T60" s="36" t="s">
        <v>522</v>
      </c>
    </row>
    <row r="61" spans="1:20" x14ac:dyDescent="0.2">
      <c r="A61" s="46" t="s">
        <v>468</v>
      </c>
      <c r="B61" s="47" t="s">
        <v>565</v>
      </c>
      <c r="C61" s="47" t="s">
        <v>798</v>
      </c>
      <c r="D61" s="47" t="s">
        <v>876</v>
      </c>
      <c r="E61" s="47" t="s">
        <v>218</v>
      </c>
      <c r="F61" s="47" t="s">
        <v>1435</v>
      </c>
      <c r="I61" s="36" t="s">
        <v>1062</v>
      </c>
      <c r="O61" s="36" t="s">
        <v>24</v>
      </c>
      <c r="P61" s="36" t="s">
        <v>1137</v>
      </c>
      <c r="Q61" s="36" t="s">
        <v>826</v>
      </c>
      <c r="R61" s="36" t="s">
        <v>170</v>
      </c>
      <c r="S61" s="36" t="s">
        <v>46</v>
      </c>
      <c r="T61" s="36" t="s">
        <v>201</v>
      </c>
    </row>
    <row r="62" spans="1:20" x14ac:dyDescent="0.2">
      <c r="A62" s="46" t="s">
        <v>1248</v>
      </c>
      <c r="B62" s="47" t="s">
        <v>611</v>
      </c>
      <c r="C62" s="47" t="s">
        <v>107</v>
      </c>
      <c r="D62" s="47" t="s">
        <v>818</v>
      </c>
      <c r="E62" s="47" t="s">
        <v>661</v>
      </c>
      <c r="F62" s="47" t="s">
        <v>54</v>
      </c>
      <c r="I62" s="36" t="s">
        <v>976</v>
      </c>
      <c r="O62" s="36" t="s">
        <v>46</v>
      </c>
      <c r="P62" s="36" t="s">
        <v>131</v>
      </c>
      <c r="Q62" s="36" t="s">
        <v>472</v>
      </c>
      <c r="R62" s="36" t="s">
        <v>553</v>
      </c>
      <c r="S62" s="36" t="s">
        <v>283</v>
      </c>
      <c r="T62" s="36" t="s">
        <v>928</v>
      </c>
    </row>
    <row r="63" spans="1:20" x14ac:dyDescent="0.2">
      <c r="A63" s="46" t="s">
        <v>512</v>
      </c>
      <c r="B63" s="47" t="s">
        <v>420</v>
      </c>
      <c r="C63" s="47" t="s">
        <v>80</v>
      </c>
      <c r="D63" s="47" t="s">
        <v>68</v>
      </c>
      <c r="E63" s="47" t="s">
        <v>1122</v>
      </c>
      <c r="F63" s="47" t="s">
        <v>78</v>
      </c>
      <c r="I63" s="38" t="s">
        <v>1626</v>
      </c>
      <c r="O63" s="36" t="s">
        <v>504</v>
      </c>
      <c r="P63" s="36" t="s">
        <v>646</v>
      </c>
      <c r="Q63" s="36" t="s">
        <v>31</v>
      </c>
      <c r="R63" s="36" t="s">
        <v>638</v>
      </c>
      <c r="S63" s="36" t="s">
        <v>1163</v>
      </c>
      <c r="T63" s="36" t="s">
        <v>478</v>
      </c>
    </row>
    <row r="64" spans="1:20" x14ac:dyDescent="0.2">
      <c r="A64" s="46" t="s">
        <v>221</v>
      </c>
      <c r="B64" s="47" t="s">
        <v>1064</v>
      </c>
      <c r="C64" s="47" t="s">
        <v>1203</v>
      </c>
      <c r="D64" s="47" t="s">
        <v>796</v>
      </c>
      <c r="E64" s="47" t="s">
        <v>697</v>
      </c>
      <c r="F64" s="47" t="s">
        <v>293</v>
      </c>
      <c r="I64" s="36" t="s">
        <v>760</v>
      </c>
      <c r="O64" s="36" t="s">
        <v>397</v>
      </c>
      <c r="P64" s="36" t="s">
        <v>573</v>
      </c>
      <c r="Q64" s="36" t="s">
        <v>137</v>
      </c>
      <c r="R64" s="36" t="s">
        <v>179</v>
      </c>
      <c r="S64" s="36" t="s">
        <v>1374</v>
      </c>
      <c r="T64" s="36" t="s">
        <v>1107</v>
      </c>
    </row>
    <row r="65" spans="1:20" x14ac:dyDescent="0.2">
      <c r="A65" s="46" t="s">
        <v>476</v>
      </c>
      <c r="B65" s="47" t="s">
        <v>535</v>
      </c>
      <c r="C65" s="47" t="s">
        <v>784</v>
      </c>
      <c r="D65" s="47" t="s">
        <v>870</v>
      </c>
      <c r="E65" s="47" t="s">
        <v>1374</v>
      </c>
      <c r="F65" s="47" t="s">
        <v>938</v>
      </c>
      <c r="I65" s="36" t="s">
        <v>810</v>
      </c>
      <c r="O65" s="36" t="s">
        <v>313</v>
      </c>
      <c r="P65" s="36" t="s">
        <v>1340</v>
      </c>
      <c r="Q65" s="36" t="s">
        <v>96</v>
      </c>
      <c r="R65" s="36" t="s">
        <v>838</v>
      </c>
      <c r="S65" s="36" t="s">
        <v>343</v>
      </c>
      <c r="T65" s="36" t="s">
        <v>1388</v>
      </c>
    </row>
    <row r="66" spans="1:20" x14ac:dyDescent="0.2">
      <c r="A66" s="46" t="s">
        <v>1133</v>
      </c>
      <c r="B66" s="47" t="s">
        <v>377</v>
      </c>
      <c r="C66" s="47" t="s">
        <v>770</v>
      </c>
      <c r="D66" s="47" t="s">
        <v>151</v>
      </c>
      <c r="E66" s="47" t="s">
        <v>1110</v>
      </c>
      <c r="F66" s="47" t="s">
        <v>1143</v>
      </c>
      <c r="I66" s="36" t="s">
        <v>980</v>
      </c>
      <c r="O66" s="36" t="s">
        <v>1171</v>
      </c>
      <c r="P66" s="36" t="s">
        <v>559</v>
      </c>
      <c r="Q66" s="36" t="s">
        <v>170</v>
      </c>
      <c r="S66" s="36" t="s">
        <v>236</v>
      </c>
      <c r="T66" s="36" t="s">
        <v>1332</v>
      </c>
    </row>
    <row r="67" spans="1:20" x14ac:dyDescent="0.2">
      <c r="A67" s="46" t="s">
        <v>115</v>
      </c>
      <c r="B67" s="47" t="s">
        <v>1358</v>
      </c>
      <c r="C67" s="47" t="s">
        <v>168</v>
      </c>
      <c r="D67" s="47" t="s">
        <v>230</v>
      </c>
      <c r="E67" s="47" t="s">
        <v>193</v>
      </c>
      <c r="F67" s="47" t="s">
        <v>1350</v>
      </c>
      <c r="I67" s="36" t="s">
        <v>1046</v>
      </c>
      <c r="O67" s="36" t="s">
        <v>463</v>
      </c>
      <c r="P67" s="36" t="s">
        <v>472</v>
      </c>
      <c r="Q67" s="36" t="s">
        <v>638</v>
      </c>
      <c r="S67" s="36" t="s">
        <v>842</v>
      </c>
      <c r="T67" s="36" t="s">
        <v>689</v>
      </c>
    </row>
    <row r="68" spans="1:20" x14ac:dyDescent="0.2">
      <c r="A68" s="46" t="s">
        <v>518</v>
      </c>
      <c r="B68" s="47" t="s">
        <v>539</v>
      </c>
      <c r="C68" s="47" t="s">
        <v>460</v>
      </c>
      <c r="D68" s="47" t="s">
        <v>168</v>
      </c>
      <c r="E68" s="47" t="s">
        <v>172</v>
      </c>
      <c r="F68" s="47" t="s">
        <v>1114</v>
      </c>
      <c r="I68" s="36" t="s">
        <v>303</v>
      </c>
      <c r="O68" s="36" t="s">
        <v>495</v>
      </c>
      <c r="P68" s="36" t="s">
        <v>874</v>
      </c>
      <c r="S68" s="36" t="s">
        <v>60</v>
      </c>
      <c r="T68" s="36" t="s">
        <v>476</v>
      </c>
    </row>
    <row r="69" spans="1:20" x14ac:dyDescent="0.2">
      <c r="A69" s="46" t="s">
        <v>305</v>
      </c>
      <c r="B69" s="47" t="s">
        <v>215</v>
      </c>
      <c r="C69" s="47" t="s">
        <v>630</v>
      </c>
      <c r="D69" s="47" t="s">
        <v>299</v>
      </c>
      <c r="E69" s="47" t="s">
        <v>1257</v>
      </c>
      <c r="F69" s="47" t="s">
        <v>484</v>
      </c>
      <c r="I69" s="36" t="s">
        <v>832</v>
      </c>
      <c r="O69" s="36" t="s">
        <v>514</v>
      </c>
      <c r="P69" s="36" t="s">
        <v>18</v>
      </c>
      <c r="S69" s="36" t="s">
        <v>603</v>
      </c>
      <c r="T69" s="36" t="s">
        <v>129</v>
      </c>
    </row>
    <row r="70" spans="1:20" x14ac:dyDescent="0.2">
      <c r="A70" s="46" t="s">
        <v>147</v>
      </c>
      <c r="B70" s="47" t="s">
        <v>609</v>
      </c>
      <c r="C70" s="47" t="s">
        <v>791</v>
      </c>
      <c r="D70" s="47" t="s">
        <v>774</v>
      </c>
      <c r="E70" s="47" t="s">
        <v>512</v>
      </c>
      <c r="F70" s="47" t="s">
        <v>131</v>
      </c>
      <c r="I70" s="36" t="s">
        <v>932</v>
      </c>
      <c r="O70" s="36" t="s">
        <v>1163</v>
      </c>
      <c r="P70" s="36" t="s">
        <v>430</v>
      </c>
      <c r="S70" s="36" t="s">
        <v>131</v>
      </c>
      <c r="T70" s="36" t="s">
        <v>704</v>
      </c>
    </row>
    <row r="71" spans="1:20" x14ac:dyDescent="0.2">
      <c r="A71" s="46" t="s">
        <v>1155</v>
      </c>
      <c r="B71" s="47" t="s">
        <v>486</v>
      </c>
      <c r="C71" s="47" t="s">
        <v>355</v>
      </c>
      <c r="D71" s="47" t="s">
        <v>791</v>
      </c>
      <c r="E71" s="47" t="s">
        <v>1267</v>
      </c>
      <c r="F71" s="47" t="s">
        <v>389</v>
      </c>
      <c r="I71" s="36" t="s">
        <v>764</v>
      </c>
      <c r="O71" s="36" t="s">
        <v>60</v>
      </c>
      <c r="P71" s="36" t="s">
        <v>585</v>
      </c>
      <c r="S71" s="36" t="s">
        <v>1362</v>
      </c>
      <c r="T71" s="36" t="s">
        <v>930</v>
      </c>
    </row>
    <row r="72" spans="1:20" x14ac:dyDescent="0.2">
      <c r="A72" s="46" t="s">
        <v>1191</v>
      </c>
      <c r="B72" s="47" t="s">
        <v>571</v>
      </c>
      <c r="C72" s="47" t="s">
        <v>64</v>
      </c>
      <c r="D72" s="47" t="s">
        <v>64</v>
      </c>
      <c r="E72" s="47" t="s">
        <v>115</v>
      </c>
      <c r="F72" s="47" t="s">
        <v>129</v>
      </c>
      <c r="I72" s="36" t="s">
        <v>721</v>
      </c>
      <c r="O72" s="36" t="s">
        <v>147</v>
      </c>
      <c r="P72" s="36" t="s">
        <v>377</v>
      </c>
      <c r="S72" s="36" t="s">
        <v>646</v>
      </c>
      <c r="T72" s="36" t="s">
        <v>1350</v>
      </c>
    </row>
    <row r="73" spans="1:20" x14ac:dyDescent="0.2">
      <c r="A73" s="46" t="s">
        <v>34</v>
      </c>
      <c r="B73" s="47" t="s">
        <v>1395</v>
      </c>
      <c r="C73" s="47" t="s">
        <v>902</v>
      </c>
      <c r="D73" s="47" t="s">
        <v>679</v>
      </c>
      <c r="E73" s="47" t="s">
        <v>842</v>
      </c>
      <c r="F73" s="47" t="s">
        <v>1132</v>
      </c>
      <c r="I73" s="36" t="s">
        <v>934</v>
      </c>
      <c r="O73" s="36" t="s">
        <v>603</v>
      </c>
      <c r="P73" s="36" t="s">
        <v>465</v>
      </c>
      <c r="S73" s="36" t="s">
        <v>884</v>
      </c>
      <c r="T73" s="36" t="s">
        <v>409</v>
      </c>
    </row>
    <row r="74" spans="1:20" x14ac:dyDescent="0.2">
      <c r="A74" s="46" t="s">
        <v>94</v>
      </c>
      <c r="B74" s="47" t="s">
        <v>373</v>
      </c>
      <c r="C74" s="47" t="s">
        <v>679</v>
      </c>
      <c r="D74" s="47" t="s">
        <v>454</v>
      </c>
      <c r="E74" s="47" t="s">
        <v>787</v>
      </c>
      <c r="F74" s="47" t="s">
        <v>715</v>
      </c>
      <c r="I74" s="36" t="s">
        <v>357</v>
      </c>
      <c r="O74" s="36" t="s">
        <v>533</v>
      </c>
      <c r="P74" s="36" t="s">
        <v>1328</v>
      </c>
      <c r="S74" s="36" t="s">
        <v>472</v>
      </c>
      <c r="T74" s="36" t="s">
        <v>593</v>
      </c>
    </row>
    <row r="75" spans="1:20" x14ac:dyDescent="0.2">
      <c r="A75" s="46" t="s">
        <v>181</v>
      </c>
      <c r="B75" s="47" t="s">
        <v>693</v>
      </c>
      <c r="C75" s="47" t="s">
        <v>1228</v>
      </c>
      <c r="D75" s="47" t="s">
        <v>930</v>
      </c>
      <c r="E75" s="47" t="s">
        <v>393</v>
      </c>
      <c r="F75" s="47" t="s">
        <v>1205</v>
      </c>
      <c r="I75" s="36" t="s">
        <v>671</v>
      </c>
      <c r="O75" s="36" t="s">
        <v>1137</v>
      </c>
      <c r="P75" s="36" t="s">
        <v>491</v>
      </c>
      <c r="S75" s="36" t="s">
        <v>874</v>
      </c>
      <c r="T75" s="36" t="s">
        <v>439</v>
      </c>
    </row>
    <row r="76" spans="1:20" x14ac:dyDescent="0.2">
      <c r="A76" s="46" t="s">
        <v>141</v>
      </c>
      <c r="B76" s="47" t="s">
        <v>1366</v>
      </c>
      <c r="C76" s="47" t="s">
        <v>277</v>
      </c>
      <c r="D76" s="47" t="s">
        <v>1149</v>
      </c>
      <c r="E76" s="47" t="s">
        <v>305</v>
      </c>
      <c r="F76" s="47" t="s">
        <v>904</v>
      </c>
      <c r="I76" s="36" t="s">
        <v>255</v>
      </c>
      <c r="O76" s="36" t="s">
        <v>131</v>
      </c>
      <c r="P76" s="36" t="s">
        <v>211</v>
      </c>
      <c r="S76" s="36" t="s">
        <v>18</v>
      </c>
      <c r="T76" s="36" t="s">
        <v>361</v>
      </c>
    </row>
    <row r="77" spans="1:20" x14ac:dyDescent="0.2">
      <c r="A77" s="46" t="s">
        <v>143</v>
      </c>
      <c r="B77" s="47" t="s">
        <v>744</v>
      </c>
      <c r="C77" s="47" t="s">
        <v>603</v>
      </c>
      <c r="D77" s="47" t="s">
        <v>1040</v>
      </c>
      <c r="E77" s="47" t="s">
        <v>345</v>
      </c>
      <c r="F77" s="47" t="s">
        <v>375</v>
      </c>
      <c r="I77" s="36" t="s">
        <v>655</v>
      </c>
      <c r="O77" s="36" t="s">
        <v>573</v>
      </c>
      <c r="P77" s="36" t="s">
        <v>31</v>
      </c>
      <c r="S77" s="36" t="s">
        <v>1084</v>
      </c>
      <c r="T77" s="36" t="s">
        <v>1032</v>
      </c>
    </row>
    <row r="78" spans="1:20" x14ac:dyDescent="0.2">
      <c r="A78" s="46" t="s">
        <v>133</v>
      </c>
      <c r="B78" s="47" t="s">
        <v>1062</v>
      </c>
      <c r="C78" s="47" t="s">
        <v>454</v>
      </c>
      <c r="D78" s="47" t="s">
        <v>864</v>
      </c>
      <c r="E78" s="47" t="s">
        <v>291</v>
      </c>
      <c r="F78" s="47" t="s">
        <v>1029</v>
      </c>
      <c r="I78" s="36" t="s">
        <v>1368</v>
      </c>
      <c r="O78" s="36" t="s">
        <v>1340</v>
      </c>
      <c r="P78" s="36" t="s">
        <v>209</v>
      </c>
      <c r="S78" s="36" t="s">
        <v>1265</v>
      </c>
      <c r="T78" s="36" t="s">
        <v>725</v>
      </c>
    </row>
    <row r="79" spans="1:20" x14ac:dyDescent="0.2">
      <c r="A79" s="46" t="s">
        <v>407</v>
      </c>
      <c r="B79" s="47" t="s">
        <v>1066</v>
      </c>
      <c r="C79" s="47" t="s">
        <v>1334</v>
      </c>
      <c r="D79" s="47" t="s">
        <v>1238</v>
      </c>
      <c r="E79" s="47" t="s">
        <v>369</v>
      </c>
      <c r="F79" s="47" t="s">
        <v>1362</v>
      </c>
      <c r="I79" s="36" t="s">
        <v>683</v>
      </c>
      <c r="O79" s="36" t="s">
        <v>559</v>
      </c>
      <c r="P79" s="36" t="s">
        <v>531</v>
      </c>
      <c r="S79" s="36" t="s">
        <v>736</v>
      </c>
      <c r="T79" s="36" t="s">
        <v>263</v>
      </c>
    </row>
    <row r="80" spans="1:20" x14ac:dyDescent="0.2">
      <c r="A80" s="46" t="s">
        <v>269</v>
      </c>
      <c r="B80" s="47" t="s">
        <v>677</v>
      </c>
      <c r="C80" s="47" t="s">
        <v>826</v>
      </c>
      <c r="D80" s="47" t="s">
        <v>452</v>
      </c>
      <c r="E80" s="47" t="s">
        <v>1384</v>
      </c>
      <c r="F80" s="47" t="s">
        <v>1107</v>
      </c>
      <c r="I80" s="36" t="s">
        <v>852</v>
      </c>
      <c r="O80" s="36" t="s">
        <v>472</v>
      </c>
      <c r="P80" s="36" t="s">
        <v>520</v>
      </c>
      <c r="S80" s="36" t="s">
        <v>377</v>
      </c>
      <c r="T80" s="36" t="s">
        <v>345</v>
      </c>
    </row>
    <row r="81" spans="1:20" x14ac:dyDescent="0.2">
      <c r="A81" s="46" t="s">
        <v>531</v>
      </c>
      <c r="B81" s="47" t="s">
        <v>970</v>
      </c>
      <c r="C81" s="47" t="s">
        <v>472</v>
      </c>
      <c r="D81" s="47" t="s">
        <v>265</v>
      </c>
      <c r="E81" s="47" t="s">
        <v>1259</v>
      </c>
      <c r="F81" s="47" t="s">
        <v>1031</v>
      </c>
      <c r="I81" s="36" t="s">
        <v>814</v>
      </c>
      <c r="O81" s="36" t="s">
        <v>18</v>
      </c>
      <c r="P81" s="36" t="s">
        <v>183</v>
      </c>
      <c r="S81" s="36" t="s">
        <v>211</v>
      </c>
      <c r="T81" s="36" t="s">
        <v>96</v>
      </c>
    </row>
    <row r="82" spans="1:20" x14ac:dyDescent="0.2">
      <c r="A82" s="46" t="s">
        <v>587</v>
      </c>
      <c r="B82" s="47" t="s">
        <v>954</v>
      </c>
      <c r="C82" s="47" t="s">
        <v>31</v>
      </c>
      <c r="D82" s="47" t="s">
        <v>31</v>
      </c>
      <c r="E82" s="47" t="s">
        <v>141</v>
      </c>
      <c r="F82" s="47" t="s">
        <v>1004</v>
      </c>
      <c r="I82" s="36" t="s">
        <v>816</v>
      </c>
      <c r="O82" s="36" t="s">
        <v>430</v>
      </c>
      <c r="P82" s="36" t="s">
        <v>1122</v>
      </c>
      <c r="S82" s="36" t="s">
        <v>1364</v>
      </c>
      <c r="T82" s="36" t="s">
        <v>369</v>
      </c>
    </row>
    <row r="83" spans="1:20" x14ac:dyDescent="0.2">
      <c r="A83" s="46" t="s">
        <v>1326</v>
      </c>
      <c r="B83" s="47" t="s">
        <v>856</v>
      </c>
      <c r="C83" s="47" t="s">
        <v>137</v>
      </c>
      <c r="D83" s="47" t="s">
        <v>691</v>
      </c>
      <c r="E83" s="47" t="s">
        <v>143</v>
      </c>
      <c r="F83" s="47" t="s">
        <v>399</v>
      </c>
      <c r="I83" s="36" t="s">
        <v>1366</v>
      </c>
      <c r="O83" s="36" t="s">
        <v>585</v>
      </c>
      <c r="P83" s="36" t="s">
        <v>687</v>
      </c>
      <c r="S83" s="36" t="s">
        <v>243</v>
      </c>
      <c r="T83" s="36" t="s">
        <v>283</v>
      </c>
    </row>
    <row r="84" spans="1:20" x14ac:dyDescent="0.2">
      <c r="A84" s="46" t="s">
        <v>1311</v>
      </c>
      <c r="B84" s="47" t="s">
        <v>634</v>
      </c>
      <c r="C84" s="47" t="s">
        <v>1017</v>
      </c>
      <c r="D84" s="47" t="s">
        <v>170</v>
      </c>
      <c r="E84" s="47" t="s">
        <v>133</v>
      </c>
      <c r="F84" s="47" t="s">
        <v>1282</v>
      </c>
      <c r="I84" s="36" t="s">
        <v>1135</v>
      </c>
      <c r="O84" s="36" t="s">
        <v>377</v>
      </c>
      <c r="P84" s="36" t="s">
        <v>493</v>
      </c>
      <c r="S84" s="36" t="s">
        <v>209</v>
      </c>
      <c r="T84" s="36" t="s">
        <v>172</v>
      </c>
    </row>
    <row r="85" spans="1:20" x14ac:dyDescent="0.2">
      <c r="A85" s="46" t="s">
        <v>470</v>
      </c>
      <c r="B85" s="47" t="s">
        <v>508</v>
      </c>
      <c r="C85" s="47" t="s">
        <v>96</v>
      </c>
      <c r="D85" s="47" t="s">
        <v>553</v>
      </c>
      <c r="E85" s="47" t="s">
        <v>92</v>
      </c>
      <c r="F85" s="47" t="s">
        <v>1070</v>
      </c>
      <c r="I85" s="36" t="s">
        <v>723</v>
      </c>
      <c r="O85" s="36" t="s">
        <v>465</v>
      </c>
      <c r="P85" s="36" t="s">
        <v>454</v>
      </c>
      <c r="S85" s="36" t="s">
        <v>183</v>
      </c>
      <c r="T85" s="36" t="s">
        <v>119</v>
      </c>
    </row>
    <row r="86" spans="1:20" x14ac:dyDescent="0.2">
      <c r="A86" s="46" t="s">
        <v>78</v>
      </c>
      <c r="B86" s="47" t="s">
        <v>623</v>
      </c>
      <c r="C86" s="47" t="s">
        <v>990</v>
      </c>
      <c r="D86" s="47" t="s">
        <v>890</v>
      </c>
      <c r="E86" s="47" t="s">
        <v>54</v>
      </c>
      <c r="F86" s="47" t="s">
        <v>1424</v>
      </c>
      <c r="I86" s="36" t="s">
        <v>623</v>
      </c>
      <c r="O86" s="36" t="s">
        <v>491</v>
      </c>
      <c r="P86" s="36" t="s">
        <v>838</v>
      </c>
      <c r="S86" s="36" t="s">
        <v>1122</v>
      </c>
      <c r="T86" s="36" t="s">
        <v>727</v>
      </c>
    </row>
    <row r="87" spans="1:20" x14ac:dyDescent="0.2">
      <c r="A87" s="46" t="s">
        <v>293</v>
      </c>
      <c r="B87" s="47" t="s">
        <v>443</v>
      </c>
      <c r="C87" s="47" t="s">
        <v>170</v>
      </c>
      <c r="D87" s="47" t="s">
        <v>638</v>
      </c>
      <c r="E87" s="47" t="s">
        <v>78</v>
      </c>
      <c r="F87" s="47" t="s">
        <v>60</v>
      </c>
      <c r="I87" s="36" t="s">
        <v>621</v>
      </c>
      <c r="O87" s="36" t="s">
        <v>1328</v>
      </c>
      <c r="P87" s="36" t="s">
        <v>547</v>
      </c>
      <c r="S87" s="36" t="s">
        <v>1149</v>
      </c>
      <c r="T87" s="36" t="s">
        <v>1004</v>
      </c>
    </row>
    <row r="88" spans="1:20" x14ac:dyDescent="0.2">
      <c r="A88" s="46" t="s">
        <v>1143</v>
      </c>
      <c r="B88" s="47" t="s">
        <v>850</v>
      </c>
      <c r="C88" s="47" t="s">
        <v>638</v>
      </c>
      <c r="D88" s="47" t="s">
        <v>179</v>
      </c>
      <c r="E88" s="47" t="s">
        <v>293</v>
      </c>
      <c r="F88" s="47" t="s">
        <v>1161</v>
      </c>
      <c r="I88" s="36" t="s">
        <v>1060</v>
      </c>
      <c r="O88" s="36" t="s">
        <v>211</v>
      </c>
      <c r="P88" s="36" t="s">
        <v>467</v>
      </c>
      <c r="S88" s="36" t="s">
        <v>454</v>
      </c>
    </row>
    <row r="89" spans="1:20" x14ac:dyDescent="0.2">
      <c r="A89" s="46" t="s">
        <v>88</v>
      </c>
      <c r="B89" s="47" t="s">
        <v>514</v>
      </c>
      <c r="C89" s="53"/>
      <c r="D89" s="47" t="s">
        <v>838</v>
      </c>
      <c r="E89" s="47" t="s">
        <v>1143</v>
      </c>
      <c r="F89" s="47" t="s">
        <v>888</v>
      </c>
      <c r="I89" s="36" t="s">
        <v>669</v>
      </c>
      <c r="O89" s="36" t="s">
        <v>518</v>
      </c>
      <c r="P89" s="36" t="s">
        <v>818</v>
      </c>
      <c r="S89" s="36" t="s">
        <v>746</v>
      </c>
    </row>
    <row r="90" spans="1:20" x14ac:dyDescent="0.2">
      <c r="A90" s="46" t="s">
        <v>1340</v>
      </c>
      <c r="B90" s="47" t="s">
        <v>1122</v>
      </c>
      <c r="C90" s="48"/>
      <c r="D90" s="53"/>
      <c r="E90" s="47" t="s">
        <v>1350</v>
      </c>
      <c r="F90" s="47" t="s">
        <v>36</v>
      </c>
      <c r="I90" s="36" t="s">
        <v>1159</v>
      </c>
      <c r="O90" s="36" t="s">
        <v>277</v>
      </c>
      <c r="P90" s="36" t="s">
        <v>796</v>
      </c>
      <c r="S90" s="36" t="s">
        <v>547</v>
      </c>
    </row>
    <row r="91" spans="1:20" x14ac:dyDescent="0.2">
      <c r="A91" s="46" t="s">
        <v>1137</v>
      </c>
      <c r="B91" s="47" t="s">
        <v>617</v>
      </c>
      <c r="C91" s="48"/>
      <c r="D91" s="48"/>
      <c r="E91" s="47" t="s">
        <v>1279</v>
      </c>
      <c r="F91" s="47" t="s">
        <v>1201</v>
      </c>
      <c r="I91" s="36" t="s">
        <v>738</v>
      </c>
      <c r="O91" s="36" t="s">
        <v>243</v>
      </c>
      <c r="P91" s="36" t="s">
        <v>553</v>
      </c>
      <c r="S91" s="36" t="s">
        <v>452</v>
      </c>
    </row>
    <row r="92" spans="1:20" x14ac:dyDescent="0.2">
      <c r="A92" s="46" t="s">
        <v>484</v>
      </c>
      <c r="B92" s="47" t="s">
        <v>950</v>
      </c>
      <c r="C92" s="48"/>
      <c r="D92" s="48"/>
      <c r="E92" s="47" t="s">
        <v>88</v>
      </c>
      <c r="F92" s="47" t="s">
        <v>478</v>
      </c>
      <c r="I92" s="36" t="s">
        <v>744</v>
      </c>
      <c r="O92" s="36" t="s">
        <v>31</v>
      </c>
      <c r="P92" s="36" t="s">
        <v>642</v>
      </c>
      <c r="S92" s="36" t="s">
        <v>1165</v>
      </c>
    </row>
    <row r="93" spans="1:20" x14ac:dyDescent="0.2">
      <c r="A93" s="46" t="s">
        <v>1346</v>
      </c>
      <c r="B93" s="47" t="s">
        <v>644</v>
      </c>
      <c r="C93" s="48"/>
      <c r="D93" s="48"/>
      <c r="E93" s="47" t="s">
        <v>161</v>
      </c>
      <c r="F93" s="47" t="s">
        <v>383</v>
      </c>
      <c r="I93" s="36" t="s">
        <v>1378</v>
      </c>
      <c r="O93" s="36" t="s">
        <v>209</v>
      </c>
      <c r="P93" s="36" t="s">
        <v>486</v>
      </c>
      <c r="S93" s="36" t="s">
        <v>642</v>
      </c>
    </row>
    <row r="94" spans="1:20" x14ac:dyDescent="0.2">
      <c r="A94" s="46" t="s">
        <v>131</v>
      </c>
      <c r="B94" s="47" t="s">
        <v>812</v>
      </c>
      <c r="C94" s="48"/>
      <c r="D94" s="48"/>
      <c r="E94" s="47" t="s">
        <v>1011</v>
      </c>
      <c r="F94" s="47" t="s">
        <v>1354</v>
      </c>
      <c r="I94" s="36" t="s">
        <v>443</v>
      </c>
      <c r="O94" s="36" t="s">
        <v>531</v>
      </c>
      <c r="P94" s="36" t="s">
        <v>1153</v>
      </c>
      <c r="S94" s="36" t="s">
        <v>249</v>
      </c>
    </row>
    <row r="95" spans="1:20" x14ac:dyDescent="0.2">
      <c r="A95" s="46" t="s">
        <v>1187</v>
      </c>
      <c r="B95" s="47" t="s">
        <v>701</v>
      </c>
      <c r="C95" s="48"/>
      <c r="D95" s="48"/>
      <c r="E95" s="47" t="s">
        <v>667</v>
      </c>
      <c r="F95" s="47" t="s">
        <v>424</v>
      </c>
      <c r="I95" s="36" t="s">
        <v>1300</v>
      </c>
      <c r="O95" s="36" t="s">
        <v>520</v>
      </c>
      <c r="P95" s="36" t="s">
        <v>577</v>
      </c>
      <c r="S95" s="36" t="s">
        <v>1153</v>
      </c>
    </row>
    <row r="96" spans="1:20" x14ac:dyDescent="0.2">
      <c r="A96" s="46" t="s">
        <v>211</v>
      </c>
      <c r="B96" s="47" t="s">
        <v>577</v>
      </c>
      <c r="C96" s="48"/>
      <c r="D96" s="48"/>
      <c r="E96" s="47" t="s">
        <v>1114</v>
      </c>
      <c r="F96" s="47" t="s">
        <v>1399</v>
      </c>
      <c r="I96" s="36" t="s">
        <v>500</v>
      </c>
      <c r="O96" s="36" t="s">
        <v>183</v>
      </c>
      <c r="P96" s="36" t="s">
        <v>1133</v>
      </c>
      <c r="S96" s="36" t="s">
        <v>293</v>
      </c>
    </row>
    <row r="97" spans="1:19" x14ac:dyDescent="0.2">
      <c r="A97" s="46" t="s">
        <v>537</v>
      </c>
      <c r="B97" s="47" t="s">
        <v>860</v>
      </c>
      <c r="C97" s="48"/>
      <c r="D97" s="48"/>
      <c r="E97" s="47" t="s">
        <v>484</v>
      </c>
      <c r="F97" s="47" t="s">
        <v>752</v>
      </c>
      <c r="I97" s="36" t="s">
        <v>748</v>
      </c>
      <c r="O97" s="36" t="s">
        <v>1122</v>
      </c>
      <c r="P97" s="36" t="s">
        <v>476</v>
      </c>
      <c r="S97" s="36" t="s">
        <v>888</v>
      </c>
    </row>
    <row r="98" spans="1:19" x14ac:dyDescent="0.2">
      <c r="A98" s="46" t="s">
        <v>504</v>
      </c>
      <c r="B98" s="47" t="s">
        <v>914</v>
      </c>
      <c r="C98" s="48"/>
      <c r="D98" s="48"/>
      <c r="E98" s="47" t="s">
        <v>1376</v>
      </c>
      <c r="F98" s="47" t="s">
        <v>994</v>
      </c>
      <c r="I98" s="36" t="s">
        <v>619</v>
      </c>
      <c r="O98" s="36" t="s">
        <v>1149</v>
      </c>
      <c r="P98" s="36" t="s">
        <v>506</v>
      </c>
      <c r="S98" s="36" t="s">
        <v>516</v>
      </c>
    </row>
    <row r="99" spans="1:19" x14ac:dyDescent="0.2">
      <c r="A99" s="46" t="s">
        <v>1318</v>
      </c>
      <c r="B99" s="47" t="s">
        <v>1027</v>
      </c>
      <c r="C99" s="48"/>
      <c r="D99" s="48"/>
      <c r="E99" s="47" t="s">
        <v>131</v>
      </c>
      <c r="F99" s="47" t="s">
        <v>159</v>
      </c>
      <c r="I99" s="36" t="s">
        <v>226</v>
      </c>
      <c r="O99" s="36" t="s">
        <v>493</v>
      </c>
      <c r="P99" s="36" t="s">
        <v>409</v>
      </c>
      <c r="S99" s="36" t="s">
        <v>137</v>
      </c>
    </row>
    <row r="100" spans="1:19" x14ac:dyDescent="0.2">
      <c r="A100" s="46" t="s">
        <v>1275</v>
      </c>
      <c r="B100" s="47" t="s">
        <v>619</v>
      </c>
      <c r="C100" s="48"/>
      <c r="D100" s="48"/>
      <c r="E100" s="46" t="s">
        <v>129</v>
      </c>
      <c r="F100" s="47" t="s">
        <v>746</v>
      </c>
      <c r="I100" s="36" t="s">
        <v>681</v>
      </c>
      <c r="O100" s="36" t="s">
        <v>454</v>
      </c>
      <c r="P100" s="36" t="s">
        <v>361</v>
      </c>
      <c r="S100" s="36" t="s">
        <v>522</v>
      </c>
    </row>
    <row r="101" spans="1:19" x14ac:dyDescent="0.2">
      <c r="A101" s="46" t="s">
        <v>489</v>
      </c>
      <c r="B101" s="47" t="s">
        <v>44</v>
      </c>
      <c r="C101" s="48"/>
      <c r="D101" s="48"/>
      <c r="E101" s="46" t="s">
        <v>1414</v>
      </c>
      <c r="F101" s="47" t="s">
        <v>1103</v>
      </c>
      <c r="I101" s="36" t="s">
        <v>609</v>
      </c>
      <c r="O101" s="36" t="s">
        <v>547</v>
      </c>
      <c r="P101" s="36" t="s">
        <v>1151</v>
      </c>
      <c r="S101" s="36" t="s">
        <v>201</v>
      </c>
    </row>
    <row r="102" spans="1:19" x14ac:dyDescent="0.2">
      <c r="A102" s="46" t="s">
        <v>1107</v>
      </c>
      <c r="B102" s="47" t="s">
        <v>476</v>
      </c>
      <c r="C102" s="48"/>
      <c r="D102" s="48"/>
      <c r="E102" s="46" t="s">
        <v>715</v>
      </c>
      <c r="F102" s="47" t="s">
        <v>1332</v>
      </c>
      <c r="I102" s="36" t="s">
        <v>1066</v>
      </c>
      <c r="O102" s="36" t="s">
        <v>467</v>
      </c>
      <c r="P102" s="36" t="s">
        <v>876</v>
      </c>
      <c r="S102" s="36" t="s">
        <v>928</v>
      </c>
    </row>
    <row r="103" spans="1:19" x14ac:dyDescent="0.2">
      <c r="A103" s="46" t="s">
        <v>399</v>
      </c>
      <c r="B103" s="47" t="s">
        <v>756</v>
      </c>
      <c r="C103" s="48"/>
      <c r="D103" s="48"/>
      <c r="E103" s="46" t="s">
        <v>1044</v>
      </c>
      <c r="F103" s="47" t="s">
        <v>1179</v>
      </c>
      <c r="I103" s="36" t="s">
        <v>878</v>
      </c>
      <c r="O103" s="36" t="s">
        <v>452</v>
      </c>
      <c r="P103" s="36" t="s">
        <v>353</v>
      </c>
      <c r="S103" s="36" t="s">
        <v>478</v>
      </c>
    </row>
    <row r="104" spans="1:19" x14ac:dyDescent="0.2">
      <c r="A104" s="46" t="s">
        <v>545</v>
      </c>
      <c r="B104" s="47" t="s">
        <v>1147</v>
      </c>
      <c r="C104" s="48"/>
      <c r="D104" s="48"/>
      <c r="E104" s="46" t="s">
        <v>211</v>
      </c>
      <c r="F104" s="47" t="s">
        <v>524</v>
      </c>
      <c r="I104" s="36" t="s">
        <v>950</v>
      </c>
      <c r="O104" s="36" t="s">
        <v>1161</v>
      </c>
      <c r="P104" s="36" t="s">
        <v>435</v>
      </c>
      <c r="S104" s="36" t="s">
        <v>1388</v>
      </c>
    </row>
    <row r="105" spans="1:19" x14ac:dyDescent="0.2">
      <c r="A105" s="46" t="s">
        <v>121</v>
      </c>
      <c r="B105" s="47" t="s">
        <v>1133</v>
      </c>
      <c r="C105" s="48"/>
      <c r="D105" s="48"/>
      <c r="E105" s="46" t="s">
        <v>1362</v>
      </c>
      <c r="F105" s="47" t="s">
        <v>930</v>
      </c>
      <c r="I105" s="36" t="s">
        <v>611</v>
      </c>
      <c r="O105" s="36" t="s">
        <v>553</v>
      </c>
      <c r="P105" s="36" t="s">
        <v>597</v>
      </c>
      <c r="S105" s="36" t="s">
        <v>1107</v>
      </c>
    </row>
    <row r="106" spans="1:19" x14ac:dyDescent="0.2">
      <c r="A106" s="46" t="s">
        <v>465</v>
      </c>
      <c r="B106" s="47" t="s">
        <v>708</v>
      </c>
      <c r="C106" s="48"/>
      <c r="D106" s="48"/>
      <c r="E106" s="46" t="s">
        <v>1107</v>
      </c>
      <c r="F106" s="47" t="s">
        <v>1165</v>
      </c>
      <c r="I106" s="36" t="s">
        <v>854</v>
      </c>
      <c r="O106" s="36" t="s">
        <v>323</v>
      </c>
      <c r="P106" s="36" t="s">
        <v>426</v>
      </c>
      <c r="S106" s="36" t="s">
        <v>129</v>
      </c>
    </row>
    <row r="107" spans="1:19" x14ac:dyDescent="0.2">
      <c r="A107" s="46" t="s">
        <v>60</v>
      </c>
      <c r="B107" s="47" t="s">
        <v>147</v>
      </c>
      <c r="C107" s="48"/>
      <c r="D107" s="48"/>
      <c r="E107" s="46" t="s">
        <v>665</v>
      </c>
      <c r="F107" s="47" t="s">
        <v>653</v>
      </c>
      <c r="I107" s="36" t="s">
        <v>1358</v>
      </c>
      <c r="O107" s="36" t="s">
        <v>1165</v>
      </c>
      <c r="P107" s="36" t="s">
        <v>195</v>
      </c>
      <c r="S107" s="36" t="s">
        <v>704</v>
      </c>
    </row>
    <row r="108" spans="1:19" x14ac:dyDescent="0.2">
      <c r="A108" s="46" t="s">
        <v>1161</v>
      </c>
      <c r="B108" s="47" t="s">
        <v>710</v>
      </c>
      <c r="C108" s="48"/>
      <c r="D108" s="48"/>
      <c r="E108" s="46" t="s">
        <v>1004</v>
      </c>
      <c r="F108" s="47" t="s">
        <v>736</v>
      </c>
      <c r="I108" s="36" t="s">
        <v>800</v>
      </c>
      <c r="O108" s="36" t="s">
        <v>1324</v>
      </c>
      <c r="P108" s="36" t="s">
        <v>565</v>
      </c>
      <c r="S108" s="36" t="s">
        <v>557</v>
      </c>
    </row>
    <row r="109" spans="1:19" x14ac:dyDescent="0.2">
      <c r="A109" s="46" t="s">
        <v>151</v>
      </c>
      <c r="B109" s="47" t="s">
        <v>66</v>
      </c>
      <c r="C109" s="48"/>
      <c r="D109" s="48"/>
      <c r="E109" s="46" t="s">
        <v>399</v>
      </c>
      <c r="F109" s="47" t="s">
        <v>1265</v>
      </c>
      <c r="I109" s="36" t="s">
        <v>601</v>
      </c>
      <c r="O109" s="36" t="s">
        <v>486</v>
      </c>
      <c r="P109" s="36" t="s">
        <v>489</v>
      </c>
      <c r="S109" s="36" t="s">
        <v>409</v>
      </c>
    </row>
    <row r="110" spans="1:19" x14ac:dyDescent="0.2">
      <c r="A110" s="46" t="s">
        <v>491</v>
      </c>
      <c r="B110" s="47" t="s">
        <v>866</v>
      </c>
      <c r="C110" s="48"/>
      <c r="D110" s="48"/>
      <c r="E110" s="46" t="s">
        <v>121</v>
      </c>
      <c r="F110" s="47" t="s">
        <v>243</v>
      </c>
      <c r="I110" s="36" t="s">
        <v>1064</v>
      </c>
      <c r="O110" s="36" t="s">
        <v>249</v>
      </c>
      <c r="P110" s="36" t="s">
        <v>1320</v>
      </c>
      <c r="S110" s="36" t="s">
        <v>593</v>
      </c>
    </row>
    <row r="111" spans="1:19" x14ac:dyDescent="0.2">
      <c r="A111" s="46" t="s">
        <v>467</v>
      </c>
      <c r="B111" s="47" t="s">
        <v>776</v>
      </c>
      <c r="C111" s="48"/>
      <c r="D111" s="48"/>
      <c r="E111" s="46" t="s">
        <v>1356</v>
      </c>
      <c r="F111" s="47" t="s">
        <v>439</v>
      </c>
      <c r="I111" s="36" t="s">
        <v>860</v>
      </c>
      <c r="O111" s="36" t="s">
        <v>1153</v>
      </c>
      <c r="P111" s="36" t="s">
        <v>727</v>
      </c>
      <c r="S111" s="36" t="s">
        <v>439</v>
      </c>
    </row>
    <row r="112" spans="1:19" x14ac:dyDescent="0.2">
      <c r="A112" s="46" t="s">
        <v>36</v>
      </c>
      <c r="B112" s="47" t="s">
        <v>531</v>
      </c>
      <c r="C112" s="48"/>
      <c r="D112" s="48"/>
      <c r="E112" s="46" t="s">
        <v>317</v>
      </c>
      <c r="F112" s="47" t="s">
        <v>323</v>
      </c>
      <c r="I112" s="36" t="s">
        <v>1397</v>
      </c>
      <c r="O112" s="36" t="s">
        <v>293</v>
      </c>
      <c r="S112" s="36" t="s">
        <v>361</v>
      </c>
    </row>
    <row r="113" spans="1:19" x14ac:dyDescent="0.2">
      <c r="A113" s="46" t="s">
        <v>1126</v>
      </c>
      <c r="B113" s="47" t="s">
        <v>764</v>
      </c>
      <c r="C113" s="48"/>
      <c r="D113" s="48"/>
      <c r="E113" s="46" t="s">
        <v>1291</v>
      </c>
      <c r="F113" s="47" t="s">
        <v>1324</v>
      </c>
      <c r="I113" s="36" t="s">
        <v>750</v>
      </c>
      <c r="O113" s="36" t="s">
        <v>1139</v>
      </c>
      <c r="S113" s="36" t="s">
        <v>725</v>
      </c>
    </row>
    <row r="114" spans="1:19" x14ac:dyDescent="0.2">
      <c r="A114" s="46" t="s">
        <v>478</v>
      </c>
      <c r="B114" s="47" t="s">
        <v>607</v>
      </c>
      <c r="C114" s="48"/>
      <c r="D114" s="48"/>
      <c r="E114" s="46" t="s">
        <v>60</v>
      </c>
      <c r="F114" s="47" t="s">
        <v>1297</v>
      </c>
      <c r="I114" s="36" t="s">
        <v>830</v>
      </c>
      <c r="O114" s="36" t="s">
        <v>516</v>
      </c>
      <c r="S114" s="36" t="s">
        <v>96</v>
      </c>
    </row>
    <row r="115" spans="1:19" x14ac:dyDescent="0.2">
      <c r="A115" s="46" t="s">
        <v>1328</v>
      </c>
      <c r="B115" s="47" t="s">
        <v>673</v>
      </c>
      <c r="C115" s="48"/>
      <c r="D115" s="48"/>
      <c r="E115" s="46" t="s">
        <v>1006</v>
      </c>
      <c r="F115" s="47" t="s">
        <v>1277</v>
      </c>
      <c r="I115" s="38" t="s">
        <v>1624</v>
      </c>
      <c r="O115" s="36" t="s">
        <v>137</v>
      </c>
      <c r="S115" s="36" t="s">
        <v>172</v>
      </c>
    </row>
    <row r="116" spans="1:19" x14ac:dyDescent="0.2">
      <c r="A116" s="46" t="s">
        <v>567</v>
      </c>
      <c r="B116" s="47" t="s">
        <v>685</v>
      </c>
      <c r="C116" s="48"/>
      <c r="D116" s="48"/>
      <c r="E116" s="46" t="s">
        <v>151</v>
      </c>
      <c r="F116" s="47" t="s">
        <v>593</v>
      </c>
      <c r="I116" s="36" t="s">
        <v>297</v>
      </c>
      <c r="O116" s="36" t="s">
        <v>577</v>
      </c>
      <c r="S116" s="36" t="s">
        <v>119</v>
      </c>
    </row>
    <row r="117" spans="1:19" x14ac:dyDescent="0.2">
      <c r="A117" s="46" t="s">
        <v>474</v>
      </c>
      <c r="B117" s="47" t="s">
        <v>54</v>
      </c>
      <c r="C117" s="48"/>
      <c r="D117" s="48"/>
      <c r="E117" s="46" t="s">
        <v>888</v>
      </c>
      <c r="F117" s="47" t="s">
        <v>343</v>
      </c>
      <c r="I117" s="36" t="s">
        <v>1372</v>
      </c>
      <c r="O117" s="36" t="s">
        <v>1133</v>
      </c>
      <c r="S117" s="36" t="s">
        <v>727</v>
      </c>
    </row>
    <row r="118" spans="1:19" x14ac:dyDescent="0.2">
      <c r="A118" s="46" t="s">
        <v>549</v>
      </c>
      <c r="B118" s="47" t="s">
        <v>1143</v>
      </c>
      <c r="C118" s="48"/>
      <c r="D118" s="48"/>
      <c r="E118" s="46" t="s">
        <v>1203</v>
      </c>
      <c r="F118" s="47" t="s">
        <v>263</v>
      </c>
      <c r="I118" s="36" t="s">
        <v>215</v>
      </c>
      <c r="O118" s="36" t="s">
        <v>478</v>
      </c>
      <c r="S118" s="36" t="s">
        <v>121</v>
      </c>
    </row>
    <row r="119" spans="1:19" x14ac:dyDescent="0.2">
      <c r="A119" s="46" t="s">
        <v>460</v>
      </c>
      <c r="B119" s="47" t="s">
        <v>1380</v>
      </c>
      <c r="C119" s="48"/>
      <c r="D119" s="48"/>
      <c r="E119" s="46" t="s">
        <v>36</v>
      </c>
      <c r="F119" s="47" t="s">
        <v>966</v>
      </c>
      <c r="I119" s="38" t="s">
        <v>1625</v>
      </c>
      <c r="O119" s="36" t="s">
        <v>1107</v>
      </c>
      <c r="S119" s="36" t="s">
        <v>1004</v>
      </c>
    </row>
    <row r="120" spans="1:19" x14ac:dyDescent="0.2">
      <c r="A120" s="46" t="s">
        <v>1163</v>
      </c>
      <c r="B120" s="47" t="s">
        <v>1360</v>
      </c>
      <c r="C120" s="48"/>
      <c r="D120" s="48"/>
      <c r="E120" s="46" t="s">
        <v>478</v>
      </c>
      <c r="F120" s="47" t="s">
        <v>928</v>
      </c>
      <c r="I120" s="36" t="s">
        <v>605</v>
      </c>
      <c r="O120" s="36" t="s">
        <v>476</v>
      </c>
    </row>
    <row r="121" spans="1:19" x14ac:dyDescent="0.2">
      <c r="A121" s="46" t="s">
        <v>510</v>
      </c>
      <c r="B121" s="47" t="s">
        <v>1340</v>
      </c>
      <c r="C121" s="48"/>
      <c r="D121" s="48"/>
      <c r="E121" s="46" t="s">
        <v>1354</v>
      </c>
      <c r="F121" s="47" t="s">
        <v>38</v>
      </c>
      <c r="I121" s="36" t="s">
        <v>706</v>
      </c>
      <c r="O121" s="36" t="s">
        <v>506</v>
      </c>
    </row>
    <row r="122" spans="1:19" x14ac:dyDescent="0.2">
      <c r="A122" s="46" t="s">
        <v>289</v>
      </c>
      <c r="B122" s="47" t="s">
        <v>1137</v>
      </c>
      <c r="C122" s="48"/>
      <c r="D122" s="48"/>
      <c r="E122" s="46" t="s">
        <v>460</v>
      </c>
      <c r="F122" s="47" t="s">
        <v>96</v>
      </c>
      <c r="I122" s="36" t="s">
        <v>812</v>
      </c>
      <c r="O122" s="36" t="s">
        <v>557</v>
      </c>
    </row>
    <row r="123" spans="1:19" x14ac:dyDescent="0.2">
      <c r="A123" s="46" t="s">
        <v>498</v>
      </c>
      <c r="B123" s="47" t="s">
        <v>484</v>
      </c>
      <c r="C123" s="48"/>
      <c r="D123" s="48"/>
      <c r="E123" s="46" t="s">
        <v>1058</v>
      </c>
      <c r="F123" s="47" t="s">
        <v>575</v>
      </c>
      <c r="I123" s="36" t="s">
        <v>856</v>
      </c>
      <c r="O123" s="36" t="s">
        <v>409</v>
      </c>
    </row>
    <row r="124" spans="1:19" x14ac:dyDescent="0.2">
      <c r="A124" s="46" t="s">
        <v>506</v>
      </c>
      <c r="B124" s="47" t="s">
        <v>896</v>
      </c>
      <c r="C124" s="48"/>
      <c r="D124" s="48"/>
      <c r="E124" s="46" t="s">
        <v>223</v>
      </c>
      <c r="F124" s="47" t="s">
        <v>176</v>
      </c>
      <c r="I124" s="36" t="s">
        <v>1336</v>
      </c>
      <c r="O124" s="36" t="s">
        <v>593</v>
      </c>
    </row>
    <row r="125" spans="1:19" x14ac:dyDescent="0.2">
      <c r="A125" s="46" t="s">
        <v>561</v>
      </c>
      <c r="B125" s="47" t="s">
        <v>1000</v>
      </c>
      <c r="C125" s="48"/>
      <c r="D125" s="48"/>
      <c r="E125" s="46" t="s">
        <v>1163</v>
      </c>
      <c r="F125" s="47" t="s">
        <v>1008</v>
      </c>
      <c r="I125" s="36" t="s">
        <v>729</v>
      </c>
      <c r="O125" s="36" t="s">
        <v>439</v>
      </c>
    </row>
    <row r="126" spans="1:19" x14ac:dyDescent="0.2">
      <c r="A126" s="46" t="s">
        <v>1185</v>
      </c>
      <c r="B126" s="47" t="s">
        <v>131</v>
      </c>
      <c r="C126" s="48"/>
      <c r="D126" s="48"/>
      <c r="E126" s="46" t="s">
        <v>416</v>
      </c>
      <c r="F126" s="47" t="s">
        <v>727</v>
      </c>
      <c r="I126" s="36" t="s">
        <v>632</v>
      </c>
      <c r="O126" s="36" t="s">
        <v>1151</v>
      </c>
    </row>
    <row r="127" spans="1:19" x14ac:dyDescent="0.2">
      <c r="A127" s="46" t="s">
        <v>597</v>
      </c>
      <c r="B127" s="47" t="s">
        <v>948</v>
      </c>
      <c r="C127" s="48"/>
      <c r="D127" s="48"/>
      <c r="E127" s="46" t="s">
        <v>498</v>
      </c>
      <c r="F127" s="53"/>
      <c r="I127" s="36" t="s">
        <v>717</v>
      </c>
      <c r="O127" s="36" t="s">
        <v>353</v>
      </c>
    </row>
    <row r="128" spans="1:19" x14ac:dyDescent="0.2">
      <c r="A128" s="46" t="s">
        <v>547</v>
      </c>
      <c r="B128" s="47" t="s">
        <v>500</v>
      </c>
      <c r="C128" s="48"/>
      <c r="D128" s="48"/>
      <c r="E128" s="46" t="s">
        <v>984</v>
      </c>
      <c r="F128" s="48"/>
      <c r="I128" s="36" t="s">
        <v>693</v>
      </c>
      <c r="O128" s="36" t="s">
        <v>435</v>
      </c>
    </row>
    <row r="129" spans="1:15" x14ac:dyDescent="0.2">
      <c r="A129" s="46" t="s">
        <v>1332</v>
      </c>
      <c r="B129" s="47" t="s">
        <v>800</v>
      </c>
      <c r="C129" s="48"/>
      <c r="D129" s="48"/>
      <c r="E129" s="46" t="s">
        <v>1412</v>
      </c>
      <c r="F129" s="48"/>
      <c r="I129" s="36" t="s">
        <v>834</v>
      </c>
      <c r="O129" s="36" t="s">
        <v>96</v>
      </c>
    </row>
    <row r="130" spans="1:15" x14ac:dyDescent="0.2">
      <c r="A130" s="46" t="s">
        <v>277</v>
      </c>
      <c r="B130" s="47" t="s">
        <v>854</v>
      </c>
      <c r="C130" s="48"/>
      <c r="D130" s="48"/>
      <c r="E130" s="46" t="s">
        <v>746</v>
      </c>
      <c r="F130" s="48"/>
      <c r="I130" s="36" t="s">
        <v>526</v>
      </c>
      <c r="O130" s="36" t="s">
        <v>426</v>
      </c>
    </row>
    <row r="131" spans="1:15" x14ac:dyDescent="0.2">
      <c r="A131" s="46" t="s">
        <v>563</v>
      </c>
      <c r="B131" s="47" t="s">
        <v>615</v>
      </c>
      <c r="C131" s="48"/>
      <c r="D131" s="48"/>
      <c r="E131" s="46" t="s">
        <v>547</v>
      </c>
      <c r="F131" s="48"/>
      <c r="I131" s="36" t="s">
        <v>1068</v>
      </c>
      <c r="O131" s="36" t="s">
        <v>597</v>
      </c>
    </row>
    <row r="132" spans="1:15" x14ac:dyDescent="0.2">
      <c r="A132" s="46" t="s">
        <v>573</v>
      </c>
      <c r="B132" s="47" t="s">
        <v>1187</v>
      </c>
      <c r="C132" s="48"/>
      <c r="D132" s="48"/>
      <c r="E132" s="46" t="s">
        <v>1332</v>
      </c>
      <c r="F132" s="48"/>
      <c r="I132" s="36" t="s">
        <v>245</v>
      </c>
      <c r="O132" s="36" t="s">
        <v>195</v>
      </c>
    </row>
    <row r="133" spans="1:15" x14ac:dyDescent="0.2">
      <c r="A133" s="46" t="s">
        <v>520</v>
      </c>
      <c r="B133" s="47" t="s">
        <v>211</v>
      </c>
      <c r="C133" s="48"/>
      <c r="D133" s="48"/>
      <c r="E133" s="46" t="s">
        <v>613</v>
      </c>
      <c r="F133" s="48"/>
      <c r="I133" s="38" t="s">
        <v>1627</v>
      </c>
      <c r="O133" s="36" t="s">
        <v>565</v>
      </c>
    </row>
    <row r="134" spans="1:15" x14ac:dyDescent="0.2">
      <c r="A134" s="46" t="s">
        <v>1330</v>
      </c>
      <c r="B134" s="47" t="s">
        <v>976</v>
      </c>
      <c r="C134" s="48"/>
      <c r="D134" s="48"/>
      <c r="E134" s="46" t="s">
        <v>603</v>
      </c>
      <c r="F134" s="48"/>
      <c r="I134" s="36" t="s">
        <v>450</v>
      </c>
      <c r="O134" s="36" t="s">
        <v>489</v>
      </c>
    </row>
    <row r="135" spans="1:15" x14ac:dyDescent="0.2">
      <c r="A135" s="46" t="s">
        <v>1120</v>
      </c>
      <c r="B135" s="47" t="s">
        <v>450</v>
      </c>
      <c r="C135" s="48"/>
      <c r="D135" s="48"/>
      <c r="E135" s="46" t="s">
        <v>454</v>
      </c>
      <c r="F135" s="48"/>
      <c r="I135" s="36" t="s">
        <v>954</v>
      </c>
      <c r="O135" s="36" t="s">
        <v>1320</v>
      </c>
    </row>
    <row r="136" spans="1:15" x14ac:dyDescent="0.2">
      <c r="A136" s="46" t="s">
        <v>1167</v>
      </c>
      <c r="B136" s="47" t="s">
        <v>1271</v>
      </c>
      <c r="C136" s="48"/>
      <c r="D136" s="48"/>
      <c r="E136" s="46" t="s">
        <v>524</v>
      </c>
      <c r="F136" s="48"/>
      <c r="I136" s="36" t="s">
        <v>1250</v>
      </c>
      <c r="O136" s="36" t="s">
        <v>121</v>
      </c>
    </row>
    <row r="137" spans="1:15" x14ac:dyDescent="0.2">
      <c r="A137" s="46" t="s">
        <v>603</v>
      </c>
      <c r="B137" s="47" t="s">
        <v>1189</v>
      </c>
      <c r="C137" s="48"/>
      <c r="D137" s="48"/>
      <c r="E137" s="46" t="s">
        <v>930</v>
      </c>
      <c r="F137" s="48"/>
      <c r="I137" s="36" t="s">
        <v>634</v>
      </c>
      <c r="O137" s="36" t="s">
        <v>181</v>
      </c>
    </row>
    <row r="138" spans="1:15" x14ac:dyDescent="0.2">
      <c r="A138" s="46" t="s">
        <v>454</v>
      </c>
      <c r="B138" s="47" t="s">
        <v>832</v>
      </c>
      <c r="C138" s="48"/>
      <c r="D138" s="48"/>
      <c r="E138" s="46" t="s">
        <v>48</v>
      </c>
      <c r="F138" s="48"/>
      <c r="I138" s="36" t="s">
        <v>649</v>
      </c>
    </row>
    <row r="139" spans="1:15" x14ac:dyDescent="0.2">
      <c r="A139" s="46" t="s">
        <v>524</v>
      </c>
      <c r="B139" s="47" t="s">
        <v>526</v>
      </c>
      <c r="C139" s="48"/>
      <c r="D139" s="48"/>
      <c r="E139" s="46" t="s">
        <v>1149</v>
      </c>
      <c r="F139" s="48"/>
    </row>
    <row r="140" spans="1:15" x14ac:dyDescent="0.2">
      <c r="A140" s="46" t="s">
        <v>1316</v>
      </c>
      <c r="B140" s="47" t="s">
        <v>1378</v>
      </c>
      <c r="C140" s="48"/>
      <c r="D140" s="48"/>
      <c r="E140" s="46" t="s">
        <v>1165</v>
      </c>
      <c r="F140" s="48"/>
    </row>
    <row r="141" spans="1:15" x14ac:dyDescent="0.2">
      <c r="A141" s="46" t="s">
        <v>1169</v>
      </c>
      <c r="B141" s="47" t="s">
        <v>876</v>
      </c>
      <c r="C141" s="48"/>
      <c r="D141" s="48"/>
      <c r="E141" s="46" t="s">
        <v>826</v>
      </c>
      <c r="F141" s="48"/>
    </row>
    <row r="142" spans="1:15" x14ac:dyDescent="0.2">
      <c r="A142" s="46" t="s">
        <v>435</v>
      </c>
      <c r="B142" s="47" t="s">
        <v>818</v>
      </c>
      <c r="C142" s="48"/>
      <c r="D142" s="48"/>
      <c r="E142" s="46" t="s">
        <v>736</v>
      </c>
      <c r="F142" s="48"/>
    </row>
    <row r="143" spans="1:15" x14ac:dyDescent="0.2">
      <c r="A143" s="46" t="s">
        <v>493</v>
      </c>
      <c r="B143" s="47" t="s">
        <v>663</v>
      </c>
      <c r="C143" s="48"/>
      <c r="D143" s="48"/>
      <c r="E143" s="46" t="s">
        <v>46</v>
      </c>
      <c r="F143" s="48"/>
    </row>
    <row r="144" spans="1:15" x14ac:dyDescent="0.2">
      <c r="A144" s="46" t="s">
        <v>48</v>
      </c>
      <c r="B144" s="47" t="s">
        <v>489</v>
      </c>
      <c r="C144" s="48"/>
      <c r="D144" s="48"/>
      <c r="E144" s="46" t="s">
        <v>675</v>
      </c>
      <c r="F144" s="48"/>
    </row>
    <row r="145" spans="1:6" x14ac:dyDescent="0.2">
      <c r="A145" s="46" t="s">
        <v>149</v>
      </c>
      <c r="B145" s="47" t="s">
        <v>665</v>
      </c>
      <c r="C145" s="48"/>
      <c r="D145" s="48"/>
      <c r="E145" s="46" t="s">
        <v>472</v>
      </c>
      <c r="F145" s="48"/>
    </row>
    <row r="146" spans="1:6" x14ac:dyDescent="0.2">
      <c r="A146" s="46" t="s">
        <v>1149</v>
      </c>
      <c r="B146" s="47" t="s">
        <v>399</v>
      </c>
      <c r="C146" s="48"/>
      <c r="D146" s="48"/>
      <c r="E146" s="46" t="s">
        <v>452</v>
      </c>
      <c r="F146" s="48"/>
    </row>
    <row r="147" spans="1:6" x14ac:dyDescent="0.2">
      <c r="A147" s="46" t="s">
        <v>100</v>
      </c>
      <c r="B147" s="47" t="s">
        <v>1046</v>
      </c>
      <c r="C147" s="48"/>
      <c r="D147" s="48"/>
      <c r="E147" s="46" t="s">
        <v>1265</v>
      </c>
      <c r="F147" s="48"/>
    </row>
    <row r="148" spans="1:6" x14ac:dyDescent="0.2">
      <c r="A148" s="46" t="s">
        <v>430</v>
      </c>
      <c r="B148" s="47" t="s">
        <v>545</v>
      </c>
      <c r="C148" s="48"/>
      <c r="D148" s="48"/>
      <c r="E148" s="46" t="s">
        <v>243</v>
      </c>
      <c r="F148" s="48"/>
    </row>
    <row r="149" spans="1:6" x14ac:dyDescent="0.2">
      <c r="A149" s="46" t="s">
        <v>1165</v>
      </c>
      <c r="B149" s="47" t="s">
        <v>796</v>
      </c>
      <c r="C149" s="48"/>
      <c r="D149" s="48"/>
      <c r="E149" s="46" t="s">
        <v>439</v>
      </c>
      <c r="F149" s="48"/>
    </row>
    <row r="150" spans="1:6" x14ac:dyDescent="0.2">
      <c r="A150" s="46" t="s">
        <v>1322</v>
      </c>
      <c r="B150" s="47" t="s">
        <v>655</v>
      </c>
      <c r="C150" s="48"/>
      <c r="D150" s="48"/>
      <c r="E150" s="46" t="s">
        <v>213</v>
      </c>
      <c r="F150" s="48"/>
    </row>
    <row r="151" spans="1:6" x14ac:dyDescent="0.2">
      <c r="A151" s="46" t="s">
        <v>1334</v>
      </c>
      <c r="B151" s="47" t="s">
        <v>738</v>
      </c>
      <c r="C151" s="48"/>
      <c r="D151" s="48"/>
      <c r="E151" s="46" t="s">
        <v>992</v>
      </c>
      <c r="F151" s="48"/>
    </row>
    <row r="152" spans="1:6" x14ac:dyDescent="0.2">
      <c r="A152" s="46" t="s">
        <v>480</v>
      </c>
      <c r="B152" s="47" t="s">
        <v>681</v>
      </c>
      <c r="C152" s="48"/>
      <c r="D152" s="48"/>
      <c r="E152" s="46" t="s">
        <v>137</v>
      </c>
      <c r="F152" s="48"/>
    </row>
    <row r="153" spans="1:6" x14ac:dyDescent="0.2">
      <c r="A153" s="46" t="s">
        <v>195</v>
      </c>
      <c r="B153" s="47" t="s">
        <v>798</v>
      </c>
      <c r="C153" s="48"/>
      <c r="D153" s="48"/>
      <c r="E153" s="46" t="s">
        <v>593</v>
      </c>
      <c r="F153" s="48"/>
    </row>
    <row r="154" spans="1:6" x14ac:dyDescent="0.2">
      <c r="A154" s="46" t="s">
        <v>327</v>
      </c>
      <c r="B154" s="47" t="s">
        <v>830</v>
      </c>
      <c r="C154" s="48"/>
      <c r="D154" s="48"/>
      <c r="E154" s="46" t="s">
        <v>557</v>
      </c>
      <c r="F154" s="48"/>
    </row>
    <row r="155" spans="1:6" x14ac:dyDescent="0.2">
      <c r="A155" s="46" t="s">
        <v>199</v>
      </c>
      <c r="B155" s="47" t="s">
        <v>465</v>
      </c>
      <c r="C155" s="48"/>
      <c r="D155" s="48"/>
      <c r="E155" s="46" t="s">
        <v>343</v>
      </c>
      <c r="F155" s="48"/>
    </row>
    <row r="156" spans="1:6" x14ac:dyDescent="0.2">
      <c r="A156" s="46" t="s">
        <v>495</v>
      </c>
      <c r="B156" s="47" t="s">
        <v>551</v>
      </c>
      <c r="C156" s="48"/>
      <c r="D156" s="48"/>
      <c r="E156" s="46" t="s">
        <v>263</v>
      </c>
      <c r="F156" s="48"/>
    </row>
    <row r="157" spans="1:6" x14ac:dyDescent="0.2">
      <c r="A157" s="46" t="s">
        <v>46</v>
      </c>
      <c r="B157" s="47" t="s">
        <v>750</v>
      </c>
      <c r="C157" s="48"/>
      <c r="D157" s="48"/>
      <c r="E157" s="46" t="s">
        <v>966</v>
      </c>
      <c r="F157" s="48"/>
    </row>
    <row r="158" spans="1:6" x14ac:dyDescent="0.2">
      <c r="A158" s="46" t="s">
        <v>472</v>
      </c>
      <c r="B158" s="47" t="s">
        <v>245</v>
      </c>
      <c r="C158" s="48"/>
      <c r="D158" s="48"/>
      <c r="E158" s="46" t="s">
        <v>365</v>
      </c>
      <c r="F158" s="48"/>
    </row>
    <row r="159" spans="1:6" x14ac:dyDescent="0.2">
      <c r="A159" s="46" t="s">
        <v>452</v>
      </c>
      <c r="B159" s="47" t="s">
        <v>683</v>
      </c>
      <c r="C159" s="48"/>
      <c r="D159" s="48"/>
      <c r="E159" s="46" t="s">
        <v>928</v>
      </c>
      <c r="F159" s="48"/>
    </row>
    <row r="160" spans="1:6" x14ac:dyDescent="0.2">
      <c r="A160" s="46" t="s">
        <v>529</v>
      </c>
      <c r="B160" s="47" t="s">
        <v>255</v>
      </c>
      <c r="C160" s="48"/>
      <c r="D160" s="48"/>
      <c r="E160" s="46" t="s">
        <v>848</v>
      </c>
      <c r="F160" s="48"/>
    </row>
    <row r="161" spans="1:6" x14ac:dyDescent="0.2">
      <c r="A161" s="46" t="s">
        <v>265</v>
      </c>
      <c r="B161" s="47" t="s">
        <v>226</v>
      </c>
      <c r="C161" s="48"/>
      <c r="D161" s="48"/>
      <c r="E161" s="46" t="s">
        <v>646</v>
      </c>
      <c r="F161" s="48"/>
    </row>
    <row r="162" spans="1:6" x14ac:dyDescent="0.2">
      <c r="A162" s="46" t="s">
        <v>31</v>
      </c>
      <c r="B162" s="47" t="s">
        <v>273</v>
      </c>
      <c r="C162" s="48"/>
      <c r="D162" s="48"/>
      <c r="E162" s="46" t="s">
        <v>96</v>
      </c>
      <c r="F162" s="48"/>
    </row>
    <row r="163" spans="1:6" x14ac:dyDescent="0.2">
      <c r="A163" s="46" t="s">
        <v>24</v>
      </c>
      <c r="B163" s="47" t="s">
        <v>303</v>
      </c>
      <c r="C163" s="48"/>
      <c r="D163" s="48"/>
      <c r="E163" s="46" t="s">
        <v>575</v>
      </c>
      <c r="F163" s="48"/>
    </row>
    <row r="164" spans="1:6" x14ac:dyDescent="0.2">
      <c r="A164" s="46" t="s">
        <v>502</v>
      </c>
      <c r="B164" s="47" t="s">
        <v>740</v>
      </c>
      <c r="C164" s="48"/>
      <c r="D164" s="48"/>
      <c r="E164" s="46" t="s">
        <v>179</v>
      </c>
      <c r="F164" s="48"/>
    </row>
    <row r="165" spans="1:6" x14ac:dyDescent="0.2">
      <c r="A165" s="46" t="s">
        <v>243</v>
      </c>
      <c r="B165" s="47" t="s">
        <v>371</v>
      </c>
      <c r="C165" s="48"/>
      <c r="D165" s="48"/>
      <c r="E165" s="46" t="s">
        <v>768</v>
      </c>
      <c r="F165" s="48"/>
    </row>
    <row r="166" spans="1:6" x14ac:dyDescent="0.2">
      <c r="A166" s="46" t="s">
        <v>439</v>
      </c>
      <c r="B166" s="47" t="s">
        <v>491</v>
      </c>
      <c r="C166" s="48"/>
      <c r="D166" s="48"/>
      <c r="E166" s="46" t="s">
        <v>516</v>
      </c>
      <c r="F166" s="48"/>
    </row>
    <row r="167" spans="1:6" x14ac:dyDescent="0.2">
      <c r="A167" s="46" t="s">
        <v>323</v>
      </c>
      <c r="B167" s="47" t="s">
        <v>467</v>
      </c>
      <c r="C167" s="48"/>
      <c r="D167" s="48"/>
      <c r="E167" s="46" t="s">
        <v>844</v>
      </c>
      <c r="F167" s="48"/>
    </row>
    <row r="168" spans="1:6" x14ac:dyDescent="0.2">
      <c r="A168" s="46" t="s">
        <v>397</v>
      </c>
      <c r="B168" s="47" t="s">
        <v>1370</v>
      </c>
      <c r="C168" s="48"/>
      <c r="D168" s="48"/>
      <c r="E168" s="46" t="s">
        <v>727</v>
      </c>
      <c r="F168" s="48"/>
    </row>
    <row r="169" spans="1:6" x14ac:dyDescent="0.2">
      <c r="A169" s="46" t="s">
        <v>1324</v>
      </c>
      <c r="B169" s="47" t="s">
        <v>706</v>
      </c>
      <c r="C169" s="48"/>
      <c r="D169" s="48"/>
      <c r="E169" s="54"/>
      <c r="F169" s="48"/>
    </row>
    <row r="170" spans="1:6" x14ac:dyDescent="0.2">
      <c r="A170" s="46" t="s">
        <v>1173</v>
      </c>
      <c r="B170" s="47" t="s">
        <v>671</v>
      </c>
      <c r="C170" s="48"/>
      <c r="D170" s="48"/>
      <c r="E170" s="48"/>
      <c r="F170" s="48"/>
    </row>
    <row r="171" spans="1:6" x14ac:dyDescent="0.2">
      <c r="A171" s="46" t="s">
        <v>137</v>
      </c>
      <c r="B171" s="47" t="s">
        <v>36</v>
      </c>
      <c r="C171" s="48"/>
      <c r="D171" s="48"/>
      <c r="E171" s="48"/>
      <c r="F171" s="48"/>
    </row>
    <row r="172" spans="1:6" x14ac:dyDescent="0.2">
      <c r="A172" s="46" t="s">
        <v>593</v>
      </c>
      <c r="B172" s="47" t="s">
        <v>659</v>
      </c>
      <c r="C172" s="48"/>
      <c r="D172" s="48"/>
      <c r="E172" s="48"/>
      <c r="F172" s="48"/>
    </row>
    <row r="173" spans="1:6" x14ac:dyDescent="0.2">
      <c r="A173" s="46" t="s">
        <v>557</v>
      </c>
      <c r="B173" s="47" t="s">
        <v>1126</v>
      </c>
      <c r="C173" s="48"/>
      <c r="D173" s="48"/>
      <c r="E173" s="48"/>
      <c r="F173" s="48"/>
    </row>
    <row r="174" spans="1:6" x14ac:dyDescent="0.2">
      <c r="A174" s="46" t="s">
        <v>52</v>
      </c>
      <c r="B174" s="47" t="s">
        <v>717</v>
      </c>
      <c r="C174" s="48"/>
      <c r="D174" s="48"/>
      <c r="E174" s="48"/>
      <c r="F174" s="48"/>
    </row>
    <row r="175" spans="1:6" x14ac:dyDescent="0.2">
      <c r="A175" s="46" t="s">
        <v>581</v>
      </c>
      <c r="B175" s="47" t="s">
        <v>1300</v>
      </c>
      <c r="C175" s="48"/>
      <c r="D175" s="48"/>
      <c r="E175" s="48"/>
      <c r="F175" s="48"/>
    </row>
    <row r="176" spans="1:6" x14ac:dyDescent="0.2">
      <c r="A176" s="46" t="s">
        <v>38</v>
      </c>
      <c r="B176" s="47" t="s">
        <v>1372</v>
      </c>
      <c r="C176" s="48"/>
      <c r="D176" s="48"/>
      <c r="E176" s="48"/>
      <c r="F176" s="48"/>
    </row>
    <row r="177" spans="1:6" x14ac:dyDescent="0.2">
      <c r="A177" s="46" t="s">
        <v>96</v>
      </c>
      <c r="B177" s="47" t="s">
        <v>1328</v>
      </c>
      <c r="C177" s="48"/>
      <c r="D177" s="48"/>
      <c r="E177" s="48"/>
      <c r="F177" s="48"/>
    </row>
    <row r="178" spans="1:6" x14ac:dyDescent="0.2">
      <c r="A178" s="46" t="s">
        <v>575</v>
      </c>
      <c r="B178" s="47" t="s">
        <v>852</v>
      </c>
      <c r="C178" s="48"/>
      <c r="D178" s="48"/>
      <c r="E178" s="48"/>
      <c r="F178" s="48"/>
    </row>
    <row r="179" spans="1:6" x14ac:dyDescent="0.2">
      <c r="A179" s="46" t="s">
        <v>553</v>
      </c>
      <c r="B179" s="47" t="s">
        <v>695</v>
      </c>
      <c r="C179" s="48"/>
      <c r="D179" s="48"/>
      <c r="E179" s="48"/>
      <c r="F179" s="48"/>
    </row>
    <row r="180" spans="1:6" x14ac:dyDescent="0.2">
      <c r="A180" s="46" t="s">
        <v>595</v>
      </c>
      <c r="B180" s="47" t="s">
        <v>834</v>
      </c>
      <c r="C180" s="48"/>
      <c r="D180" s="48"/>
      <c r="E180" s="48"/>
      <c r="F180" s="48"/>
    </row>
    <row r="181" spans="1:6" x14ac:dyDescent="0.2">
      <c r="A181" s="46" t="s">
        <v>179</v>
      </c>
      <c r="B181" s="47" t="s">
        <v>908</v>
      </c>
      <c r="C181" s="48"/>
      <c r="D181" s="48"/>
      <c r="E181" s="48"/>
      <c r="F181" s="48"/>
    </row>
    <row r="182" spans="1:6" x14ac:dyDescent="0.2">
      <c r="A182" s="46" t="s">
        <v>516</v>
      </c>
      <c r="B182" s="47" t="s">
        <v>460</v>
      </c>
      <c r="C182" s="48"/>
      <c r="D182" s="48"/>
      <c r="E182" s="48"/>
      <c r="F182" s="48"/>
    </row>
    <row r="183" spans="1:6" x14ac:dyDescent="0.2">
      <c r="A183" s="54"/>
      <c r="B183" s="47" t="s">
        <v>630</v>
      </c>
      <c r="C183" s="48"/>
      <c r="D183" s="48"/>
      <c r="E183" s="48"/>
      <c r="F183" s="48"/>
    </row>
    <row r="184" spans="1:6" x14ac:dyDescent="0.2">
      <c r="A184" s="48"/>
      <c r="B184" s="47" t="s">
        <v>1068</v>
      </c>
      <c r="C184" s="48"/>
      <c r="D184" s="48"/>
      <c r="E184" s="48"/>
      <c r="F184" s="48"/>
    </row>
    <row r="185" spans="1:6" x14ac:dyDescent="0.2">
      <c r="A185" s="48"/>
      <c r="B185" s="47" t="s">
        <v>510</v>
      </c>
      <c r="C185" s="48"/>
      <c r="D185" s="48"/>
      <c r="E185" s="48"/>
      <c r="F185" s="48"/>
    </row>
    <row r="186" spans="1:6" x14ac:dyDescent="0.2">
      <c r="A186" s="48"/>
      <c r="B186" s="47" t="s">
        <v>289</v>
      </c>
      <c r="C186" s="48"/>
      <c r="D186" s="48"/>
      <c r="E186" s="48"/>
      <c r="F186" s="48"/>
    </row>
    <row r="187" spans="1:6" x14ac:dyDescent="0.2">
      <c r="A187" s="48"/>
      <c r="B187" s="47" t="s">
        <v>498</v>
      </c>
      <c r="C187" s="48"/>
      <c r="D187" s="48"/>
      <c r="E187" s="48"/>
      <c r="F187" s="48"/>
    </row>
    <row r="188" spans="1:6" x14ac:dyDescent="0.2">
      <c r="A188" s="48"/>
      <c r="B188" s="47" t="s">
        <v>506</v>
      </c>
      <c r="C188" s="48"/>
      <c r="D188" s="48"/>
      <c r="E188" s="48"/>
      <c r="F188" s="48"/>
    </row>
    <row r="189" spans="1:6" x14ac:dyDescent="0.2">
      <c r="A189" s="48"/>
      <c r="B189" s="47" t="s">
        <v>1391</v>
      </c>
      <c r="C189" s="48"/>
      <c r="D189" s="48"/>
      <c r="E189" s="48"/>
      <c r="F189" s="48"/>
    </row>
    <row r="190" spans="1:6" x14ac:dyDescent="0.2">
      <c r="A190" s="48"/>
      <c r="B190" s="47" t="s">
        <v>934</v>
      </c>
      <c r="C190" s="48"/>
      <c r="D190" s="48"/>
      <c r="E190" s="48"/>
      <c r="F190" s="48"/>
    </row>
    <row r="191" spans="1:6" x14ac:dyDescent="0.2">
      <c r="A191" s="48"/>
      <c r="B191" s="47" t="s">
        <v>621</v>
      </c>
      <c r="C191" s="48"/>
      <c r="D191" s="48"/>
      <c r="E191" s="48"/>
      <c r="F191" s="48"/>
    </row>
    <row r="192" spans="1:6" x14ac:dyDescent="0.2">
      <c r="A192" s="48"/>
      <c r="B192" s="47" t="s">
        <v>597</v>
      </c>
      <c r="C192" s="48"/>
      <c r="D192" s="48"/>
      <c r="E192" s="48"/>
      <c r="F192" s="48"/>
    </row>
    <row r="193" spans="1:6" x14ac:dyDescent="0.2">
      <c r="A193" s="48"/>
      <c r="B193" s="47" t="s">
        <v>337</v>
      </c>
      <c r="C193" s="48"/>
      <c r="D193" s="48"/>
      <c r="E193" s="48"/>
      <c r="F193" s="48"/>
    </row>
    <row r="194" spans="1:6" x14ac:dyDescent="0.2">
      <c r="A194" s="48"/>
      <c r="B194" s="47" t="s">
        <v>1135</v>
      </c>
      <c r="C194" s="48"/>
      <c r="D194" s="48"/>
      <c r="E194" s="48"/>
      <c r="F194" s="48"/>
    </row>
    <row r="195" spans="1:6" x14ac:dyDescent="0.2">
      <c r="A195" s="48"/>
      <c r="B195" s="47" t="s">
        <v>547</v>
      </c>
      <c r="C195" s="48"/>
      <c r="D195" s="48"/>
      <c r="E195" s="48"/>
      <c r="F195" s="48"/>
    </row>
    <row r="196" spans="1:6" x14ac:dyDescent="0.2">
      <c r="A196" s="48"/>
      <c r="B196" s="47" t="s">
        <v>297</v>
      </c>
      <c r="C196" s="48"/>
      <c r="D196" s="48"/>
      <c r="E196" s="48"/>
      <c r="F196" s="48"/>
    </row>
    <row r="197" spans="1:6" x14ac:dyDescent="0.2">
      <c r="A197" s="48"/>
      <c r="B197" s="47" t="s">
        <v>1250</v>
      </c>
      <c r="C197" s="48"/>
      <c r="D197" s="48"/>
      <c r="E197" s="48"/>
      <c r="F197" s="48"/>
    </row>
    <row r="198" spans="1:6" x14ac:dyDescent="0.2">
      <c r="A198" s="48"/>
      <c r="B198" s="47" t="s">
        <v>573</v>
      </c>
      <c r="C198" s="48"/>
      <c r="D198" s="48"/>
      <c r="E198" s="48"/>
      <c r="F198" s="48"/>
    </row>
    <row r="199" spans="1:6" x14ac:dyDescent="0.2">
      <c r="A199" s="48"/>
      <c r="B199" s="47" t="s">
        <v>520</v>
      </c>
      <c r="C199" s="48"/>
      <c r="D199" s="48"/>
      <c r="E199" s="48"/>
      <c r="F199" s="48"/>
    </row>
    <row r="200" spans="1:6" x14ac:dyDescent="0.2">
      <c r="A200" s="48"/>
      <c r="B200" s="46" t="s">
        <v>454</v>
      </c>
      <c r="C200" s="48"/>
      <c r="D200" s="48"/>
      <c r="E200" s="48"/>
      <c r="F200" s="48"/>
    </row>
    <row r="201" spans="1:6" x14ac:dyDescent="0.2">
      <c r="A201" s="48"/>
      <c r="B201" s="46" t="s">
        <v>712</v>
      </c>
      <c r="C201" s="48"/>
      <c r="D201" s="48"/>
      <c r="E201" s="48"/>
      <c r="F201" s="48"/>
    </row>
    <row r="202" spans="1:6" x14ac:dyDescent="0.2">
      <c r="A202" s="48"/>
      <c r="B202" s="46" t="s">
        <v>601</v>
      </c>
      <c r="C202" s="48"/>
      <c r="D202" s="48"/>
      <c r="E202" s="48"/>
      <c r="F202" s="48"/>
    </row>
    <row r="203" spans="1:6" x14ac:dyDescent="0.2">
      <c r="A203" s="48"/>
      <c r="B203" s="46" t="s">
        <v>1169</v>
      </c>
      <c r="C203" s="48"/>
      <c r="D203" s="48"/>
      <c r="E203" s="48"/>
      <c r="F203" s="48"/>
    </row>
    <row r="204" spans="1:6" x14ac:dyDescent="0.2">
      <c r="A204" s="48"/>
      <c r="B204" s="46" t="s">
        <v>435</v>
      </c>
      <c r="C204" s="48"/>
      <c r="D204" s="48"/>
      <c r="E204" s="48"/>
      <c r="F204" s="48"/>
    </row>
    <row r="205" spans="1:6" x14ac:dyDescent="0.2">
      <c r="A205" s="48"/>
      <c r="B205" s="46" t="s">
        <v>493</v>
      </c>
      <c r="C205" s="48"/>
      <c r="D205" s="48"/>
      <c r="E205" s="48"/>
      <c r="F205" s="48"/>
    </row>
    <row r="206" spans="1:6" x14ac:dyDescent="0.2">
      <c r="A206" s="48"/>
      <c r="B206" s="46" t="s">
        <v>100</v>
      </c>
      <c r="C206" s="48"/>
      <c r="D206" s="48"/>
      <c r="E206" s="48"/>
      <c r="F206" s="48"/>
    </row>
    <row r="207" spans="1:6" x14ac:dyDescent="0.2">
      <c r="A207" s="48"/>
      <c r="B207" s="46" t="s">
        <v>430</v>
      </c>
      <c r="C207" s="48"/>
      <c r="D207" s="48"/>
      <c r="E207" s="48"/>
      <c r="F207" s="48"/>
    </row>
    <row r="208" spans="1:6" x14ac:dyDescent="0.2">
      <c r="A208" s="48"/>
      <c r="B208" s="46" t="s">
        <v>1159</v>
      </c>
      <c r="C208" s="48"/>
      <c r="D208" s="48"/>
      <c r="E208" s="48"/>
      <c r="F208" s="48"/>
    </row>
    <row r="209" spans="1:6" x14ac:dyDescent="0.2">
      <c r="A209" s="48"/>
      <c r="B209" s="46" t="s">
        <v>1334</v>
      </c>
      <c r="C209" s="48"/>
      <c r="D209" s="48"/>
      <c r="E209" s="48"/>
      <c r="F209" s="48"/>
    </row>
    <row r="210" spans="1:6" x14ac:dyDescent="0.2">
      <c r="A210" s="48"/>
      <c r="B210" s="46" t="s">
        <v>814</v>
      </c>
      <c r="C210" s="48"/>
      <c r="D210" s="48"/>
      <c r="E210" s="48"/>
      <c r="F210" s="48"/>
    </row>
    <row r="211" spans="1:6" x14ac:dyDescent="0.2">
      <c r="A211" s="48"/>
      <c r="B211" s="46" t="s">
        <v>480</v>
      </c>
      <c r="C211" s="48"/>
      <c r="D211" s="48"/>
      <c r="E211" s="48"/>
      <c r="F211" s="48"/>
    </row>
    <row r="212" spans="1:6" x14ac:dyDescent="0.2">
      <c r="A212" s="48"/>
      <c r="B212" s="46" t="s">
        <v>195</v>
      </c>
      <c r="C212" s="48"/>
      <c r="D212" s="48"/>
      <c r="E212" s="48"/>
      <c r="F212" s="48"/>
    </row>
    <row r="213" spans="1:6" x14ac:dyDescent="0.2">
      <c r="A213" s="48"/>
      <c r="B213" s="46" t="s">
        <v>327</v>
      </c>
      <c r="C213" s="48"/>
      <c r="D213" s="48"/>
      <c r="E213" s="48"/>
      <c r="F213" s="48"/>
    </row>
    <row r="214" spans="1:6" x14ac:dyDescent="0.2">
      <c r="A214" s="48"/>
      <c r="B214" s="46" t="s">
        <v>199</v>
      </c>
      <c r="C214" s="48"/>
      <c r="D214" s="48"/>
      <c r="E214" s="48"/>
      <c r="F214" s="48"/>
    </row>
    <row r="215" spans="1:6" x14ac:dyDescent="0.2">
      <c r="A215" s="48"/>
      <c r="B215" s="46" t="s">
        <v>495</v>
      </c>
      <c r="C215" s="48"/>
      <c r="D215" s="48"/>
      <c r="E215" s="48"/>
      <c r="F215" s="48"/>
    </row>
    <row r="216" spans="1:6" x14ac:dyDescent="0.2">
      <c r="A216" s="48"/>
      <c r="B216" s="46" t="s">
        <v>754</v>
      </c>
      <c r="C216" s="48"/>
      <c r="D216" s="48"/>
      <c r="E216" s="48"/>
      <c r="F216" s="48"/>
    </row>
    <row r="217" spans="1:6" x14ac:dyDescent="0.2">
      <c r="A217" s="48"/>
      <c r="B217" s="46" t="s">
        <v>782</v>
      </c>
      <c r="C217" s="48"/>
      <c r="D217" s="48"/>
      <c r="E217" s="48"/>
      <c r="F217" s="48"/>
    </row>
    <row r="218" spans="1:6" x14ac:dyDescent="0.2">
      <c r="A218" s="48"/>
      <c r="B218" s="46" t="s">
        <v>472</v>
      </c>
      <c r="C218" s="48"/>
      <c r="D218" s="48"/>
      <c r="E218" s="48"/>
      <c r="F218" s="48"/>
    </row>
    <row r="219" spans="1:6" x14ac:dyDescent="0.2">
      <c r="A219" s="48"/>
      <c r="B219" s="46" t="s">
        <v>529</v>
      </c>
      <c r="C219" s="48"/>
      <c r="D219" s="48"/>
      <c r="E219" s="48"/>
      <c r="F219" s="48"/>
    </row>
    <row r="220" spans="1:6" x14ac:dyDescent="0.2">
      <c r="A220" s="48"/>
      <c r="B220" s="46" t="s">
        <v>878</v>
      </c>
      <c r="C220" s="48"/>
      <c r="D220" s="48"/>
      <c r="E220" s="48"/>
      <c r="F220" s="48"/>
    </row>
    <row r="221" spans="1:6" x14ac:dyDescent="0.2">
      <c r="A221" s="48"/>
      <c r="B221" s="46" t="s">
        <v>265</v>
      </c>
      <c r="C221" s="48"/>
      <c r="D221" s="48"/>
      <c r="E221" s="48"/>
      <c r="F221" s="48"/>
    </row>
    <row r="222" spans="1:6" x14ac:dyDescent="0.2">
      <c r="A222" s="48"/>
      <c r="B222" s="46" t="s">
        <v>31</v>
      </c>
      <c r="C222" s="48"/>
      <c r="D222" s="48"/>
      <c r="E222" s="48"/>
      <c r="F222" s="48"/>
    </row>
    <row r="223" spans="1:6" x14ac:dyDescent="0.2">
      <c r="A223" s="48"/>
      <c r="B223" s="46" t="s">
        <v>441</v>
      </c>
      <c r="C223" s="48"/>
      <c r="D223" s="48"/>
      <c r="E223" s="48"/>
      <c r="F223" s="48"/>
    </row>
    <row r="224" spans="1:6" x14ac:dyDescent="0.2">
      <c r="A224" s="48"/>
      <c r="B224" s="46" t="s">
        <v>24</v>
      </c>
      <c r="C224" s="48"/>
      <c r="D224" s="48"/>
      <c r="E224" s="48"/>
      <c r="F224" s="48"/>
    </row>
    <row r="225" spans="1:6" x14ac:dyDescent="0.2">
      <c r="A225" s="48"/>
      <c r="B225" s="46" t="s">
        <v>502</v>
      </c>
      <c r="C225" s="48"/>
      <c r="D225" s="48"/>
      <c r="E225" s="48"/>
      <c r="F225" s="48"/>
    </row>
    <row r="226" spans="1:6" x14ac:dyDescent="0.2">
      <c r="A226" s="48"/>
      <c r="B226" s="46" t="s">
        <v>691</v>
      </c>
      <c r="C226" s="48"/>
      <c r="D226" s="48"/>
      <c r="E226" s="48"/>
      <c r="F226" s="48"/>
    </row>
    <row r="227" spans="1:6" x14ac:dyDescent="0.2">
      <c r="A227" s="48"/>
      <c r="B227" s="46" t="s">
        <v>906</v>
      </c>
      <c r="C227" s="48"/>
      <c r="D227" s="48"/>
      <c r="E227" s="48"/>
      <c r="F227" s="48"/>
    </row>
    <row r="228" spans="1:6" x14ac:dyDescent="0.2">
      <c r="A228" s="48"/>
      <c r="B228" s="46" t="s">
        <v>397</v>
      </c>
      <c r="C228" s="48"/>
      <c r="D228" s="48"/>
      <c r="E228" s="48"/>
      <c r="F228" s="48"/>
    </row>
    <row r="229" spans="1:6" x14ac:dyDescent="0.2">
      <c r="A229" s="48"/>
      <c r="B229" s="46" t="s">
        <v>1173</v>
      </c>
      <c r="C229" s="48"/>
      <c r="D229" s="48"/>
      <c r="E229" s="48"/>
      <c r="F229" s="48"/>
    </row>
    <row r="230" spans="1:6" x14ac:dyDescent="0.2">
      <c r="A230" s="48"/>
      <c r="B230" s="46" t="s">
        <v>1060</v>
      </c>
      <c r="C230" s="48"/>
      <c r="D230" s="48"/>
      <c r="E230" s="48"/>
      <c r="F230" s="48"/>
    </row>
    <row r="231" spans="1:6" x14ac:dyDescent="0.2">
      <c r="A231" s="48"/>
      <c r="B231" s="46" t="s">
        <v>632</v>
      </c>
      <c r="C231" s="48"/>
      <c r="D231" s="48"/>
      <c r="E231" s="48"/>
      <c r="F231" s="48"/>
    </row>
    <row r="232" spans="1:6" x14ac:dyDescent="0.2">
      <c r="A232" s="48"/>
      <c r="B232" s="46" t="s">
        <v>343</v>
      </c>
      <c r="C232" s="48"/>
      <c r="D232" s="48"/>
      <c r="E232" s="48"/>
      <c r="F232" s="48"/>
    </row>
    <row r="233" spans="1:6" x14ac:dyDescent="0.2">
      <c r="A233" s="48"/>
      <c r="B233" s="46" t="s">
        <v>646</v>
      </c>
      <c r="C233" s="48"/>
      <c r="D233" s="48"/>
      <c r="E233" s="48"/>
      <c r="F233" s="48"/>
    </row>
    <row r="234" spans="1:6" x14ac:dyDescent="0.2">
      <c r="A234" s="48"/>
      <c r="B234" s="46" t="s">
        <v>605</v>
      </c>
      <c r="C234" s="48"/>
      <c r="D234" s="48"/>
      <c r="E234" s="48"/>
      <c r="F234" s="48"/>
    </row>
    <row r="235" spans="1:6" x14ac:dyDescent="0.2">
      <c r="A235" s="48"/>
      <c r="B235" s="46" t="s">
        <v>357</v>
      </c>
      <c r="C235" s="48"/>
      <c r="D235" s="48"/>
      <c r="E235" s="48"/>
      <c r="F235" s="48"/>
    </row>
    <row r="236" spans="1:6" x14ac:dyDescent="0.2">
      <c r="A236" s="48"/>
      <c r="B236" s="46" t="s">
        <v>840</v>
      </c>
      <c r="C236" s="48"/>
      <c r="D236" s="48"/>
      <c r="E236" s="48"/>
      <c r="F236" s="48"/>
    </row>
    <row r="237" spans="1:6" x14ac:dyDescent="0.2">
      <c r="A237" s="48"/>
      <c r="B237" s="46" t="s">
        <v>38</v>
      </c>
      <c r="C237" s="48"/>
      <c r="D237" s="48"/>
      <c r="E237" s="48"/>
      <c r="F237" s="48"/>
    </row>
    <row r="238" spans="1:6" x14ac:dyDescent="0.2">
      <c r="A238" s="48"/>
      <c r="B238" s="46" t="s">
        <v>932</v>
      </c>
      <c r="C238" s="48"/>
      <c r="D238" s="48"/>
      <c r="E238" s="48"/>
      <c r="F238" s="48"/>
    </row>
    <row r="239" spans="1:6" x14ac:dyDescent="0.2">
      <c r="A239" s="48"/>
      <c r="B239" s="46" t="s">
        <v>810</v>
      </c>
      <c r="C239" s="48"/>
      <c r="D239" s="48"/>
      <c r="E239" s="48"/>
      <c r="F239" s="48"/>
    </row>
    <row r="240" spans="1:6" x14ac:dyDescent="0.2">
      <c r="A240" s="48"/>
      <c r="B240" s="46" t="s">
        <v>553</v>
      </c>
      <c r="C240" s="48"/>
      <c r="D240" s="48"/>
      <c r="E240" s="48"/>
      <c r="F240" s="48"/>
    </row>
    <row r="241" spans="1:6" x14ac:dyDescent="0.2">
      <c r="A241" s="48"/>
      <c r="B241" s="46" t="s">
        <v>595</v>
      </c>
      <c r="C241" s="48"/>
      <c r="D241" s="48"/>
      <c r="E241" s="48"/>
      <c r="F241" s="48"/>
    </row>
    <row r="242" spans="1:6" x14ac:dyDescent="0.2">
      <c r="A242" s="48"/>
      <c r="B242" s="46" t="s">
        <v>669</v>
      </c>
      <c r="C242" s="48"/>
      <c r="D242" s="48"/>
      <c r="E242" s="48"/>
      <c r="F242" s="48"/>
    </row>
    <row r="243" spans="1:6" x14ac:dyDescent="0.2">
      <c r="A243" s="48"/>
      <c r="B243" s="46" t="s">
        <v>768</v>
      </c>
      <c r="C243" s="48"/>
      <c r="D243" s="48"/>
      <c r="E243" s="48"/>
      <c r="F243" s="48"/>
    </row>
    <row r="244" spans="1:6" x14ac:dyDescent="0.2">
      <c r="A244" s="48"/>
      <c r="B244" s="46" t="s">
        <v>1336</v>
      </c>
      <c r="C244" s="48"/>
      <c r="D244" s="48"/>
      <c r="E244" s="48"/>
      <c r="F244" s="48"/>
    </row>
    <row r="245" spans="1:6" x14ac:dyDescent="0.2">
      <c r="A245" s="48"/>
      <c r="B245" s="46" t="s">
        <v>838</v>
      </c>
      <c r="C245" s="48"/>
      <c r="D245" s="48"/>
      <c r="E245" s="48"/>
      <c r="F245" s="48"/>
    </row>
    <row r="246" spans="1:6" x14ac:dyDescent="0.2">
      <c r="A246" s="48"/>
      <c r="B246" s="46" t="s">
        <v>980</v>
      </c>
      <c r="C246" s="48"/>
      <c r="D246" s="48"/>
      <c r="E246" s="48"/>
      <c r="F246" s="48"/>
    </row>
    <row r="247" spans="1:6" x14ac:dyDescent="0.2">
      <c r="A247" s="48"/>
      <c r="B247" s="46" t="s">
        <v>727</v>
      </c>
      <c r="C247" s="48"/>
      <c r="D247" s="48"/>
      <c r="E247" s="48"/>
      <c r="F247" s="48"/>
    </row>
    <row r="248" spans="1:6" x14ac:dyDescent="0.2">
      <c r="B248" s="9"/>
    </row>
    <row r="249" spans="1:6" x14ac:dyDescent="0.2">
      <c r="B249" s="9"/>
    </row>
    <row r="250" spans="1:6" x14ac:dyDescent="0.2">
      <c r="B250" s="9"/>
    </row>
    <row r="251" spans="1:6" x14ac:dyDescent="0.2">
      <c r="B251" s="9"/>
    </row>
    <row r="252" spans="1:6" x14ac:dyDescent="0.2">
      <c r="B252" s="9"/>
    </row>
    <row r="253" spans="1:6" x14ac:dyDescent="0.2">
      <c r="B253" s="9"/>
    </row>
    <row r="254" spans="1:6" x14ac:dyDescent="0.2">
      <c r="B254" s="9"/>
    </row>
  </sheetData>
  <sortState ref="B3:B247">
    <sortCondition ref="B3:B247"/>
  </sortState>
  <mergeCells count="3">
    <mergeCell ref="A1:F1"/>
    <mergeCell ref="H1:M1"/>
    <mergeCell ref="O1:T1"/>
  </mergeCells>
  <pageMargins left="0.7" right="0.7" top="0.75" bottom="0.75" header="0.3" footer="0.3"/>
  <pageSetup orientation="portrait" horizontalDpi="4294967292" verticalDpi="429496729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8000"/>
  </sheetPr>
  <dimension ref="A1:F548"/>
  <sheetViews>
    <sheetView topLeftCell="A284" workbookViewId="0">
      <selection activeCell="E4" sqref="E4"/>
    </sheetView>
  </sheetViews>
  <sheetFormatPr baseColWidth="10" defaultRowHeight="16" x14ac:dyDescent="0.2"/>
  <cols>
    <col min="1" max="1" width="63.33203125" style="36" customWidth="1"/>
    <col min="2" max="2" width="17.83203125" style="44" customWidth="1"/>
    <col min="3" max="3" width="10.83203125" style="44"/>
  </cols>
  <sheetData>
    <row r="1" spans="1:6" ht="17" thickBot="1" x14ac:dyDescent="0.25">
      <c r="A1" s="6" t="s">
        <v>1561</v>
      </c>
      <c r="B1" s="6" t="s">
        <v>1562</v>
      </c>
      <c r="C1" s="6" t="s">
        <v>1449</v>
      </c>
    </row>
    <row r="2" spans="1:6" ht="17" thickTop="1" x14ac:dyDescent="0.2">
      <c r="A2" s="74" t="s">
        <v>1563</v>
      </c>
      <c r="B2" s="57">
        <v>2</v>
      </c>
      <c r="C2" s="57" t="s">
        <v>209</v>
      </c>
      <c r="E2" s="75"/>
      <c r="F2" t="s">
        <v>1655</v>
      </c>
    </row>
    <row r="3" spans="1:6" x14ac:dyDescent="0.2">
      <c r="A3" s="67"/>
      <c r="B3" s="58"/>
      <c r="C3" s="58" t="s">
        <v>409</v>
      </c>
      <c r="E3" s="78"/>
      <c r="F3" t="s">
        <v>1656</v>
      </c>
    </row>
    <row r="4" spans="1:6" x14ac:dyDescent="0.2">
      <c r="A4" s="67" t="s">
        <v>1564</v>
      </c>
      <c r="B4" s="58">
        <v>2</v>
      </c>
      <c r="C4" s="58" t="s">
        <v>228</v>
      </c>
    </row>
    <row r="5" spans="1:6" x14ac:dyDescent="0.2">
      <c r="A5" s="67"/>
      <c r="B5" s="58"/>
      <c r="C5" s="58" t="s">
        <v>454</v>
      </c>
    </row>
    <row r="6" spans="1:6" x14ac:dyDescent="0.2">
      <c r="A6" s="67" t="s">
        <v>1565</v>
      </c>
      <c r="B6" s="58">
        <v>2</v>
      </c>
      <c r="C6" s="58" t="s">
        <v>131</v>
      </c>
    </row>
    <row r="7" spans="1:6" x14ac:dyDescent="0.2">
      <c r="A7" s="67"/>
      <c r="B7" s="58"/>
      <c r="C7" s="58" t="s">
        <v>111</v>
      </c>
    </row>
    <row r="8" spans="1:6" x14ac:dyDescent="0.2">
      <c r="A8" s="67" t="s">
        <v>1566</v>
      </c>
      <c r="B8" s="58">
        <v>3</v>
      </c>
      <c r="C8" s="58" t="s">
        <v>463</v>
      </c>
    </row>
    <row r="9" spans="1:6" x14ac:dyDescent="0.2">
      <c r="A9" s="67"/>
      <c r="B9" s="58"/>
      <c r="C9" s="58" t="s">
        <v>295</v>
      </c>
    </row>
    <row r="10" spans="1:6" x14ac:dyDescent="0.2">
      <c r="A10" s="67"/>
      <c r="B10" s="58"/>
      <c r="C10" s="58" t="s">
        <v>31</v>
      </c>
    </row>
    <row r="11" spans="1:6" x14ac:dyDescent="0.2">
      <c r="A11" s="67" t="s">
        <v>1567</v>
      </c>
      <c r="B11" s="58">
        <v>2</v>
      </c>
      <c r="C11" s="58" t="s">
        <v>472</v>
      </c>
    </row>
    <row r="12" spans="1:6" x14ac:dyDescent="0.2">
      <c r="A12" s="67"/>
      <c r="B12" s="58"/>
      <c r="C12" s="58" t="s">
        <v>460</v>
      </c>
    </row>
    <row r="13" spans="1:6" x14ac:dyDescent="0.2">
      <c r="A13" s="67" t="s">
        <v>1568</v>
      </c>
      <c r="B13" s="58">
        <v>1</v>
      </c>
      <c r="C13" s="58" t="s">
        <v>183</v>
      </c>
    </row>
    <row r="14" spans="1:6" x14ac:dyDescent="0.2">
      <c r="A14" s="67" t="s">
        <v>1569</v>
      </c>
      <c r="B14" s="58">
        <v>5</v>
      </c>
      <c r="C14" s="58" t="s">
        <v>1143</v>
      </c>
    </row>
    <row r="15" spans="1:6" x14ac:dyDescent="0.2">
      <c r="A15" s="67"/>
      <c r="B15" s="58"/>
      <c r="C15" s="58" t="s">
        <v>164</v>
      </c>
    </row>
    <row r="16" spans="1:6" x14ac:dyDescent="0.2">
      <c r="A16" s="67"/>
      <c r="B16" s="58"/>
      <c r="C16" s="58" t="s">
        <v>36</v>
      </c>
    </row>
    <row r="17" spans="1:3" x14ac:dyDescent="0.2">
      <c r="A17" s="67"/>
      <c r="B17" s="58"/>
      <c r="C17" s="58" t="s">
        <v>484</v>
      </c>
    </row>
    <row r="18" spans="1:3" x14ac:dyDescent="0.2">
      <c r="A18" s="67"/>
      <c r="B18" s="58"/>
      <c r="C18" s="58" t="s">
        <v>399</v>
      </c>
    </row>
    <row r="19" spans="1:3" x14ac:dyDescent="0.2">
      <c r="A19" s="67" t="s">
        <v>1570</v>
      </c>
      <c r="B19" s="58">
        <v>1</v>
      </c>
      <c r="C19" s="58" t="s">
        <v>305</v>
      </c>
    </row>
    <row r="20" spans="1:3" x14ac:dyDescent="0.2">
      <c r="A20" s="67" t="s">
        <v>1571</v>
      </c>
      <c r="B20" s="58">
        <v>3</v>
      </c>
      <c r="C20" s="58" t="s">
        <v>143</v>
      </c>
    </row>
    <row r="21" spans="1:3" x14ac:dyDescent="0.2">
      <c r="A21" s="67"/>
      <c r="B21" s="58"/>
      <c r="C21" s="58" t="s">
        <v>78</v>
      </c>
    </row>
    <row r="22" spans="1:3" x14ac:dyDescent="0.2">
      <c r="A22" s="67"/>
      <c r="B22" s="58"/>
      <c r="C22" s="58" t="s">
        <v>96</v>
      </c>
    </row>
    <row r="23" spans="1:3" x14ac:dyDescent="0.2">
      <c r="A23" s="67" t="s">
        <v>1572</v>
      </c>
      <c r="B23" s="58">
        <v>5</v>
      </c>
      <c r="C23" s="58" t="s">
        <v>185</v>
      </c>
    </row>
    <row r="24" spans="1:3" x14ac:dyDescent="0.2">
      <c r="A24" s="67"/>
      <c r="B24" s="58"/>
      <c r="C24" s="58" t="s">
        <v>486</v>
      </c>
    </row>
    <row r="25" spans="1:3" x14ac:dyDescent="0.2">
      <c r="A25" s="67"/>
      <c r="B25" s="58"/>
      <c r="C25" s="58" t="s">
        <v>508</v>
      </c>
    </row>
    <row r="26" spans="1:3" x14ac:dyDescent="0.2">
      <c r="A26" s="67"/>
      <c r="B26" s="58"/>
      <c r="C26" s="58" t="s">
        <v>1334</v>
      </c>
    </row>
    <row r="27" spans="1:3" x14ac:dyDescent="0.2">
      <c r="A27" s="67"/>
      <c r="B27" s="58"/>
      <c r="C27" s="58" t="s">
        <v>489</v>
      </c>
    </row>
    <row r="28" spans="1:3" x14ac:dyDescent="0.2">
      <c r="A28" s="67" t="s">
        <v>1573</v>
      </c>
      <c r="B28" s="58">
        <v>4</v>
      </c>
      <c r="C28" s="58" t="s">
        <v>565</v>
      </c>
    </row>
    <row r="29" spans="1:3" x14ac:dyDescent="0.2">
      <c r="A29" s="67"/>
      <c r="B29" s="58"/>
      <c r="C29" s="58" t="s">
        <v>265</v>
      </c>
    </row>
    <row r="30" spans="1:3" x14ac:dyDescent="0.2">
      <c r="A30" s="67"/>
      <c r="B30" s="58"/>
      <c r="C30" s="58" t="s">
        <v>559</v>
      </c>
    </row>
    <row r="31" spans="1:3" x14ac:dyDescent="0.2">
      <c r="A31" s="67"/>
      <c r="B31" s="58"/>
      <c r="C31" s="58" t="s">
        <v>553</v>
      </c>
    </row>
    <row r="32" spans="1:3" x14ac:dyDescent="0.2">
      <c r="A32" s="67" t="s">
        <v>1574</v>
      </c>
      <c r="B32" s="58">
        <v>9</v>
      </c>
      <c r="C32" s="58" t="s">
        <v>547</v>
      </c>
    </row>
    <row r="33" spans="1:3" x14ac:dyDescent="0.2">
      <c r="A33" s="67"/>
      <c r="B33" s="58"/>
      <c r="C33" s="58" t="s">
        <v>1153</v>
      </c>
    </row>
    <row r="34" spans="1:3" x14ac:dyDescent="0.2">
      <c r="A34" s="67"/>
      <c r="B34" s="58"/>
      <c r="C34" s="58" t="s">
        <v>76</v>
      </c>
    </row>
    <row r="35" spans="1:3" x14ac:dyDescent="0.2">
      <c r="A35" s="67"/>
      <c r="B35" s="58"/>
      <c r="C35" s="58" t="s">
        <v>82</v>
      </c>
    </row>
    <row r="36" spans="1:3" x14ac:dyDescent="0.2">
      <c r="A36" s="67"/>
      <c r="B36" s="58"/>
      <c r="C36" s="58" t="s">
        <v>498</v>
      </c>
    </row>
    <row r="37" spans="1:3" x14ac:dyDescent="0.2">
      <c r="A37" s="67"/>
      <c r="B37" s="58"/>
      <c r="C37" s="58" t="s">
        <v>18</v>
      </c>
    </row>
    <row r="38" spans="1:3" x14ac:dyDescent="0.2">
      <c r="A38" s="67"/>
      <c r="B38" s="58"/>
      <c r="C38" s="58" t="s">
        <v>377</v>
      </c>
    </row>
    <row r="39" spans="1:3" x14ac:dyDescent="0.2">
      <c r="A39" s="67"/>
      <c r="B39" s="58"/>
      <c r="C39" s="58" t="s">
        <v>211</v>
      </c>
    </row>
    <row r="40" spans="1:3" x14ac:dyDescent="0.2">
      <c r="A40" s="67"/>
      <c r="B40" s="58"/>
      <c r="C40" s="58" t="s">
        <v>1122</v>
      </c>
    </row>
    <row r="41" spans="1:3" x14ac:dyDescent="0.2">
      <c r="A41" s="67" t="s">
        <v>1575</v>
      </c>
      <c r="B41" s="58">
        <v>2</v>
      </c>
      <c r="C41" s="58" t="s">
        <v>38</v>
      </c>
    </row>
    <row r="42" spans="1:3" x14ac:dyDescent="0.2">
      <c r="A42" s="67"/>
      <c r="B42" s="58"/>
      <c r="C42" s="58" t="s">
        <v>476</v>
      </c>
    </row>
    <row r="43" spans="1:3" x14ac:dyDescent="0.2">
      <c r="A43" s="67" t="s">
        <v>1576</v>
      </c>
      <c r="B43" s="58">
        <v>2</v>
      </c>
      <c r="C43" s="58" t="s">
        <v>221</v>
      </c>
    </row>
    <row r="44" spans="1:3" x14ac:dyDescent="0.2">
      <c r="A44" s="67"/>
      <c r="B44" s="58"/>
      <c r="C44" s="58" t="s">
        <v>181</v>
      </c>
    </row>
    <row r="45" spans="1:3" x14ac:dyDescent="0.2">
      <c r="A45" s="67" t="s">
        <v>1577</v>
      </c>
      <c r="B45" s="58">
        <v>3</v>
      </c>
      <c r="C45" s="58" t="s">
        <v>141</v>
      </c>
    </row>
    <row r="46" spans="1:3" x14ac:dyDescent="0.2">
      <c r="A46" s="67"/>
      <c r="B46" s="58"/>
      <c r="C46" s="58" t="s">
        <v>603</v>
      </c>
    </row>
    <row r="47" spans="1:3" x14ac:dyDescent="0.2">
      <c r="A47" s="67"/>
      <c r="B47" s="58"/>
      <c r="C47" s="58" t="s">
        <v>137</v>
      </c>
    </row>
    <row r="48" spans="1:3" x14ac:dyDescent="0.2">
      <c r="A48" s="67" t="s">
        <v>1578</v>
      </c>
      <c r="B48" s="58">
        <v>5</v>
      </c>
      <c r="C48" s="58" t="s">
        <v>151</v>
      </c>
    </row>
    <row r="49" spans="1:3" x14ac:dyDescent="0.2">
      <c r="A49" s="67"/>
      <c r="B49" s="58"/>
      <c r="C49" s="58" t="s">
        <v>88</v>
      </c>
    </row>
    <row r="50" spans="1:3" x14ac:dyDescent="0.2">
      <c r="A50" s="67"/>
      <c r="B50" s="58"/>
      <c r="C50" s="58" t="s">
        <v>1149</v>
      </c>
    </row>
    <row r="51" spans="1:3" x14ac:dyDescent="0.2">
      <c r="A51" s="67"/>
      <c r="B51" s="58"/>
      <c r="C51" s="58" t="s">
        <v>452</v>
      </c>
    </row>
    <row r="52" spans="1:3" x14ac:dyDescent="0.2">
      <c r="A52" s="67"/>
      <c r="B52" s="58"/>
      <c r="C52" s="58" t="s">
        <v>179</v>
      </c>
    </row>
    <row r="53" spans="1:3" x14ac:dyDescent="0.2">
      <c r="A53" s="67" t="s">
        <v>1579</v>
      </c>
      <c r="B53" s="58">
        <v>16</v>
      </c>
      <c r="C53" s="58" t="s">
        <v>456</v>
      </c>
    </row>
    <row r="54" spans="1:3" x14ac:dyDescent="0.2">
      <c r="A54" s="67"/>
      <c r="B54" s="58"/>
      <c r="C54" s="58" t="s">
        <v>575</v>
      </c>
    </row>
    <row r="55" spans="1:3" x14ac:dyDescent="0.2">
      <c r="A55" s="67"/>
      <c r="B55" s="58"/>
      <c r="C55" s="58" t="s">
        <v>243</v>
      </c>
    </row>
    <row r="56" spans="1:3" x14ac:dyDescent="0.2">
      <c r="A56" s="67"/>
      <c r="B56" s="58"/>
      <c r="C56" s="58" t="s">
        <v>1165</v>
      </c>
    </row>
    <row r="57" spans="1:3" x14ac:dyDescent="0.2">
      <c r="A57" s="67"/>
      <c r="B57" s="58"/>
      <c r="C57" s="58" t="s">
        <v>593</v>
      </c>
    </row>
    <row r="58" spans="1:3" x14ac:dyDescent="0.2">
      <c r="A58" s="67"/>
      <c r="B58" s="58"/>
      <c r="C58" s="58" t="s">
        <v>1332</v>
      </c>
    </row>
    <row r="59" spans="1:3" x14ac:dyDescent="0.2">
      <c r="A59" s="67"/>
      <c r="B59" s="58"/>
      <c r="C59" s="58" t="s">
        <v>60</v>
      </c>
    </row>
    <row r="60" spans="1:3" x14ac:dyDescent="0.2">
      <c r="A60" s="67"/>
      <c r="B60" s="58"/>
      <c r="C60" s="58" t="s">
        <v>249</v>
      </c>
    </row>
    <row r="61" spans="1:3" x14ac:dyDescent="0.2">
      <c r="A61" s="67"/>
      <c r="B61" s="58"/>
      <c r="C61" s="58" t="s">
        <v>293</v>
      </c>
    </row>
    <row r="62" spans="1:3" x14ac:dyDescent="0.2">
      <c r="A62" s="67"/>
      <c r="B62" s="58"/>
      <c r="C62" s="58" t="s">
        <v>524</v>
      </c>
    </row>
    <row r="63" spans="1:3" x14ac:dyDescent="0.2">
      <c r="A63" s="67"/>
      <c r="B63" s="58"/>
      <c r="C63" s="58" t="s">
        <v>133</v>
      </c>
    </row>
    <row r="64" spans="1:3" x14ac:dyDescent="0.2">
      <c r="A64" s="67"/>
      <c r="B64" s="58"/>
      <c r="C64" s="58" t="s">
        <v>458</v>
      </c>
    </row>
    <row r="65" spans="1:3" x14ac:dyDescent="0.2">
      <c r="A65" s="67"/>
      <c r="B65" s="58"/>
      <c r="C65" s="58" t="s">
        <v>478</v>
      </c>
    </row>
    <row r="66" spans="1:3" x14ac:dyDescent="0.2">
      <c r="A66" s="67"/>
      <c r="B66" s="58"/>
      <c r="C66" s="58" t="s">
        <v>1107</v>
      </c>
    </row>
    <row r="67" spans="1:3" x14ac:dyDescent="0.2">
      <c r="A67" s="67"/>
      <c r="B67" s="58"/>
      <c r="C67" s="58" t="s">
        <v>512</v>
      </c>
    </row>
    <row r="68" spans="1:3" x14ac:dyDescent="0.2">
      <c r="A68" s="67"/>
      <c r="B68" s="58"/>
      <c r="C68" s="58" t="s">
        <v>439</v>
      </c>
    </row>
    <row r="69" spans="1:3" x14ac:dyDescent="0.2">
      <c r="A69" s="67" t="s">
        <v>1580</v>
      </c>
      <c r="B69" s="58">
        <v>1</v>
      </c>
      <c r="C69" s="58" t="s">
        <v>796</v>
      </c>
    </row>
    <row r="70" spans="1:3" x14ac:dyDescent="0.2">
      <c r="A70" s="67" t="s">
        <v>1581</v>
      </c>
      <c r="B70" s="58">
        <v>6</v>
      </c>
      <c r="C70" s="58" t="s">
        <v>343</v>
      </c>
    </row>
    <row r="71" spans="1:3" x14ac:dyDescent="0.2">
      <c r="A71" s="67"/>
      <c r="B71" s="58"/>
      <c r="C71" s="58" t="s">
        <v>727</v>
      </c>
    </row>
    <row r="72" spans="1:3" x14ac:dyDescent="0.2">
      <c r="A72" s="67"/>
      <c r="B72" s="58"/>
      <c r="C72" s="58" t="s">
        <v>689</v>
      </c>
    </row>
    <row r="73" spans="1:3" x14ac:dyDescent="0.2">
      <c r="A73" s="67"/>
      <c r="B73" s="58"/>
      <c r="C73" s="58" t="s">
        <v>642</v>
      </c>
    </row>
    <row r="74" spans="1:3" x14ac:dyDescent="0.2">
      <c r="A74" s="67"/>
      <c r="B74" s="58"/>
      <c r="C74" s="58" t="s">
        <v>361</v>
      </c>
    </row>
    <row r="75" spans="1:3" x14ac:dyDescent="0.2">
      <c r="A75" s="67"/>
      <c r="B75" s="58"/>
      <c r="C75" s="58" t="s">
        <v>54</v>
      </c>
    </row>
    <row r="76" spans="1:3" x14ac:dyDescent="0.2">
      <c r="A76" s="67" t="s">
        <v>1582</v>
      </c>
      <c r="B76" s="58">
        <v>1</v>
      </c>
      <c r="C76" s="58" t="s">
        <v>938</v>
      </c>
    </row>
    <row r="77" spans="1:3" x14ac:dyDescent="0.2">
      <c r="A77" s="67" t="s">
        <v>1583</v>
      </c>
      <c r="B77" s="58">
        <v>4</v>
      </c>
      <c r="C77" s="58" t="s">
        <v>930</v>
      </c>
    </row>
    <row r="78" spans="1:3" x14ac:dyDescent="0.2">
      <c r="A78" s="67"/>
      <c r="B78" s="58"/>
      <c r="C78" s="58" t="s">
        <v>725</v>
      </c>
    </row>
    <row r="79" spans="1:3" x14ac:dyDescent="0.2">
      <c r="A79" s="67"/>
      <c r="B79" s="58"/>
      <c r="C79" s="58" t="s">
        <v>129</v>
      </c>
    </row>
    <row r="80" spans="1:3" x14ac:dyDescent="0.2">
      <c r="A80" s="67"/>
      <c r="B80" s="58"/>
      <c r="C80" s="58" t="s">
        <v>347</v>
      </c>
    </row>
    <row r="81" spans="1:3" x14ac:dyDescent="0.2">
      <c r="A81" s="76" t="s">
        <v>1584</v>
      </c>
      <c r="B81" s="77">
        <v>48</v>
      </c>
      <c r="C81" s="77" t="s">
        <v>1173</v>
      </c>
    </row>
    <row r="82" spans="1:3" x14ac:dyDescent="0.2">
      <c r="A82" s="76"/>
      <c r="B82" s="77"/>
      <c r="C82" s="77" t="s">
        <v>539</v>
      </c>
    </row>
    <row r="83" spans="1:3" x14ac:dyDescent="0.2">
      <c r="A83" s="76"/>
      <c r="B83" s="77"/>
      <c r="C83" s="77" t="s">
        <v>289</v>
      </c>
    </row>
    <row r="84" spans="1:3" x14ac:dyDescent="0.2">
      <c r="A84" s="76"/>
      <c r="B84" s="77"/>
      <c r="C84" s="77" t="s">
        <v>502</v>
      </c>
    </row>
    <row r="85" spans="1:3" x14ac:dyDescent="0.2">
      <c r="A85" s="76"/>
      <c r="B85" s="77"/>
      <c r="C85" s="77" t="s">
        <v>595</v>
      </c>
    </row>
    <row r="86" spans="1:3" x14ac:dyDescent="0.2">
      <c r="A86" s="76"/>
      <c r="B86" s="77"/>
      <c r="C86" s="77" t="s">
        <v>535</v>
      </c>
    </row>
    <row r="87" spans="1:3" x14ac:dyDescent="0.2">
      <c r="A87" s="76"/>
      <c r="B87" s="77"/>
      <c r="C87" s="77" t="s">
        <v>1171</v>
      </c>
    </row>
    <row r="88" spans="1:3" x14ac:dyDescent="0.2">
      <c r="A88" s="76"/>
      <c r="B88" s="77"/>
      <c r="C88" s="77" t="s">
        <v>514</v>
      </c>
    </row>
    <row r="89" spans="1:3" x14ac:dyDescent="0.2">
      <c r="A89" s="76"/>
      <c r="B89" s="77"/>
      <c r="C89" s="77" t="s">
        <v>147</v>
      </c>
    </row>
    <row r="90" spans="1:3" x14ac:dyDescent="0.2">
      <c r="A90" s="76"/>
      <c r="B90" s="77"/>
      <c r="C90" s="77" t="s">
        <v>533</v>
      </c>
    </row>
    <row r="91" spans="1:3" x14ac:dyDescent="0.2">
      <c r="A91" s="76"/>
      <c r="B91" s="77"/>
      <c r="C91" s="77" t="s">
        <v>520</v>
      </c>
    </row>
    <row r="92" spans="1:3" x14ac:dyDescent="0.2">
      <c r="A92" s="76"/>
      <c r="B92" s="77"/>
      <c r="C92" s="77" t="s">
        <v>493</v>
      </c>
    </row>
    <row r="93" spans="1:3" x14ac:dyDescent="0.2">
      <c r="A93" s="76"/>
      <c r="B93" s="77"/>
      <c r="C93" s="77" t="s">
        <v>506</v>
      </c>
    </row>
    <row r="94" spans="1:3" x14ac:dyDescent="0.2">
      <c r="A94" s="76"/>
      <c r="B94" s="77"/>
      <c r="C94" s="77" t="s">
        <v>435</v>
      </c>
    </row>
    <row r="95" spans="1:3" x14ac:dyDescent="0.2">
      <c r="A95" s="76"/>
      <c r="B95" s="77"/>
      <c r="C95" s="77" t="s">
        <v>426</v>
      </c>
    </row>
    <row r="96" spans="1:3" x14ac:dyDescent="0.2">
      <c r="A96" s="76"/>
      <c r="B96" s="77"/>
      <c r="C96" s="77" t="s">
        <v>1126</v>
      </c>
    </row>
    <row r="97" spans="1:3" x14ac:dyDescent="0.2">
      <c r="A97" s="76"/>
      <c r="B97" s="77"/>
      <c r="C97" s="77" t="s">
        <v>1187</v>
      </c>
    </row>
    <row r="98" spans="1:3" x14ac:dyDescent="0.2">
      <c r="A98" s="76"/>
      <c r="B98" s="77"/>
      <c r="C98" s="77" t="s">
        <v>585</v>
      </c>
    </row>
    <row r="99" spans="1:3" x14ac:dyDescent="0.2">
      <c r="A99" s="76"/>
      <c r="B99" s="77"/>
      <c r="C99" s="77" t="s">
        <v>465</v>
      </c>
    </row>
    <row r="100" spans="1:3" x14ac:dyDescent="0.2">
      <c r="A100" s="76"/>
      <c r="B100" s="77"/>
      <c r="C100" s="77" t="s">
        <v>1328</v>
      </c>
    </row>
    <row r="101" spans="1:3" x14ac:dyDescent="0.2">
      <c r="A101" s="76"/>
      <c r="B101" s="77"/>
      <c r="C101" s="77" t="s">
        <v>531</v>
      </c>
    </row>
    <row r="102" spans="1:3" x14ac:dyDescent="0.2">
      <c r="A102" s="76"/>
      <c r="B102" s="77"/>
      <c r="C102" s="77" t="s">
        <v>577</v>
      </c>
    </row>
    <row r="103" spans="1:3" x14ac:dyDescent="0.2">
      <c r="A103" s="76"/>
      <c r="B103" s="77"/>
      <c r="C103" s="77" t="s">
        <v>1151</v>
      </c>
    </row>
    <row r="104" spans="1:3" x14ac:dyDescent="0.2">
      <c r="A104" s="76"/>
      <c r="B104" s="77"/>
      <c r="C104" s="77" t="s">
        <v>195</v>
      </c>
    </row>
    <row r="105" spans="1:3" x14ac:dyDescent="0.2">
      <c r="A105" s="76"/>
      <c r="B105" s="77"/>
      <c r="C105" s="77" t="s">
        <v>1128</v>
      </c>
    </row>
    <row r="106" spans="1:3" x14ac:dyDescent="0.2">
      <c r="A106" s="76"/>
      <c r="B106" s="77"/>
      <c r="C106" s="77" t="s">
        <v>1169</v>
      </c>
    </row>
    <row r="107" spans="1:3" x14ac:dyDescent="0.2">
      <c r="A107" s="76"/>
      <c r="B107" s="77"/>
      <c r="C107" s="77" t="s">
        <v>199</v>
      </c>
    </row>
    <row r="108" spans="1:3" x14ac:dyDescent="0.2">
      <c r="A108" s="76"/>
      <c r="B108" s="77"/>
      <c r="C108" s="77" t="s">
        <v>480</v>
      </c>
    </row>
    <row r="109" spans="1:3" x14ac:dyDescent="0.2">
      <c r="A109" s="76"/>
      <c r="B109" s="77"/>
      <c r="C109" s="77" t="s">
        <v>327</v>
      </c>
    </row>
    <row r="110" spans="1:3" x14ac:dyDescent="0.2">
      <c r="A110" s="76"/>
      <c r="B110" s="77"/>
      <c r="C110" s="77" t="s">
        <v>24</v>
      </c>
    </row>
    <row r="111" spans="1:3" x14ac:dyDescent="0.2">
      <c r="A111" s="76"/>
      <c r="B111" s="77"/>
      <c r="C111" s="77" t="s">
        <v>495</v>
      </c>
    </row>
    <row r="112" spans="1:3" x14ac:dyDescent="0.2">
      <c r="A112" s="76"/>
      <c r="B112" s="77"/>
      <c r="C112" s="77" t="s">
        <v>1137</v>
      </c>
    </row>
    <row r="113" spans="1:3" x14ac:dyDescent="0.2">
      <c r="A113" s="76"/>
      <c r="B113" s="77"/>
      <c r="C113" s="77" t="s">
        <v>430</v>
      </c>
    </row>
    <row r="114" spans="1:3" x14ac:dyDescent="0.2">
      <c r="A114" s="76"/>
      <c r="B114" s="77"/>
      <c r="C114" s="77" t="s">
        <v>491</v>
      </c>
    </row>
    <row r="115" spans="1:3" x14ac:dyDescent="0.2">
      <c r="A115" s="76"/>
      <c r="B115" s="77"/>
      <c r="C115" s="77" t="s">
        <v>1133</v>
      </c>
    </row>
    <row r="116" spans="1:3" x14ac:dyDescent="0.2">
      <c r="A116" s="76"/>
      <c r="B116" s="77"/>
      <c r="C116" s="77" t="s">
        <v>353</v>
      </c>
    </row>
    <row r="117" spans="1:3" x14ac:dyDescent="0.2">
      <c r="A117" s="76"/>
      <c r="B117" s="77"/>
      <c r="C117" s="77" t="s">
        <v>1320</v>
      </c>
    </row>
    <row r="118" spans="1:3" x14ac:dyDescent="0.2">
      <c r="A118" s="76"/>
      <c r="B118" s="77"/>
      <c r="C118" s="77" t="s">
        <v>510</v>
      </c>
    </row>
    <row r="119" spans="1:3" x14ac:dyDescent="0.2">
      <c r="A119" s="76"/>
      <c r="B119" s="77"/>
      <c r="C119" s="77" t="s">
        <v>545</v>
      </c>
    </row>
    <row r="120" spans="1:3" x14ac:dyDescent="0.2">
      <c r="A120" s="76"/>
      <c r="B120" s="77"/>
      <c r="C120" s="77" t="s">
        <v>571</v>
      </c>
    </row>
    <row r="121" spans="1:3" x14ac:dyDescent="0.2">
      <c r="A121" s="76"/>
      <c r="B121" s="77"/>
      <c r="C121" s="77" t="s">
        <v>100</v>
      </c>
    </row>
    <row r="122" spans="1:3" x14ac:dyDescent="0.2">
      <c r="A122" s="76"/>
      <c r="B122" s="77"/>
      <c r="C122" s="77" t="s">
        <v>529</v>
      </c>
    </row>
    <row r="123" spans="1:3" x14ac:dyDescent="0.2">
      <c r="A123" s="76"/>
      <c r="B123" s="77"/>
      <c r="C123" s="77" t="s">
        <v>397</v>
      </c>
    </row>
    <row r="124" spans="1:3" x14ac:dyDescent="0.2">
      <c r="A124" s="76"/>
      <c r="B124" s="77"/>
      <c r="C124" s="77" t="s">
        <v>313</v>
      </c>
    </row>
    <row r="125" spans="1:3" x14ac:dyDescent="0.2">
      <c r="A125" s="76"/>
      <c r="B125" s="77"/>
      <c r="C125" s="77" t="s">
        <v>573</v>
      </c>
    </row>
    <row r="126" spans="1:3" x14ac:dyDescent="0.2">
      <c r="A126" s="76"/>
      <c r="B126" s="77"/>
      <c r="C126" s="77" t="s">
        <v>1340</v>
      </c>
    </row>
    <row r="127" spans="1:3" x14ac:dyDescent="0.2">
      <c r="A127" s="76"/>
      <c r="B127" s="77"/>
      <c r="C127" s="77" t="s">
        <v>467</v>
      </c>
    </row>
    <row r="128" spans="1:3" x14ac:dyDescent="0.2">
      <c r="A128" s="76"/>
      <c r="B128" s="77"/>
      <c r="C128" s="77" t="s">
        <v>597</v>
      </c>
    </row>
    <row r="129" spans="1:3" x14ac:dyDescent="0.2">
      <c r="A129" s="76" t="s">
        <v>1585</v>
      </c>
      <c r="B129" s="77">
        <v>6</v>
      </c>
      <c r="C129" s="77" t="s">
        <v>504</v>
      </c>
    </row>
    <row r="130" spans="1:3" x14ac:dyDescent="0.2">
      <c r="A130" s="76"/>
      <c r="B130" s="77"/>
      <c r="C130" s="77" t="s">
        <v>94</v>
      </c>
    </row>
    <row r="131" spans="1:3" x14ac:dyDescent="0.2">
      <c r="A131" s="76"/>
      <c r="B131" s="77"/>
      <c r="C131" s="77" t="s">
        <v>20</v>
      </c>
    </row>
    <row r="132" spans="1:3" x14ac:dyDescent="0.2">
      <c r="A132" s="76"/>
      <c r="B132" s="77"/>
      <c r="C132" s="77" t="s">
        <v>518</v>
      </c>
    </row>
    <row r="133" spans="1:3" x14ac:dyDescent="0.2">
      <c r="A133" s="76"/>
      <c r="B133" s="77"/>
      <c r="C133" s="77" t="s">
        <v>1311</v>
      </c>
    </row>
    <row r="134" spans="1:3" x14ac:dyDescent="0.2">
      <c r="A134" s="76"/>
      <c r="B134" s="77"/>
      <c r="C134" s="77" t="s">
        <v>277</v>
      </c>
    </row>
    <row r="135" spans="1:3" x14ac:dyDescent="0.2">
      <c r="A135" s="76" t="s">
        <v>1586</v>
      </c>
      <c r="B135" s="77">
        <v>8</v>
      </c>
      <c r="C135" s="77" t="s">
        <v>46</v>
      </c>
    </row>
    <row r="136" spans="1:3" x14ac:dyDescent="0.2">
      <c r="A136" s="76"/>
      <c r="B136" s="77"/>
      <c r="C136" s="77" t="s">
        <v>121</v>
      </c>
    </row>
    <row r="137" spans="1:3" x14ac:dyDescent="0.2">
      <c r="A137" s="76"/>
      <c r="B137" s="77"/>
      <c r="C137" s="77" t="s">
        <v>589</v>
      </c>
    </row>
    <row r="138" spans="1:3" x14ac:dyDescent="0.2">
      <c r="A138" s="76"/>
      <c r="B138" s="77"/>
      <c r="C138" s="77" t="s">
        <v>516</v>
      </c>
    </row>
    <row r="139" spans="1:3" x14ac:dyDescent="0.2">
      <c r="A139" s="76"/>
      <c r="B139" s="77"/>
      <c r="C139" s="77" t="s">
        <v>1163</v>
      </c>
    </row>
    <row r="140" spans="1:3" x14ac:dyDescent="0.2">
      <c r="A140" s="76"/>
      <c r="B140" s="77"/>
      <c r="C140" s="77" t="s">
        <v>115</v>
      </c>
    </row>
    <row r="141" spans="1:3" x14ac:dyDescent="0.2">
      <c r="A141" s="76"/>
      <c r="B141" s="77"/>
      <c r="C141" s="77" t="s">
        <v>48</v>
      </c>
    </row>
    <row r="142" spans="1:3" x14ac:dyDescent="0.2">
      <c r="A142" s="76"/>
      <c r="B142" s="77"/>
      <c r="C142" s="77" t="s">
        <v>557</v>
      </c>
    </row>
    <row r="143" spans="1:3" x14ac:dyDescent="0.2">
      <c r="A143" s="76" t="s">
        <v>1587</v>
      </c>
      <c r="B143" s="77">
        <v>6</v>
      </c>
      <c r="C143" s="77" t="s">
        <v>569</v>
      </c>
    </row>
    <row r="144" spans="1:3" x14ac:dyDescent="0.2">
      <c r="A144" s="76"/>
      <c r="B144" s="77"/>
      <c r="C144" s="77" t="s">
        <v>1161</v>
      </c>
    </row>
    <row r="145" spans="1:3" x14ac:dyDescent="0.2">
      <c r="A145" s="76"/>
      <c r="B145" s="77"/>
      <c r="C145" s="77" t="s">
        <v>323</v>
      </c>
    </row>
    <row r="146" spans="1:3" x14ac:dyDescent="0.2">
      <c r="A146" s="76"/>
      <c r="B146" s="77"/>
      <c r="C146" s="77" t="s">
        <v>1324</v>
      </c>
    </row>
    <row r="147" spans="1:3" x14ac:dyDescent="0.2">
      <c r="A147" s="76"/>
      <c r="B147" s="77"/>
      <c r="C147" s="77" t="s">
        <v>1141</v>
      </c>
    </row>
    <row r="148" spans="1:3" x14ac:dyDescent="0.2">
      <c r="A148" s="76"/>
      <c r="B148" s="77"/>
      <c r="C148" s="77" t="s">
        <v>1139</v>
      </c>
    </row>
    <row r="149" spans="1:3" x14ac:dyDescent="0.2">
      <c r="A149" s="76" t="s">
        <v>1588</v>
      </c>
      <c r="B149" s="77">
        <v>4</v>
      </c>
      <c r="C149" s="77" t="s">
        <v>687</v>
      </c>
    </row>
    <row r="150" spans="1:3" x14ac:dyDescent="0.2">
      <c r="A150" s="76"/>
      <c r="B150" s="77"/>
      <c r="C150" s="77" t="s">
        <v>630</v>
      </c>
    </row>
    <row r="151" spans="1:3" x14ac:dyDescent="0.2">
      <c r="A151" s="76"/>
      <c r="B151" s="77"/>
      <c r="C151" s="77" t="s">
        <v>261</v>
      </c>
    </row>
    <row r="152" spans="1:3" x14ac:dyDescent="0.2">
      <c r="A152" s="76"/>
      <c r="B152" s="77"/>
      <c r="C152" s="77" t="s">
        <v>798</v>
      </c>
    </row>
    <row r="153" spans="1:3" x14ac:dyDescent="0.2">
      <c r="A153" s="76" t="s">
        <v>1589</v>
      </c>
      <c r="B153" s="77">
        <v>7</v>
      </c>
      <c r="C153" s="77" t="s">
        <v>1000</v>
      </c>
    </row>
    <row r="154" spans="1:3" x14ac:dyDescent="0.2">
      <c r="A154" s="76"/>
      <c r="B154" s="77"/>
      <c r="C154" s="77" t="s">
        <v>691</v>
      </c>
    </row>
    <row r="155" spans="1:3" x14ac:dyDescent="0.2">
      <c r="A155" s="76"/>
      <c r="B155" s="77"/>
      <c r="C155" s="77" t="s">
        <v>838</v>
      </c>
    </row>
    <row r="156" spans="1:3" x14ac:dyDescent="0.2">
      <c r="A156" s="76"/>
      <c r="B156" s="77"/>
      <c r="C156" s="77" t="s">
        <v>708</v>
      </c>
    </row>
    <row r="157" spans="1:3" x14ac:dyDescent="0.2">
      <c r="A157" s="76"/>
      <c r="B157" s="77"/>
      <c r="C157" s="77" t="s">
        <v>818</v>
      </c>
    </row>
    <row r="158" spans="1:3" x14ac:dyDescent="0.2">
      <c r="A158" s="76"/>
      <c r="B158" s="77"/>
      <c r="C158" s="77" t="s">
        <v>868</v>
      </c>
    </row>
    <row r="159" spans="1:3" x14ac:dyDescent="0.2">
      <c r="A159" s="76"/>
      <c r="B159" s="77"/>
      <c r="C159" s="77" t="s">
        <v>876</v>
      </c>
    </row>
    <row r="160" spans="1:3" x14ac:dyDescent="0.2">
      <c r="A160" s="76" t="s">
        <v>1590</v>
      </c>
      <c r="B160" s="77">
        <v>6</v>
      </c>
      <c r="C160" s="77" t="s">
        <v>373</v>
      </c>
    </row>
    <row r="161" spans="1:3" x14ac:dyDescent="0.2">
      <c r="A161" s="76"/>
      <c r="B161" s="77"/>
      <c r="C161" s="77" t="s">
        <v>646</v>
      </c>
    </row>
    <row r="162" spans="1:3" x14ac:dyDescent="0.2">
      <c r="A162" s="76"/>
      <c r="B162" s="77"/>
      <c r="C162" s="77" t="s">
        <v>651</v>
      </c>
    </row>
    <row r="163" spans="1:3" x14ac:dyDescent="0.2">
      <c r="A163" s="76"/>
      <c r="B163" s="77"/>
      <c r="C163" s="77" t="s">
        <v>874</v>
      </c>
    </row>
    <row r="164" spans="1:3" x14ac:dyDescent="0.2">
      <c r="A164" s="76"/>
      <c r="B164" s="77"/>
      <c r="C164" s="77" t="s">
        <v>768</v>
      </c>
    </row>
    <row r="165" spans="1:3" x14ac:dyDescent="0.2">
      <c r="A165" s="76"/>
      <c r="B165" s="77"/>
      <c r="C165" s="77" t="s">
        <v>665</v>
      </c>
    </row>
    <row r="166" spans="1:3" x14ac:dyDescent="0.2">
      <c r="A166" s="76" t="s">
        <v>1591</v>
      </c>
      <c r="B166" s="77">
        <v>25</v>
      </c>
      <c r="C166" s="77" t="s">
        <v>401</v>
      </c>
    </row>
    <row r="167" spans="1:3" x14ac:dyDescent="0.2">
      <c r="A167" s="76"/>
      <c r="B167" s="77"/>
      <c r="C167" s="77" t="s">
        <v>68</v>
      </c>
    </row>
    <row r="168" spans="1:3" x14ac:dyDescent="0.2">
      <c r="A168" s="76"/>
      <c r="B168" s="77"/>
      <c r="C168" s="77" t="s">
        <v>1240</v>
      </c>
    </row>
    <row r="169" spans="1:3" x14ac:dyDescent="0.2">
      <c r="A169" s="76"/>
      <c r="B169" s="77"/>
      <c r="C169" s="77" t="s">
        <v>892</v>
      </c>
    </row>
    <row r="170" spans="1:3" x14ac:dyDescent="0.2">
      <c r="A170" s="76"/>
      <c r="B170" s="77"/>
      <c r="C170" s="77" t="s">
        <v>86</v>
      </c>
    </row>
    <row r="171" spans="1:3" x14ac:dyDescent="0.2">
      <c r="A171" s="76"/>
      <c r="B171" s="77"/>
      <c r="C171" s="77" t="s">
        <v>636</v>
      </c>
    </row>
    <row r="172" spans="1:3" x14ac:dyDescent="0.2">
      <c r="A172" s="76"/>
      <c r="B172" s="77"/>
      <c r="C172" s="77" t="s">
        <v>922</v>
      </c>
    </row>
    <row r="173" spans="1:3" x14ac:dyDescent="0.2">
      <c r="A173" s="76"/>
      <c r="B173" s="77"/>
      <c r="C173" s="77" t="s">
        <v>433</v>
      </c>
    </row>
    <row r="174" spans="1:3" x14ac:dyDescent="0.2">
      <c r="A174" s="76"/>
      <c r="B174" s="77"/>
      <c r="C174" s="77" t="s">
        <v>168</v>
      </c>
    </row>
    <row r="175" spans="1:3" x14ac:dyDescent="0.2">
      <c r="A175" s="76"/>
      <c r="B175" s="77"/>
      <c r="C175" s="77" t="s">
        <v>64</v>
      </c>
    </row>
    <row r="176" spans="1:3" x14ac:dyDescent="0.2">
      <c r="A176" s="76"/>
      <c r="B176" s="77"/>
      <c r="C176" s="77" t="s">
        <v>638</v>
      </c>
    </row>
    <row r="177" spans="1:3" x14ac:dyDescent="0.2">
      <c r="A177" s="76"/>
      <c r="B177" s="77"/>
      <c r="C177" s="77" t="s">
        <v>1207</v>
      </c>
    </row>
    <row r="178" spans="1:3" x14ac:dyDescent="0.2">
      <c r="A178" s="76"/>
      <c r="B178" s="77"/>
      <c r="C178" s="77" t="s">
        <v>679</v>
      </c>
    </row>
    <row r="179" spans="1:3" x14ac:dyDescent="0.2">
      <c r="A179" s="76"/>
      <c r="B179" s="77"/>
      <c r="C179" s="77" t="s">
        <v>103</v>
      </c>
    </row>
    <row r="180" spans="1:3" x14ac:dyDescent="0.2">
      <c r="A180" s="76"/>
      <c r="B180" s="77"/>
      <c r="C180" s="77" t="s">
        <v>960</v>
      </c>
    </row>
    <row r="181" spans="1:3" x14ac:dyDescent="0.2">
      <c r="A181" s="76"/>
      <c r="B181" s="77"/>
      <c r="C181" s="77" t="s">
        <v>791</v>
      </c>
    </row>
    <row r="182" spans="1:3" x14ac:dyDescent="0.2">
      <c r="A182" s="76"/>
      <c r="B182" s="77"/>
      <c r="C182" s="77" t="s">
        <v>1019</v>
      </c>
    </row>
    <row r="183" spans="1:3" x14ac:dyDescent="0.2">
      <c r="A183" s="76"/>
      <c r="B183" s="77"/>
      <c r="C183" s="77" t="s">
        <v>1224</v>
      </c>
    </row>
    <row r="184" spans="1:3" x14ac:dyDescent="0.2">
      <c r="A184" s="76"/>
      <c r="B184" s="77"/>
      <c r="C184" s="77" t="s">
        <v>1448</v>
      </c>
    </row>
    <row r="185" spans="1:3" x14ac:dyDescent="0.2">
      <c r="A185" s="76"/>
      <c r="B185" s="77"/>
      <c r="C185" s="77" t="s">
        <v>952</v>
      </c>
    </row>
    <row r="186" spans="1:3" x14ac:dyDescent="0.2">
      <c r="A186" s="76"/>
      <c r="B186" s="77"/>
      <c r="C186" s="77" t="s">
        <v>1404</v>
      </c>
    </row>
    <row r="187" spans="1:3" x14ac:dyDescent="0.2">
      <c r="A187" s="76"/>
      <c r="B187" s="77"/>
      <c r="C187" s="77" t="s">
        <v>1048</v>
      </c>
    </row>
    <row r="188" spans="1:3" x14ac:dyDescent="0.2">
      <c r="A188" s="76"/>
      <c r="B188" s="77"/>
      <c r="C188" s="77" t="s">
        <v>804</v>
      </c>
    </row>
    <row r="189" spans="1:3" x14ac:dyDescent="0.2">
      <c r="A189" s="76"/>
      <c r="B189" s="77"/>
      <c r="C189" s="77" t="s">
        <v>1036</v>
      </c>
    </row>
    <row r="190" spans="1:3" x14ac:dyDescent="0.2">
      <c r="A190" s="76"/>
      <c r="B190" s="77"/>
      <c r="C190" s="77" t="s">
        <v>170</v>
      </c>
    </row>
    <row r="191" spans="1:3" x14ac:dyDescent="0.2">
      <c r="A191" s="76" t="s">
        <v>1592</v>
      </c>
      <c r="B191" s="77">
        <v>4</v>
      </c>
      <c r="C191" s="77" t="s">
        <v>842</v>
      </c>
    </row>
    <row r="192" spans="1:3" x14ac:dyDescent="0.2">
      <c r="A192" s="76"/>
      <c r="B192" s="77"/>
      <c r="C192" s="77" t="s">
        <v>1203</v>
      </c>
    </row>
    <row r="193" spans="1:3" x14ac:dyDescent="0.2">
      <c r="A193" s="76"/>
      <c r="B193" s="77"/>
      <c r="C193" s="77" t="s">
        <v>826</v>
      </c>
    </row>
    <row r="194" spans="1:3" x14ac:dyDescent="0.2">
      <c r="A194" s="76"/>
      <c r="B194" s="77"/>
      <c r="C194" s="77" t="s">
        <v>393</v>
      </c>
    </row>
    <row r="195" spans="1:3" x14ac:dyDescent="0.2">
      <c r="A195" s="76" t="s">
        <v>1593</v>
      </c>
      <c r="B195" s="77">
        <v>1</v>
      </c>
      <c r="C195" s="77" t="s">
        <v>894</v>
      </c>
    </row>
    <row r="196" spans="1:3" x14ac:dyDescent="0.2">
      <c r="A196" s="76" t="s">
        <v>1594</v>
      </c>
      <c r="B196" s="77">
        <v>2</v>
      </c>
      <c r="C196" s="77" t="s">
        <v>325</v>
      </c>
    </row>
    <row r="197" spans="1:3" x14ac:dyDescent="0.2">
      <c r="A197" s="76"/>
      <c r="B197" s="77"/>
      <c r="C197" s="77" t="s">
        <v>862</v>
      </c>
    </row>
    <row r="198" spans="1:3" x14ac:dyDescent="0.2">
      <c r="A198" s="76" t="s">
        <v>1595</v>
      </c>
      <c r="B198" s="77">
        <v>1</v>
      </c>
      <c r="C198" s="77" t="s">
        <v>956</v>
      </c>
    </row>
    <row r="199" spans="1:3" x14ac:dyDescent="0.2">
      <c r="A199" s="76" t="s">
        <v>1596</v>
      </c>
      <c r="B199" s="77">
        <v>36</v>
      </c>
      <c r="C199" s="77" t="s">
        <v>1354</v>
      </c>
    </row>
    <row r="200" spans="1:3" x14ac:dyDescent="0.2">
      <c r="A200" s="76"/>
      <c r="B200" s="77"/>
      <c r="C200" s="77" t="s">
        <v>1032</v>
      </c>
    </row>
    <row r="201" spans="1:3" x14ac:dyDescent="0.2">
      <c r="A201" s="76"/>
      <c r="B201" s="77"/>
      <c r="C201" s="77" t="s">
        <v>236</v>
      </c>
    </row>
    <row r="202" spans="1:3" x14ac:dyDescent="0.2">
      <c r="A202" s="76"/>
      <c r="B202" s="77"/>
      <c r="C202" s="77" t="s">
        <v>1362</v>
      </c>
    </row>
    <row r="203" spans="1:3" x14ac:dyDescent="0.2">
      <c r="A203" s="76"/>
      <c r="B203" s="77"/>
      <c r="C203" s="77" t="s">
        <v>1084</v>
      </c>
    </row>
    <row r="204" spans="1:3" x14ac:dyDescent="0.2">
      <c r="A204" s="76"/>
      <c r="B204" s="77"/>
      <c r="C204" s="77" t="s">
        <v>746</v>
      </c>
    </row>
    <row r="205" spans="1:3" x14ac:dyDescent="0.2">
      <c r="A205" s="76"/>
      <c r="B205" s="77"/>
      <c r="C205" s="77" t="s">
        <v>201</v>
      </c>
    </row>
    <row r="206" spans="1:3" x14ac:dyDescent="0.2">
      <c r="A206" s="76"/>
      <c r="B206" s="77"/>
      <c r="C206" s="77" t="s">
        <v>928</v>
      </c>
    </row>
    <row r="207" spans="1:3" x14ac:dyDescent="0.2">
      <c r="A207" s="76"/>
      <c r="B207" s="77"/>
      <c r="C207" s="77" t="s">
        <v>1388</v>
      </c>
    </row>
    <row r="208" spans="1:3" x14ac:dyDescent="0.2">
      <c r="A208" s="76"/>
      <c r="B208" s="77"/>
      <c r="C208" s="77" t="s">
        <v>733</v>
      </c>
    </row>
    <row r="209" spans="1:3" x14ac:dyDescent="0.2">
      <c r="A209" s="76"/>
      <c r="B209" s="77"/>
      <c r="C209" s="77" t="s">
        <v>1257</v>
      </c>
    </row>
    <row r="210" spans="1:3" x14ac:dyDescent="0.2">
      <c r="A210" s="76"/>
      <c r="B210" s="77"/>
      <c r="C210" s="77" t="s">
        <v>1299</v>
      </c>
    </row>
    <row r="211" spans="1:3" x14ac:dyDescent="0.2">
      <c r="A211" s="76"/>
      <c r="B211" s="77"/>
      <c r="C211" s="77" t="s">
        <v>345</v>
      </c>
    </row>
    <row r="212" spans="1:3" x14ac:dyDescent="0.2">
      <c r="A212" s="76"/>
      <c r="B212" s="77"/>
      <c r="C212" s="77" t="s">
        <v>1374</v>
      </c>
    </row>
    <row r="213" spans="1:3" x14ac:dyDescent="0.2">
      <c r="A213" s="76"/>
      <c r="B213" s="77"/>
      <c r="C213" s="77" t="s">
        <v>884</v>
      </c>
    </row>
    <row r="214" spans="1:3" x14ac:dyDescent="0.2">
      <c r="A214" s="76"/>
      <c r="B214" s="77"/>
      <c r="C214" s="77" t="s">
        <v>736</v>
      </c>
    </row>
    <row r="215" spans="1:3" x14ac:dyDescent="0.2">
      <c r="A215" s="76"/>
      <c r="B215" s="77"/>
      <c r="C215" s="77" t="s">
        <v>704</v>
      </c>
    </row>
    <row r="216" spans="1:3" x14ac:dyDescent="0.2">
      <c r="A216" s="76"/>
      <c r="B216" s="77"/>
      <c r="C216" s="77" t="s">
        <v>172</v>
      </c>
    </row>
    <row r="217" spans="1:3" x14ac:dyDescent="0.2">
      <c r="A217" s="76"/>
      <c r="B217" s="77"/>
      <c r="C217" s="77" t="s">
        <v>218</v>
      </c>
    </row>
    <row r="218" spans="1:3" x14ac:dyDescent="0.2">
      <c r="A218" s="76"/>
      <c r="B218" s="77"/>
      <c r="C218" s="77" t="s">
        <v>579</v>
      </c>
    </row>
    <row r="219" spans="1:3" x14ac:dyDescent="0.2">
      <c r="A219" s="76"/>
      <c r="B219" s="77"/>
      <c r="C219" s="77" t="s">
        <v>1177</v>
      </c>
    </row>
    <row r="220" spans="1:3" x14ac:dyDescent="0.2">
      <c r="A220" s="76"/>
      <c r="B220" s="77"/>
      <c r="C220" s="77" t="s">
        <v>1350</v>
      </c>
    </row>
    <row r="221" spans="1:3" x14ac:dyDescent="0.2">
      <c r="A221" s="76"/>
      <c r="B221" s="77"/>
      <c r="C221" s="77" t="s">
        <v>1265</v>
      </c>
    </row>
    <row r="222" spans="1:3" x14ac:dyDescent="0.2">
      <c r="A222" s="76"/>
      <c r="B222" s="77"/>
      <c r="C222" s="77" t="s">
        <v>522</v>
      </c>
    </row>
    <row r="223" spans="1:3" x14ac:dyDescent="0.2">
      <c r="A223" s="76"/>
      <c r="B223" s="77"/>
      <c r="C223" s="77" t="s">
        <v>1114</v>
      </c>
    </row>
    <row r="224" spans="1:3" x14ac:dyDescent="0.2">
      <c r="A224" s="76"/>
      <c r="B224" s="77"/>
      <c r="C224" s="77" t="s">
        <v>715</v>
      </c>
    </row>
    <row r="225" spans="1:3" x14ac:dyDescent="0.2">
      <c r="A225" s="76"/>
      <c r="B225" s="77"/>
      <c r="C225" s="77" t="s">
        <v>1416</v>
      </c>
    </row>
    <row r="226" spans="1:3" x14ac:dyDescent="0.2">
      <c r="A226" s="76"/>
      <c r="B226" s="77"/>
      <c r="C226" s="77" t="s">
        <v>1255</v>
      </c>
    </row>
    <row r="227" spans="1:3" x14ac:dyDescent="0.2">
      <c r="A227" s="76"/>
      <c r="B227" s="77"/>
      <c r="C227" s="77" t="s">
        <v>966</v>
      </c>
    </row>
    <row r="228" spans="1:3" x14ac:dyDescent="0.2">
      <c r="A228" s="76"/>
      <c r="B228" s="77"/>
      <c r="C228" s="77" t="s">
        <v>263</v>
      </c>
    </row>
    <row r="229" spans="1:3" x14ac:dyDescent="0.2">
      <c r="A229" s="76"/>
      <c r="B229" s="77"/>
      <c r="C229" s="77" t="s">
        <v>369</v>
      </c>
    </row>
    <row r="230" spans="1:3" x14ac:dyDescent="0.2">
      <c r="A230" s="76"/>
      <c r="B230" s="77"/>
      <c r="C230" s="77" t="s">
        <v>283</v>
      </c>
    </row>
    <row r="231" spans="1:3" x14ac:dyDescent="0.2">
      <c r="A231" s="76"/>
      <c r="B231" s="77"/>
      <c r="C231" s="77" t="s">
        <v>1364</v>
      </c>
    </row>
    <row r="232" spans="1:3" x14ac:dyDescent="0.2">
      <c r="A232" s="76"/>
      <c r="B232" s="77"/>
      <c r="C232" s="77" t="s">
        <v>888</v>
      </c>
    </row>
    <row r="233" spans="1:3" x14ac:dyDescent="0.2">
      <c r="A233" s="76"/>
      <c r="B233" s="77"/>
      <c r="C233" s="77" t="s">
        <v>119</v>
      </c>
    </row>
    <row r="234" spans="1:3" x14ac:dyDescent="0.2">
      <c r="A234" s="76"/>
      <c r="B234" s="77"/>
      <c r="C234" s="77" t="s">
        <v>1004</v>
      </c>
    </row>
    <row r="235" spans="1:3" x14ac:dyDescent="0.2">
      <c r="A235" s="36" t="s">
        <v>1312</v>
      </c>
      <c r="B235" s="44">
        <v>45</v>
      </c>
      <c r="C235" s="44" t="s">
        <v>1130</v>
      </c>
    </row>
    <row r="236" spans="1:3" x14ac:dyDescent="0.2">
      <c r="C236" s="44" t="s">
        <v>34</v>
      </c>
    </row>
    <row r="237" spans="1:3" x14ac:dyDescent="0.2">
      <c r="C237" s="44" t="s">
        <v>269</v>
      </c>
    </row>
    <row r="238" spans="1:3" x14ac:dyDescent="0.2">
      <c r="C238" s="44" t="s">
        <v>1183</v>
      </c>
    </row>
    <row r="239" spans="1:3" x14ac:dyDescent="0.2">
      <c r="C239" s="44" t="s">
        <v>1316</v>
      </c>
    </row>
    <row r="240" spans="1:3" x14ac:dyDescent="0.2">
      <c r="C240" s="44" t="s">
        <v>563</v>
      </c>
    </row>
    <row r="241" spans="3:3" x14ac:dyDescent="0.2">
      <c r="C241" s="44" t="s">
        <v>1338</v>
      </c>
    </row>
    <row r="242" spans="3:3" x14ac:dyDescent="0.2">
      <c r="C242" s="44" t="s">
        <v>1248</v>
      </c>
    </row>
    <row r="243" spans="3:3" x14ac:dyDescent="0.2">
      <c r="C243" s="44" t="s">
        <v>1185</v>
      </c>
    </row>
    <row r="244" spans="3:3" x14ac:dyDescent="0.2">
      <c r="C244" s="44" t="s">
        <v>567</v>
      </c>
    </row>
    <row r="245" spans="3:3" x14ac:dyDescent="0.2">
      <c r="C245" s="44" t="s">
        <v>555</v>
      </c>
    </row>
    <row r="246" spans="3:3" x14ac:dyDescent="0.2">
      <c r="C246" s="44" t="s">
        <v>543</v>
      </c>
    </row>
    <row r="247" spans="3:3" x14ac:dyDescent="0.2">
      <c r="C247" s="44" t="s">
        <v>1273</v>
      </c>
    </row>
    <row r="248" spans="3:3" x14ac:dyDescent="0.2">
      <c r="C248" s="44" t="s">
        <v>407</v>
      </c>
    </row>
    <row r="249" spans="3:3" x14ac:dyDescent="0.2">
      <c r="C249" s="44" t="s">
        <v>549</v>
      </c>
    </row>
    <row r="250" spans="3:3" x14ac:dyDescent="0.2">
      <c r="C250" s="44" t="s">
        <v>541</v>
      </c>
    </row>
    <row r="251" spans="3:3" x14ac:dyDescent="0.2">
      <c r="C251" s="44" t="s">
        <v>1342</v>
      </c>
    </row>
    <row r="252" spans="3:3" x14ac:dyDescent="0.2">
      <c r="C252" s="44" t="s">
        <v>1120</v>
      </c>
    </row>
    <row r="253" spans="3:3" x14ac:dyDescent="0.2">
      <c r="C253" s="44" t="s">
        <v>1157</v>
      </c>
    </row>
    <row r="254" spans="3:3" x14ac:dyDescent="0.2">
      <c r="C254" s="44" t="s">
        <v>1330</v>
      </c>
    </row>
    <row r="255" spans="3:3" x14ac:dyDescent="0.2">
      <c r="C255" s="44" t="s">
        <v>587</v>
      </c>
    </row>
    <row r="256" spans="3:3" x14ac:dyDescent="0.2">
      <c r="C256" s="44" t="s">
        <v>468</v>
      </c>
    </row>
    <row r="257" spans="3:3" x14ac:dyDescent="0.2">
      <c r="C257" s="44" t="s">
        <v>1232</v>
      </c>
    </row>
    <row r="258" spans="3:3" x14ac:dyDescent="0.2">
      <c r="C258" s="44" t="s">
        <v>1318</v>
      </c>
    </row>
    <row r="259" spans="3:3" x14ac:dyDescent="0.2">
      <c r="C259" s="44" t="s">
        <v>1326</v>
      </c>
    </row>
    <row r="260" spans="3:3" x14ac:dyDescent="0.2">
      <c r="C260" s="44" t="s">
        <v>581</v>
      </c>
    </row>
    <row r="261" spans="3:3" x14ac:dyDescent="0.2">
      <c r="C261" s="44" t="s">
        <v>1191</v>
      </c>
    </row>
    <row r="262" spans="3:3" x14ac:dyDescent="0.2">
      <c r="C262" s="44" t="s">
        <v>1313</v>
      </c>
    </row>
    <row r="263" spans="3:3" x14ac:dyDescent="0.2">
      <c r="C263" s="44" t="s">
        <v>561</v>
      </c>
    </row>
    <row r="264" spans="3:3" x14ac:dyDescent="0.2">
      <c r="C264" s="44" t="s">
        <v>1199</v>
      </c>
    </row>
    <row r="265" spans="3:3" x14ac:dyDescent="0.2">
      <c r="C265" s="44" t="s">
        <v>474</v>
      </c>
    </row>
    <row r="266" spans="3:3" x14ac:dyDescent="0.2">
      <c r="C266" s="44" t="s">
        <v>1167</v>
      </c>
    </row>
    <row r="267" spans="3:3" x14ac:dyDescent="0.2">
      <c r="C267" s="44" t="s">
        <v>52</v>
      </c>
    </row>
    <row r="268" spans="3:3" x14ac:dyDescent="0.2">
      <c r="C268" s="44" t="s">
        <v>1344</v>
      </c>
    </row>
    <row r="269" spans="3:3" x14ac:dyDescent="0.2">
      <c r="C269" s="44" t="s">
        <v>232</v>
      </c>
    </row>
    <row r="270" spans="3:3" x14ac:dyDescent="0.2">
      <c r="C270" s="44" t="s">
        <v>470</v>
      </c>
    </row>
    <row r="271" spans="3:3" x14ac:dyDescent="0.2">
      <c r="C271" s="44" t="s">
        <v>1322</v>
      </c>
    </row>
    <row r="272" spans="3:3" x14ac:dyDescent="0.2">
      <c r="C272" s="44" t="s">
        <v>1346</v>
      </c>
    </row>
    <row r="273" spans="1:3" x14ac:dyDescent="0.2">
      <c r="C273" s="44" t="s">
        <v>203</v>
      </c>
    </row>
    <row r="274" spans="1:3" x14ac:dyDescent="0.2">
      <c r="C274" s="44" t="s">
        <v>1275</v>
      </c>
    </row>
    <row r="275" spans="1:3" x14ac:dyDescent="0.2">
      <c r="C275" s="44" t="s">
        <v>1155</v>
      </c>
    </row>
    <row r="276" spans="1:3" x14ac:dyDescent="0.2">
      <c r="C276" s="44" t="s">
        <v>217</v>
      </c>
    </row>
    <row r="277" spans="1:3" x14ac:dyDescent="0.2">
      <c r="C277" s="44" t="s">
        <v>149</v>
      </c>
    </row>
    <row r="278" spans="1:3" x14ac:dyDescent="0.2">
      <c r="C278" s="44" t="s">
        <v>583</v>
      </c>
    </row>
    <row r="279" spans="1:3" x14ac:dyDescent="0.2">
      <c r="C279" s="44" t="s">
        <v>537</v>
      </c>
    </row>
    <row r="280" spans="1:3" x14ac:dyDescent="0.2">
      <c r="A280" s="36" t="s">
        <v>1390</v>
      </c>
      <c r="B280" s="44">
        <v>136</v>
      </c>
      <c r="C280" s="44" t="s">
        <v>701</v>
      </c>
    </row>
    <row r="281" spans="1:3" x14ac:dyDescent="0.2">
      <c r="C281" s="44" t="s">
        <v>657</v>
      </c>
    </row>
    <row r="282" spans="1:3" x14ac:dyDescent="0.2">
      <c r="C282" s="44" t="s">
        <v>793</v>
      </c>
    </row>
    <row r="283" spans="1:3" x14ac:dyDescent="0.2">
      <c r="C283" s="44" t="s">
        <v>754</v>
      </c>
    </row>
    <row r="284" spans="1:3" x14ac:dyDescent="0.2">
      <c r="C284" s="44" t="s">
        <v>719</v>
      </c>
    </row>
    <row r="285" spans="1:3" x14ac:dyDescent="0.2">
      <c r="C285" s="44" t="s">
        <v>740</v>
      </c>
    </row>
    <row r="286" spans="1:3" x14ac:dyDescent="0.2">
      <c r="C286" s="44" t="s">
        <v>1395</v>
      </c>
    </row>
    <row r="287" spans="1:3" x14ac:dyDescent="0.2">
      <c r="C287" s="44" t="s">
        <v>822</v>
      </c>
    </row>
    <row r="288" spans="1:3" x14ac:dyDescent="0.2">
      <c r="C288" s="44" t="s">
        <v>695</v>
      </c>
    </row>
    <row r="289" spans="3:3" x14ac:dyDescent="0.2">
      <c r="C289" s="44" t="s">
        <v>441</v>
      </c>
    </row>
    <row r="290" spans="3:3" x14ac:dyDescent="0.2">
      <c r="C290" s="44" t="s">
        <v>551</v>
      </c>
    </row>
    <row r="291" spans="3:3" x14ac:dyDescent="0.2">
      <c r="C291" s="44" t="s">
        <v>259</v>
      </c>
    </row>
    <row r="292" spans="3:3" x14ac:dyDescent="0.2">
      <c r="C292" s="44" t="s">
        <v>840</v>
      </c>
    </row>
    <row r="293" spans="3:3" x14ac:dyDescent="0.2">
      <c r="C293" s="44" t="s">
        <v>591</v>
      </c>
    </row>
    <row r="294" spans="3:3" x14ac:dyDescent="0.2">
      <c r="C294" s="44" t="s">
        <v>1370</v>
      </c>
    </row>
    <row r="295" spans="3:3" x14ac:dyDescent="0.2">
      <c r="C295" s="44" t="s">
        <v>782</v>
      </c>
    </row>
    <row r="296" spans="3:3" x14ac:dyDescent="0.2">
      <c r="C296" s="44" t="s">
        <v>371</v>
      </c>
    </row>
    <row r="297" spans="3:3" x14ac:dyDescent="0.2">
      <c r="C297" s="44" t="s">
        <v>710</v>
      </c>
    </row>
    <row r="298" spans="3:3" x14ac:dyDescent="0.2">
      <c r="C298" s="44" t="s">
        <v>914</v>
      </c>
    </row>
    <row r="299" spans="3:3" x14ac:dyDescent="0.2">
      <c r="C299" s="44" t="s">
        <v>625</v>
      </c>
    </row>
    <row r="300" spans="3:3" x14ac:dyDescent="0.2">
      <c r="C300" s="44" t="s">
        <v>607</v>
      </c>
    </row>
    <row r="301" spans="3:3" x14ac:dyDescent="0.2">
      <c r="C301" s="44" t="s">
        <v>677</v>
      </c>
    </row>
    <row r="302" spans="3:3" x14ac:dyDescent="0.2">
      <c r="C302" s="44" t="s">
        <v>1027</v>
      </c>
    </row>
    <row r="303" spans="3:3" x14ac:dyDescent="0.2">
      <c r="C303" s="44" t="s">
        <v>1393</v>
      </c>
    </row>
    <row r="304" spans="3:3" x14ac:dyDescent="0.2">
      <c r="C304" s="44" t="s">
        <v>617</v>
      </c>
    </row>
    <row r="305" spans="3:3" x14ac:dyDescent="0.2">
      <c r="C305" s="44" t="s">
        <v>644</v>
      </c>
    </row>
    <row r="306" spans="3:3" x14ac:dyDescent="0.2">
      <c r="C306" s="44" t="s">
        <v>1391</v>
      </c>
    </row>
    <row r="307" spans="3:3" x14ac:dyDescent="0.2">
      <c r="C307" s="44" t="s">
        <v>273</v>
      </c>
    </row>
    <row r="308" spans="3:3" x14ac:dyDescent="0.2">
      <c r="C308" s="44" t="s">
        <v>1112</v>
      </c>
    </row>
    <row r="309" spans="3:3" x14ac:dyDescent="0.2">
      <c r="C309" s="44" t="s">
        <v>1147</v>
      </c>
    </row>
    <row r="310" spans="3:3" x14ac:dyDescent="0.2">
      <c r="C310" s="44" t="s">
        <v>906</v>
      </c>
    </row>
    <row r="311" spans="3:3" x14ac:dyDescent="0.2">
      <c r="C311" s="44" t="s">
        <v>908</v>
      </c>
    </row>
    <row r="312" spans="3:3" x14ac:dyDescent="0.2">
      <c r="C312" s="44" t="s">
        <v>712</v>
      </c>
    </row>
    <row r="313" spans="3:3" x14ac:dyDescent="0.2">
      <c r="C313" s="44" t="s">
        <v>420</v>
      </c>
    </row>
    <row r="314" spans="3:3" x14ac:dyDescent="0.2">
      <c r="C314" s="44" t="s">
        <v>66</v>
      </c>
    </row>
    <row r="315" spans="3:3" x14ac:dyDescent="0.2">
      <c r="C315" s="44" t="s">
        <v>778</v>
      </c>
    </row>
    <row r="316" spans="3:3" x14ac:dyDescent="0.2">
      <c r="C316" s="44" t="s">
        <v>766</v>
      </c>
    </row>
    <row r="317" spans="3:3" x14ac:dyDescent="0.2">
      <c r="C317" s="44" t="s">
        <v>337</v>
      </c>
    </row>
    <row r="318" spans="3:3" x14ac:dyDescent="0.2">
      <c r="C318" s="44" t="s">
        <v>1271</v>
      </c>
    </row>
    <row r="319" spans="3:3" x14ac:dyDescent="0.2">
      <c r="C319" s="44" t="s">
        <v>920</v>
      </c>
    </row>
    <row r="320" spans="3:3" x14ac:dyDescent="0.2">
      <c r="C320" s="44" t="s">
        <v>948</v>
      </c>
    </row>
    <row r="321" spans="3:3" x14ac:dyDescent="0.2">
      <c r="C321" s="44" t="s">
        <v>1380</v>
      </c>
    </row>
    <row r="322" spans="3:3" x14ac:dyDescent="0.2">
      <c r="C322" s="44" t="s">
        <v>663</v>
      </c>
    </row>
    <row r="323" spans="3:3" x14ac:dyDescent="0.2">
      <c r="C323" s="44" t="s">
        <v>970</v>
      </c>
    </row>
    <row r="324" spans="3:3" x14ac:dyDescent="0.2">
      <c r="C324" s="44" t="s">
        <v>615</v>
      </c>
    </row>
    <row r="325" spans="3:3" x14ac:dyDescent="0.2">
      <c r="C325" s="44" t="s">
        <v>659</v>
      </c>
    </row>
    <row r="326" spans="3:3" x14ac:dyDescent="0.2">
      <c r="C326" s="44" t="s">
        <v>673</v>
      </c>
    </row>
    <row r="327" spans="3:3" x14ac:dyDescent="0.2">
      <c r="C327" s="44" t="s">
        <v>896</v>
      </c>
    </row>
    <row r="328" spans="3:3" x14ac:dyDescent="0.2">
      <c r="C328" s="44" t="s">
        <v>685</v>
      </c>
    </row>
    <row r="329" spans="3:3" x14ac:dyDescent="0.2">
      <c r="C329" s="44" t="s">
        <v>756</v>
      </c>
    </row>
    <row r="330" spans="3:3" x14ac:dyDescent="0.2">
      <c r="C330" s="44" t="s">
        <v>789</v>
      </c>
    </row>
    <row r="331" spans="3:3" x14ac:dyDescent="0.2">
      <c r="C331" s="44" t="s">
        <v>776</v>
      </c>
    </row>
    <row r="332" spans="3:3" x14ac:dyDescent="0.2">
      <c r="C332" s="44" t="s">
        <v>850</v>
      </c>
    </row>
    <row r="333" spans="3:3" x14ac:dyDescent="0.2">
      <c r="C333" s="44" t="s">
        <v>44</v>
      </c>
    </row>
    <row r="334" spans="3:3" x14ac:dyDescent="0.2">
      <c r="C334" s="44" t="s">
        <v>1348</v>
      </c>
    </row>
    <row r="335" spans="3:3" x14ac:dyDescent="0.2">
      <c r="C335" s="44" t="s">
        <v>1189</v>
      </c>
    </row>
    <row r="336" spans="3:3" x14ac:dyDescent="0.2">
      <c r="C336" s="44" t="s">
        <v>1360</v>
      </c>
    </row>
    <row r="337" spans="3:3" x14ac:dyDescent="0.2">
      <c r="C337" s="44" t="s">
        <v>866</v>
      </c>
    </row>
    <row r="338" spans="3:3" x14ac:dyDescent="0.2">
      <c r="C338" s="44" t="s">
        <v>1062</v>
      </c>
    </row>
    <row r="339" spans="3:3" x14ac:dyDescent="0.2">
      <c r="C339" s="44" t="s">
        <v>976</v>
      </c>
    </row>
    <row r="340" spans="3:3" x14ac:dyDescent="0.2">
      <c r="C340" s="39" t="s">
        <v>1626</v>
      </c>
    </row>
    <row r="341" spans="3:3" x14ac:dyDescent="0.2">
      <c r="C341" s="44" t="s">
        <v>760</v>
      </c>
    </row>
    <row r="342" spans="3:3" x14ac:dyDescent="0.2">
      <c r="C342" s="44" t="s">
        <v>810</v>
      </c>
    </row>
    <row r="343" spans="3:3" x14ac:dyDescent="0.2">
      <c r="C343" s="44" t="s">
        <v>980</v>
      </c>
    </row>
    <row r="344" spans="3:3" x14ac:dyDescent="0.2">
      <c r="C344" s="44" t="s">
        <v>1046</v>
      </c>
    </row>
    <row r="345" spans="3:3" x14ac:dyDescent="0.2">
      <c r="C345" s="44" t="s">
        <v>303</v>
      </c>
    </row>
    <row r="346" spans="3:3" x14ac:dyDescent="0.2">
      <c r="C346" s="44" t="s">
        <v>832</v>
      </c>
    </row>
    <row r="347" spans="3:3" x14ac:dyDescent="0.2">
      <c r="C347" s="44" t="s">
        <v>932</v>
      </c>
    </row>
    <row r="348" spans="3:3" x14ac:dyDescent="0.2">
      <c r="C348" s="44" t="s">
        <v>764</v>
      </c>
    </row>
    <row r="349" spans="3:3" x14ac:dyDescent="0.2">
      <c r="C349" s="44" t="s">
        <v>721</v>
      </c>
    </row>
    <row r="350" spans="3:3" x14ac:dyDescent="0.2">
      <c r="C350" s="44" t="s">
        <v>934</v>
      </c>
    </row>
    <row r="351" spans="3:3" x14ac:dyDescent="0.2">
      <c r="C351" s="44" t="s">
        <v>357</v>
      </c>
    </row>
    <row r="352" spans="3:3" x14ac:dyDescent="0.2">
      <c r="C352" s="44" t="s">
        <v>671</v>
      </c>
    </row>
    <row r="353" spans="3:3" x14ac:dyDescent="0.2">
      <c r="C353" s="44" t="s">
        <v>255</v>
      </c>
    </row>
    <row r="354" spans="3:3" x14ac:dyDescent="0.2">
      <c r="C354" s="44" t="s">
        <v>655</v>
      </c>
    </row>
    <row r="355" spans="3:3" x14ac:dyDescent="0.2">
      <c r="C355" s="44" t="s">
        <v>1368</v>
      </c>
    </row>
    <row r="356" spans="3:3" x14ac:dyDescent="0.2">
      <c r="C356" s="44" t="s">
        <v>683</v>
      </c>
    </row>
    <row r="357" spans="3:3" x14ac:dyDescent="0.2">
      <c r="C357" s="44" t="s">
        <v>852</v>
      </c>
    </row>
    <row r="358" spans="3:3" x14ac:dyDescent="0.2">
      <c r="C358" s="44" t="s">
        <v>814</v>
      </c>
    </row>
    <row r="359" spans="3:3" x14ac:dyDescent="0.2">
      <c r="C359" s="44" t="s">
        <v>816</v>
      </c>
    </row>
    <row r="360" spans="3:3" x14ac:dyDescent="0.2">
      <c r="C360" s="44" t="s">
        <v>1366</v>
      </c>
    </row>
    <row r="361" spans="3:3" x14ac:dyDescent="0.2">
      <c r="C361" s="44" t="s">
        <v>1135</v>
      </c>
    </row>
    <row r="362" spans="3:3" x14ac:dyDescent="0.2">
      <c r="C362" s="44" t="s">
        <v>723</v>
      </c>
    </row>
    <row r="363" spans="3:3" x14ac:dyDescent="0.2">
      <c r="C363" s="44" t="s">
        <v>623</v>
      </c>
    </row>
    <row r="364" spans="3:3" x14ac:dyDescent="0.2">
      <c r="C364" s="44" t="s">
        <v>621</v>
      </c>
    </row>
    <row r="365" spans="3:3" x14ac:dyDescent="0.2">
      <c r="C365" s="44" t="s">
        <v>1060</v>
      </c>
    </row>
    <row r="366" spans="3:3" x14ac:dyDescent="0.2">
      <c r="C366" s="44" t="s">
        <v>669</v>
      </c>
    </row>
    <row r="367" spans="3:3" x14ac:dyDescent="0.2">
      <c r="C367" s="44" t="s">
        <v>1159</v>
      </c>
    </row>
    <row r="368" spans="3:3" x14ac:dyDescent="0.2">
      <c r="C368" s="44" t="s">
        <v>738</v>
      </c>
    </row>
    <row r="369" spans="3:3" x14ac:dyDescent="0.2">
      <c r="C369" s="44" t="s">
        <v>744</v>
      </c>
    </row>
    <row r="370" spans="3:3" x14ac:dyDescent="0.2">
      <c r="C370" s="44" t="s">
        <v>1378</v>
      </c>
    </row>
    <row r="371" spans="3:3" x14ac:dyDescent="0.2">
      <c r="C371" s="44" t="s">
        <v>443</v>
      </c>
    </row>
    <row r="372" spans="3:3" x14ac:dyDescent="0.2">
      <c r="C372" s="44" t="s">
        <v>1300</v>
      </c>
    </row>
    <row r="373" spans="3:3" x14ac:dyDescent="0.2">
      <c r="C373" s="44" t="s">
        <v>500</v>
      </c>
    </row>
    <row r="374" spans="3:3" x14ac:dyDescent="0.2">
      <c r="C374" s="44" t="s">
        <v>748</v>
      </c>
    </row>
    <row r="375" spans="3:3" x14ac:dyDescent="0.2">
      <c r="C375" s="44" t="s">
        <v>619</v>
      </c>
    </row>
    <row r="376" spans="3:3" x14ac:dyDescent="0.2">
      <c r="C376" s="44" t="s">
        <v>226</v>
      </c>
    </row>
    <row r="377" spans="3:3" x14ac:dyDescent="0.2">
      <c r="C377" s="44" t="s">
        <v>681</v>
      </c>
    </row>
    <row r="378" spans="3:3" x14ac:dyDescent="0.2">
      <c r="C378" s="44" t="s">
        <v>609</v>
      </c>
    </row>
    <row r="379" spans="3:3" x14ac:dyDescent="0.2">
      <c r="C379" s="44" t="s">
        <v>1066</v>
      </c>
    </row>
    <row r="380" spans="3:3" x14ac:dyDescent="0.2">
      <c r="C380" s="44" t="s">
        <v>878</v>
      </c>
    </row>
    <row r="381" spans="3:3" x14ac:dyDescent="0.2">
      <c r="C381" s="44" t="s">
        <v>950</v>
      </c>
    </row>
    <row r="382" spans="3:3" x14ac:dyDescent="0.2">
      <c r="C382" s="44" t="s">
        <v>611</v>
      </c>
    </row>
    <row r="383" spans="3:3" x14ac:dyDescent="0.2">
      <c r="C383" s="44" t="s">
        <v>854</v>
      </c>
    </row>
    <row r="384" spans="3:3" x14ac:dyDescent="0.2">
      <c r="C384" s="44" t="s">
        <v>1358</v>
      </c>
    </row>
    <row r="385" spans="3:3" x14ac:dyDescent="0.2">
      <c r="C385" s="44" t="s">
        <v>800</v>
      </c>
    </row>
    <row r="386" spans="3:3" x14ac:dyDescent="0.2">
      <c r="C386" s="44" t="s">
        <v>601</v>
      </c>
    </row>
    <row r="387" spans="3:3" x14ac:dyDescent="0.2">
      <c r="C387" s="44" t="s">
        <v>1064</v>
      </c>
    </row>
    <row r="388" spans="3:3" x14ac:dyDescent="0.2">
      <c r="C388" s="44" t="s">
        <v>860</v>
      </c>
    </row>
    <row r="389" spans="3:3" x14ac:dyDescent="0.2">
      <c r="C389" s="44" t="s">
        <v>1397</v>
      </c>
    </row>
    <row r="390" spans="3:3" x14ac:dyDescent="0.2">
      <c r="C390" s="44" t="s">
        <v>750</v>
      </c>
    </row>
    <row r="391" spans="3:3" x14ac:dyDescent="0.2">
      <c r="C391" s="44" t="s">
        <v>830</v>
      </c>
    </row>
    <row r="392" spans="3:3" x14ac:dyDescent="0.2">
      <c r="C392" s="39" t="s">
        <v>1624</v>
      </c>
    </row>
    <row r="393" spans="3:3" x14ac:dyDescent="0.2">
      <c r="C393" s="44" t="s">
        <v>297</v>
      </c>
    </row>
    <row r="394" spans="3:3" x14ac:dyDescent="0.2">
      <c r="C394" s="44" t="s">
        <v>1372</v>
      </c>
    </row>
    <row r="395" spans="3:3" x14ac:dyDescent="0.2">
      <c r="C395" s="44" t="s">
        <v>215</v>
      </c>
    </row>
    <row r="396" spans="3:3" x14ac:dyDescent="0.2">
      <c r="C396" s="39" t="s">
        <v>1625</v>
      </c>
    </row>
    <row r="397" spans="3:3" x14ac:dyDescent="0.2">
      <c r="C397" s="44" t="s">
        <v>605</v>
      </c>
    </row>
    <row r="398" spans="3:3" x14ac:dyDescent="0.2">
      <c r="C398" s="44" t="s">
        <v>706</v>
      </c>
    </row>
    <row r="399" spans="3:3" x14ac:dyDescent="0.2">
      <c r="C399" s="44" t="s">
        <v>812</v>
      </c>
    </row>
    <row r="400" spans="3:3" x14ac:dyDescent="0.2">
      <c r="C400" s="44" t="s">
        <v>856</v>
      </c>
    </row>
    <row r="401" spans="1:3" x14ac:dyDescent="0.2">
      <c r="C401" s="44" t="s">
        <v>1336</v>
      </c>
    </row>
    <row r="402" spans="1:3" x14ac:dyDescent="0.2">
      <c r="C402" s="44" t="s">
        <v>729</v>
      </c>
    </row>
    <row r="403" spans="1:3" x14ac:dyDescent="0.2">
      <c r="C403" s="44" t="s">
        <v>632</v>
      </c>
    </row>
    <row r="404" spans="1:3" x14ac:dyDescent="0.2">
      <c r="C404" s="44" t="s">
        <v>717</v>
      </c>
    </row>
    <row r="405" spans="1:3" x14ac:dyDescent="0.2">
      <c r="C405" s="44" t="s">
        <v>693</v>
      </c>
    </row>
    <row r="406" spans="1:3" x14ac:dyDescent="0.2">
      <c r="C406" s="44" t="s">
        <v>834</v>
      </c>
    </row>
    <row r="407" spans="1:3" x14ac:dyDescent="0.2">
      <c r="C407" s="44" t="s">
        <v>526</v>
      </c>
    </row>
    <row r="408" spans="1:3" x14ac:dyDescent="0.2">
      <c r="C408" s="44" t="s">
        <v>1068</v>
      </c>
    </row>
    <row r="409" spans="1:3" x14ac:dyDescent="0.2">
      <c r="C409" s="44" t="s">
        <v>245</v>
      </c>
    </row>
    <row r="410" spans="1:3" x14ac:dyDescent="0.2">
      <c r="C410" s="39" t="s">
        <v>1627</v>
      </c>
    </row>
    <row r="411" spans="1:3" x14ac:dyDescent="0.2">
      <c r="C411" s="44" t="s">
        <v>450</v>
      </c>
    </row>
    <row r="412" spans="1:3" x14ac:dyDescent="0.2">
      <c r="C412" s="44" t="s">
        <v>954</v>
      </c>
    </row>
    <row r="413" spans="1:3" x14ac:dyDescent="0.2">
      <c r="C413" s="44" t="s">
        <v>1250</v>
      </c>
    </row>
    <row r="414" spans="1:3" x14ac:dyDescent="0.2">
      <c r="C414" s="44" t="s">
        <v>634</v>
      </c>
    </row>
    <row r="415" spans="1:3" x14ac:dyDescent="0.2">
      <c r="C415" s="44" t="s">
        <v>649</v>
      </c>
    </row>
    <row r="416" spans="1:3" x14ac:dyDescent="0.2">
      <c r="A416" s="36" t="s">
        <v>1403</v>
      </c>
      <c r="B416" s="44">
        <v>21</v>
      </c>
      <c r="C416" s="44" t="s">
        <v>1017</v>
      </c>
    </row>
    <row r="417" spans="3:3" x14ac:dyDescent="0.2">
      <c r="C417" s="44" t="s">
        <v>285</v>
      </c>
    </row>
    <row r="418" spans="3:3" x14ac:dyDescent="0.2">
      <c r="C418" s="44" t="s">
        <v>1242</v>
      </c>
    </row>
    <row r="419" spans="3:3" x14ac:dyDescent="0.2">
      <c r="C419" s="44" t="s">
        <v>902</v>
      </c>
    </row>
    <row r="420" spans="3:3" x14ac:dyDescent="0.2">
      <c r="C420" s="44" t="s">
        <v>936</v>
      </c>
    </row>
    <row r="421" spans="3:3" x14ac:dyDescent="0.2">
      <c r="C421" s="44" t="s">
        <v>640</v>
      </c>
    </row>
    <row r="422" spans="3:3" x14ac:dyDescent="0.2">
      <c r="C422" s="44" t="s">
        <v>80</v>
      </c>
    </row>
    <row r="423" spans="3:3" x14ac:dyDescent="0.2">
      <c r="C423" s="44" t="s">
        <v>770</v>
      </c>
    </row>
    <row r="424" spans="3:3" x14ac:dyDescent="0.2">
      <c r="C424" s="44" t="s">
        <v>1228</v>
      </c>
    </row>
    <row r="425" spans="3:3" x14ac:dyDescent="0.2">
      <c r="C425" s="44" t="s">
        <v>107</v>
      </c>
    </row>
    <row r="426" spans="3:3" x14ac:dyDescent="0.2">
      <c r="C426" s="44" t="s">
        <v>784</v>
      </c>
    </row>
    <row r="427" spans="3:3" x14ac:dyDescent="0.2">
      <c r="C427" s="44" t="s">
        <v>1074</v>
      </c>
    </row>
    <row r="428" spans="3:3" x14ac:dyDescent="0.2">
      <c r="C428" s="44" t="s">
        <v>882</v>
      </c>
    </row>
    <row r="429" spans="3:3" x14ac:dyDescent="0.2">
      <c r="C429" s="44" t="s">
        <v>758</v>
      </c>
    </row>
    <row r="430" spans="3:3" x14ac:dyDescent="0.2">
      <c r="C430" s="44" t="s">
        <v>1406</v>
      </c>
    </row>
    <row r="431" spans="3:3" x14ac:dyDescent="0.2">
      <c r="C431" s="44" t="s">
        <v>990</v>
      </c>
    </row>
    <row r="432" spans="3:3" x14ac:dyDescent="0.2">
      <c r="C432" s="44" t="s">
        <v>1222</v>
      </c>
    </row>
    <row r="433" spans="1:3" x14ac:dyDescent="0.2">
      <c r="C433" s="44" t="s">
        <v>900</v>
      </c>
    </row>
    <row r="434" spans="1:3" x14ac:dyDescent="0.2">
      <c r="C434" s="44" t="s">
        <v>1401</v>
      </c>
    </row>
    <row r="435" spans="1:3" x14ac:dyDescent="0.2">
      <c r="C435" s="44" t="s">
        <v>355</v>
      </c>
    </row>
    <row r="436" spans="1:3" x14ac:dyDescent="0.2">
      <c r="C436" s="44" t="s">
        <v>942</v>
      </c>
    </row>
    <row r="437" spans="1:3" x14ac:dyDescent="0.2">
      <c r="A437" s="36" t="s">
        <v>1410</v>
      </c>
      <c r="B437" s="44">
        <v>24</v>
      </c>
      <c r="C437" s="44" t="s">
        <v>1038</v>
      </c>
    </row>
    <row r="438" spans="1:3" x14ac:dyDescent="0.2">
      <c r="C438" s="44" t="s">
        <v>910</v>
      </c>
    </row>
    <row r="439" spans="1:3" x14ac:dyDescent="0.2">
      <c r="C439" s="44" t="s">
        <v>890</v>
      </c>
    </row>
    <row r="440" spans="1:3" x14ac:dyDescent="0.2">
      <c r="C440" s="44" t="s">
        <v>207</v>
      </c>
    </row>
    <row r="441" spans="1:3" x14ac:dyDescent="0.2">
      <c r="C441" s="44" t="s">
        <v>405</v>
      </c>
    </row>
    <row r="442" spans="1:3" x14ac:dyDescent="0.2">
      <c r="C442" s="44" t="s">
        <v>230</v>
      </c>
    </row>
    <row r="443" spans="1:3" x14ac:dyDescent="0.2">
      <c r="C443" s="44" t="s">
        <v>964</v>
      </c>
    </row>
    <row r="444" spans="1:3" x14ac:dyDescent="0.2">
      <c r="C444" s="44" t="s">
        <v>299</v>
      </c>
    </row>
    <row r="445" spans="1:3" x14ac:dyDescent="0.2">
      <c r="C445" s="44" t="s">
        <v>864</v>
      </c>
    </row>
    <row r="446" spans="1:3" x14ac:dyDescent="0.2">
      <c r="C446" s="44" t="s">
        <v>1056</v>
      </c>
    </row>
    <row r="447" spans="1:3" x14ac:dyDescent="0.2">
      <c r="C447" s="44" t="s">
        <v>968</v>
      </c>
    </row>
    <row r="448" spans="1:3" x14ac:dyDescent="0.2">
      <c r="C448" s="44" t="s">
        <v>870</v>
      </c>
    </row>
    <row r="449" spans="1:3" x14ac:dyDescent="0.2">
      <c r="C449" s="44" t="s">
        <v>127</v>
      </c>
    </row>
    <row r="450" spans="1:3" x14ac:dyDescent="0.2">
      <c r="C450" s="44" t="s">
        <v>986</v>
      </c>
    </row>
    <row r="451" spans="1:3" x14ac:dyDescent="0.2">
      <c r="C451" s="44" t="s">
        <v>1382</v>
      </c>
    </row>
    <row r="452" spans="1:3" x14ac:dyDescent="0.2">
      <c r="C452" s="44" t="s">
        <v>367</v>
      </c>
    </row>
    <row r="453" spans="1:3" x14ac:dyDescent="0.2">
      <c r="C453" s="44" t="s">
        <v>982</v>
      </c>
    </row>
    <row r="454" spans="1:3" x14ac:dyDescent="0.2">
      <c r="C454" s="44" t="s">
        <v>886</v>
      </c>
    </row>
    <row r="455" spans="1:3" x14ac:dyDescent="0.2">
      <c r="C455" s="44" t="s">
        <v>828</v>
      </c>
    </row>
    <row r="456" spans="1:3" x14ac:dyDescent="0.2">
      <c r="C456" s="44" t="s">
        <v>774</v>
      </c>
    </row>
    <row r="457" spans="1:3" x14ac:dyDescent="0.2">
      <c r="C457" s="44" t="s">
        <v>1040</v>
      </c>
    </row>
    <row r="458" spans="1:3" x14ac:dyDescent="0.2">
      <c r="C458" s="44" t="s">
        <v>1238</v>
      </c>
    </row>
    <row r="459" spans="1:3" x14ac:dyDescent="0.2">
      <c r="C459" s="44" t="s">
        <v>445</v>
      </c>
    </row>
    <row r="460" spans="1:3" x14ac:dyDescent="0.2">
      <c r="C460" s="44" t="s">
        <v>699</v>
      </c>
    </row>
    <row r="461" spans="1:3" x14ac:dyDescent="0.2">
      <c r="A461" s="36" t="s">
        <v>1411</v>
      </c>
      <c r="B461" s="44">
        <v>49</v>
      </c>
      <c r="C461" s="44" t="s">
        <v>1408</v>
      </c>
    </row>
    <row r="462" spans="1:3" x14ac:dyDescent="0.2">
      <c r="C462" s="44" t="s">
        <v>787</v>
      </c>
    </row>
    <row r="463" spans="1:3" x14ac:dyDescent="0.2">
      <c r="C463" s="44" t="s">
        <v>1263</v>
      </c>
    </row>
    <row r="464" spans="1:3" x14ac:dyDescent="0.2">
      <c r="C464" s="44" t="s">
        <v>1412</v>
      </c>
    </row>
    <row r="465" spans="3:3" x14ac:dyDescent="0.2">
      <c r="C465" s="44" t="s">
        <v>1145</v>
      </c>
    </row>
    <row r="466" spans="3:3" x14ac:dyDescent="0.2">
      <c r="C466" s="44" t="s">
        <v>992</v>
      </c>
    </row>
    <row r="467" spans="3:3" x14ac:dyDescent="0.2">
      <c r="C467" s="44" t="s">
        <v>1291</v>
      </c>
    </row>
    <row r="468" spans="3:3" x14ac:dyDescent="0.2">
      <c r="C468" s="44" t="s">
        <v>1414</v>
      </c>
    </row>
    <row r="469" spans="3:3" x14ac:dyDescent="0.2">
      <c r="C469" s="44" t="s">
        <v>697</v>
      </c>
    </row>
    <row r="470" spans="3:3" x14ac:dyDescent="0.2">
      <c r="C470" s="44" t="s">
        <v>984</v>
      </c>
    </row>
    <row r="471" spans="3:3" x14ac:dyDescent="0.2">
      <c r="C471" s="44" t="s">
        <v>193</v>
      </c>
    </row>
    <row r="472" spans="3:3" x14ac:dyDescent="0.2">
      <c r="C472" s="44" t="s">
        <v>1011</v>
      </c>
    </row>
    <row r="473" spans="3:3" x14ac:dyDescent="0.2">
      <c r="C473" s="44" t="s">
        <v>1197</v>
      </c>
    </row>
    <row r="474" spans="3:3" x14ac:dyDescent="0.2">
      <c r="C474" s="44" t="s">
        <v>1058</v>
      </c>
    </row>
    <row r="475" spans="3:3" x14ac:dyDescent="0.2">
      <c r="C475" s="44" t="s">
        <v>1110</v>
      </c>
    </row>
    <row r="476" spans="3:3" x14ac:dyDescent="0.2">
      <c r="C476" s="44" t="s">
        <v>1352</v>
      </c>
    </row>
    <row r="477" spans="3:3" x14ac:dyDescent="0.2">
      <c r="C477" s="44" t="s">
        <v>1261</v>
      </c>
    </row>
    <row r="478" spans="3:3" x14ac:dyDescent="0.2">
      <c r="C478" s="44" t="s">
        <v>92</v>
      </c>
    </row>
    <row r="479" spans="3:3" x14ac:dyDescent="0.2">
      <c r="C479" s="44" t="s">
        <v>806</v>
      </c>
    </row>
    <row r="480" spans="3:3" x14ac:dyDescent="0.2">
      <c r="C480" s="44" t="s">
        <v>1356</v>
      </c>
    </row>
    <row r="481" spans="3:3" x14ac:dyDescent="0.2">
      <c r="C481" s="44" t="s">
        <v>416</v>
      </c>
    </row>
    <row r="482" spans="3:3" x14ac:dyDescent="0.2">
      <c r="C482" s="44" t="s">
        <v>1044</v>
      </c>
    </row>
    <row r="483" spans="3:3" x14ac:dyDescent="0.2">
      <c r="C483" s="44" t="s">
        <v>675</v>
      </c>
    </row>
    <row r="484" spans="3:3" x14ac:dyDescent="0.2">
      <c r="C484" s="44" t="s">
        <v>1252</v>
      </c>
    </row>
    <row r="485" spans="3:3" x14ac:dyDescent="0.2">
      <c r="C485" s="44" t="s">
        <v>317</v>
      </c>
    </row>
    <row r="486" spans="3:3" x14ac:dyDescent="0.2">
      <c r="C486" s="44" t="s">
        <v>1269</v>
      </c>
    </row>
    <row r="487" spans="3:3" x14ac:dyDescent="0.2">
      <c r="C487" s="44" t="s">
        <v>667</v>
      </c>
    </row>
    <row r="488" spans="3:3" x14ac:dyDescent="0.2">
      <c r="C488" s="44" t="s">
        <v>1118</v>
      </c>
    </row>
    <row r="489" spans="3:3" x14ac:dyDescent="0.2">
      <c r="C489" s="44" t="s">
        <v>1279</v>
      </c>
    </row>
    <row r="490" spans="3:3" x14ac:dyDescent="0.2">
      <c r="C490" s="44" t="s">
        <v>365</v>
      </c>
    </row>
    <row r="491" spans="3:3" x14ac:dyDescent="0.2">
      <c r="C491" s="44" t="s">
        <v>1259</v>
      </c>
    </row>
    <row r="492" spans="3:3" x14ac:dyDescent="0.2">
      <c r="C492" s="44" t="s">
        <v>1376</v>
      </c>
    </row>
    <row r="493" spans="3:3" x14ac:dyDescent="0.2">
      <c r="C493" s="44" t="s">
        <v>1418</v>
      </c>
    </row>
    <row r="494" spans="3:3" x14ac:dyDescent="0.2">
      <c r="C494" s="44" t="s">
        <v>1267</v>
      </c>
    </row>
    <row r="495" spans="3:3" x14ac:dyDescent="0.2">
      <c r="C495" s="44" t="s">
        <v>844</v>
      </c>
    </row>
    <row r="496" spans="3:3" x14ac:dyDescent="0.2">
      <c r="C496" s="44" t="s">
        <v>349</v>
      </c>
    </row>
    <row r="497" spans="1:3" x14ac:dyDescent="0.2">
      <c r="C497" s="44" t="s">
        <v>161</v>
      </c>
    </row>
    <row r="498" spans="1:3" x14ac:dyDescent="0.2">
      <c r="C498" s="44" t="s">
        <v>428</v>
      </c>
    </row>
    <row r="499" spans="1:3" x14ac:dyDescent="0.2">
      <c r="C499" s="44" t="s">
        <v>448</v>
      </c>
    </row>
    <row r="500" spans="1:3" x14ac:dyDescent="0.2">
      <c r="C500" s="44" t="s">
        <v>613</v>
      </c>
    </row>
    <row r="501" spans="1:3" x14ac:dyDescent="0.2">
      <c r="C501" s="44" t="s">
        <v>1193</v>
      </c>
    </row>
    <row r="502" spans="1:3" x14ac:dyDescent="0.2">
      <c r="C502" s="44" t="s">
        <v>1006</v>
      </c>
    </row>
    <row r="503" spans="1:3" x14ac:dyDescent="0.2">
      <c r="C503" s="44" t="s">
        <v>291</v>
      </c>
    </row>
    <row r="504" spans="1:3" x14ac:dyDescent="0.2">
      <c r="C504" s="44" t="s">
        <v>661</v>
      </c>
    </row>
    <row r="505" spans="1:3" x14ac:dyDescent="0.2">
      <c r="C505" s="44" t="s">
        <v>223</v>
      </c>
    </row>
    <row r="506" spans="1:3" x14ac:dyDescent="0.2">
      <c r="C506" s="44" t="s">
        <v>926</v>
      </c>
    </row>
    <row r="507" spans="1:3" x14ac:dyDescent="0.2">
      <c r="C507" s="44" t="s">
        <v>848</v>
      </c>
    </row>
    <row r="508" spans="1:3" x14ac:dyDescent="0.2">
      <c r="C508" s="44" t="s">
        <v>213</v>
      </c>
    </row>
    <row r="509" spans="1:3" x14ac:dyDescent="0.2">
      <c r="C509" s="44" t="s">
        <v>1384</v>
      </c>
    </row>
    <row r="510" spans="1:3" x14ac:dyDescent="0.2">
      <c r="A510" s="36" t="s">
        <v>1426</v>
      </c>
      <c r="B510" s="44">
        <v>39</v>
      </c>
      <c r="C510" s="44" t="s">
        <v>1399</v>
      </c>
    </row>
    <row r="511" spans="1:3" x14ac:dyDescent="0.2">
      <c r="C511" s="44" t="s">
        <v>351</v>
      </c>
    </row>
    <row r="512" spans="1:3" x14ac:dyDescent="0.2">
      <c r="C512" s="44" t="s">
        <v>1179</v>
      </c>
    </row>
    <row r="513" spans="3:3" x14ac:dyDescent="0.2">
      <c r="C513" s="44" t="s">
        <v>1282</v>
      </c>
    </row>
    <row r="514" spans="3:3" x14ac:dyDescent="0.2">
      <c r="C514" s="44" t="s">
        <v>1420</v>
      </c>
    </row>
    <row r="515" spans="3:3" x14ac:dyDescent="0.2">
      <c r="C515" s="44" t="s">
        <v>1277</v>
      </c>
    </row>
    <row r="516" spans="3:3" x14ac:dyDescent="0.2">
      <c r="C516" s="44" t="s">
        <v>383</v>
      </c>
    </row>
    <row r="517" spans="3:3" x14ac:dyDescent="0.2">
      <c r="C517" s="44" t="s">
        <v>1435</v>
      </c>
    </row>
    <row r="518" spans="3:3" x14ac:dyDescent="0.2">
      <c r="C518" s="44" t="s">
        <v>389</v>
      </c>
    </row>
    <row r="519" spans="3:3" x14ac:dyDescent="0.2">
      <c r="C519" s="44" t="s">
        <v>1103</v>
      </c>
    </row>
    <row r="520" spans="3:3" x14ac:dyDescent="0.2">
      <c r="C520" s="44" t="s">
        <v>944</v>
      </c>
    </row>
    <row r="521" spans="3:3" x14ac:dyDescent="0.2">
      <c r="C521" s="44" t="s">
        <v>379</v>
      </c>
    </row>
    <row r="522" spans="3:3" x14ac:dyDescent="0.2">
      <c r="C522" s="44" t="s">
        <v>772</v>
      </c>
    </row>
    <row r="523" spans="3:3" x14ac:dyDescent="0.2">
      <c r="C523" s="44" t="s">
        <v>424</v>
      </c>
    </row>
    <row r="524" spans="3:3" x14ac:dyDescent="0.2">
      <c r="C524" s="44" t="s">
        <v>1031</v>
      </c>
    </row>
    <row r="525" spans="3:3" x14ac:dyDescent="0.2">
      <c r="C525" s="44" t="s">
        <v>1205</v>
      </c>
    </row>
    <row r="526" spans="3:3" x14ac:dyDescent="0.2">
      <c r="C526" s="44" t="s">
        <v>904</v>
      </c>
    </row>
    <row r="527" spans="3:3" x14ac:dyDescent="0.2">
      <c r="C527" s="44" t="s">
        <v>653</v>
      </c>
    </row>
    <row r="528" spans="3:3" x14ac:dyDescent="0.2">
      <c r="C528" s="44" t="s">
        <v>1034</v>
      </c>
    </row>
    <row r="529" spans="3:3" x14ac:dyDescent="0.2">
      <c r="C529" s="44" t="s">
        <v>1050</v>
      </c>
    </row>
    <row r="530" spans="3:3" x14ac:dyDescent="0.2">
      <c r="C530" s="44" t="s">
        <v>628</v>
      </c>
    </row>
    <row r="531" spans="3:3" x14ac:dyDescent="0.2">
      <c r="C531" s="44" t="s">
        <v>1422</v>
      </c>
    </row>
    <row r="532" spans="3:3" x14ac:dyDescent="0.2">
      <c r="C532" s="44" t="s">
        <v>375</v>
      </c>
    </row>
    <row r="533" spans="3:3" x14ac:dyDescent="0.2">
      <c r="C533" s="44" t="s">
        <v>1008</v>
      </c>
    </row>
    <row r="534" spans="3:3" x14ac:dyDescent="0.2">
      <c r="C534" s="44" t="s">
        <v>994</v>
      </c>
    </row>
    <row r="535" spans="3:3" x14ac:dyDescent="0.2">
      <c r="C535" s="44" t="s">
        <v>1201</v>
      </c>
    </row>
    <row r="536" spans="3:3" x14ac:dyDescent="0.2">
      <c r="C536" s="44" t="s">
        <v>176</v>
      </c>
    </row>
    <row r="537" spans="3:3" x14ac:dyDescent="0.2">
      <c r="C537" s="44" t="s">
        <v>1070</v>
      </c>
    </row>
    <row r="538" spans="3:3" x14ac:dyDescent="0.2">
      <c r="C538" s="44" t="s">
        <v>1424</v>
      </c>
    </row>
    <row r="539" spans="3:3" x14ac:dyDescent="0.2">
      <c r="C539" s="44" t="s">
        <v>1102</v>
      </c>
    </row>
    <row r="540" spans="3:3" x14ac:dyDescent="0.2">
      <c r="C540" s="44" t="s">
        <v>1132</v>
      </c>
    </row>
    <row r="541" spans="3:3" x14ac:dyDescent="0.2">
      <c r="C541" s="44" t="s">
        <v>820</v>
      </c>
    </row>
    <row r="542" spans="3:3" x14ac:dyDescent="0.2">
      <c r="C542" s="44" t="s">
        <v>742</v>
      </c>
    </row>
    <row r="543" spans="3:3" x14ac:dyDescent="0.2">
      <c r="C543" s="44" t="s">
        <v>1029</v>
      </c>
    </row>
    <row r="544" spans="3:3" x14ac:dyDescent="0.2">
      <c r="C544" s="44" t="s">
        <v>752</v>
      </c>
    </row>
    <row r="545" spans="3:3" x14ac:dyDescent="0.2">
      <c r="C545" s="44" t="s">
        <v>1175</v>
      </c>
    </row>
    <row r="546" spans="3:3" x14ac:dyDescent="0.2">
      <c r="C546" s="44" t="s">
        <v>1181</v>
      </c>
    </row>
    <row r="547" spans="3:3" x14ac:dyDescent="0.2">
      <c r="C547" s="44" t="s">
        <v>1297</v>
      </c>
    </row>
    <row r="548" spans="3:3" x14ac:dyDescent="0.2">
      <c r="C548" s="44" t="s">
        <v>159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8000"/>
  </sheetPr>
  <dimension ref="A1:L261"/>
  <sheetViews>
    <sheetView workbookViewId="0">
      <selection sqref="A1:F1"/>
    </sheetView>
  </sheetViews>
  <sheetFormatPr baseColWidth="10" defaultRowHeight="16" x14ac:dyDescent="0.2"/>
  <cols>
    <col min="1" max="3" width="10.83203125" style="45"/>
    <col min="4" max="4" width="18.6640625" style="45" customWidth="1"/>
    <col min="5" max="6" width="12" style="45" customWidth="1"/>
  </cols>
  <sheetData>
    <row r="1" spans="1:9" x14ac:dyDescent="0.2">
      <c r="A1" s="87" t="s">
        <v>1637</v>
      </c>
      <c r="B1" s="87"/>
      <c r="C1" s="87"/>
      <c r="D1" s="87"/>
      <c r="E1" s="87"/>
      <c r="F1" s="87"/>
    </row>
    <row r="2" spans="1:9" x14ac:dyDescent="0.2">
      <c r="A2" s="87" t="s">
        <v>1638</v>
      </c>
      <c r="B2" s="87"/>
      <c r="C2" s="87"/>
      <c r="D2" s="87" t="s">
        <v>1639</v>
      </c>
      <c r="E2" s="87"/>
      <c r="F2" s="87"/>
    </row>
    <row r="3" spans="1:9" ht="17" thickBot="1" x14ac:dyDescent="0.25">
      <c r="A3" s="66" t="s">
        <v>1628</v>
      </c>
      <c r="B3" s="66" t="s">
        <v>1629</v>
      </c>
      <c r="C3" s="66" t="s">
        <v>121</v>
      </c>
      <c r="D3" s="66" t="s">
        <v>1449</v>
      </c>
      <c r="E3" s="66" t="s">
        <v>1616</v>
      </c>
      <c r="F3" s="66" t="s">
        <v>1630</v>
      </c>
    </row>
    <row r="4" spans="1:9" ht="17" thickTop="1" x14ac:dyDescent="0.2">
      <c r="A4" s="37" t="s">
        <v>1173</v>
      </c>
      <c r="B4" s="73" t="s">
        <v>463</v>
      </c>
      <c r="C4" s="37" t="s">
        <v>115</v>
      </c>
      <c r="D4" s="57" t="s">
        <v>1646</v>
      </c>
      <c r="E4" s="57">
        <v>21</v>
      </c>
      <c r="F4" s="57" t="s">
        <v>228</v>
      </c>
      <c r="H4" s="67"/>
      <c r="I4" t="s">
        <v>1640</v>
      </c>
    </row>
    <row r="5" spans="1:9" x14ac:dyDescent="0.2">
      <c r="A5" s="36" t="s">
        <v>1126</v>
      </c>
      <c r="B5" s="19" t="s">
        <v>86</v>
      </c>
      <c r="C5" s="36" t="s">
        <v>143</v>
      </c>
      <c r="D5" s="58"/>
      <c r="E5" s="58"/>
      <c r="F5" s="58" t="s">
        <v>183</v>
      </c>
    </row>
    <row r="6" spans="1:9" x14ac:dyDescent="0.2">
      <c r="A6" s="36" t="s">
        <v>1311</v>
      </c>
      <c r="B6" s="19" t="s">
        <v>1019</v>
      </c>
      <c r="C6" s="36" t="s">
        <v>88</v>
      </c>
      <c r="D6" s="58"/>
      <c r="E6" s="58"/>
      <c r="F6" s="58" t="s">
        <v>409</v>
      </c>
    </row>
    <row r="7" spans="1:9" x14ac:dyDescent="0.2">
      <c r="A7" s="36" t="s">
        <v>115</v>
      </c>
      <c r="B7" s="19" t="s">
        <v>687</v>
      </c>
      <c r="C7" s="36" t="s">
        <v>78</v>
      </c>
      <c r="D7" s="58"/>
      <c r="E7" s="58"/>
      <c r="F7" s="58" t="s">
        <v>209</v>
      </c>
    </row>
    <row r="8" spans="1:9" x14ac:dyDescent="0.2">
      <c r="A8" s="36" t="s">
        <v>569</v>
      </c>
      <c r="B8" s="19" t="s">
        <v>433</v>
      </c>
      <c r="C8" s="36" t="s">
        <v>512</v>
      </c>
      <c r="D8" s="58"/>
      <c r="E8" s="58"/>
      <c r="F8" s="58" t="s">
        <v>111</v>
      </c>
    </row>
    <row r="9" spans="1:9" x14ac:dyDescent="0.2">
      <c r="A9" s="36" t="s">
        <v>539</v>
      </c>
      <c r="B9" s="19" t="s">
        <v>185</v>
      </c>
      <c r="C9" s="36" t="s">
        <v>76</v>
      </c>
      <c r="D9" s="58"/>
      <c r="E9" s="58"/>
      <c r="F9" s="58" t="s">
        <v>305</v>
      </c>
    </row>
    <row r="10" spans="1:9" x14ac:dyDescent="0.2">
      <c r="A10" s="36" t="s">
        <v>185</v>
      </c>
      <c r="B10" s="19" t="s">
        <v>261</v>
      </c>
      <c r="C10" s="36" t="s">
        <v>305</v>
      </c>
      <c r="D10" s="58"/>
      <c r="E10" s="58"/>
      <c r="F10" s="58" t="s">
        <v>141</v>
      </c>
    </row>
    <row r="11" spans="1:9" x14ac:dyDescent="0.2">
      <c r="A11" s="36" t="s">
        <v>143</v>
      </c>
      <c r="B11" s="19" t="s">
        <v>636</v>
      </c>
      <c r="C11" s="36" t="s">
        <v>347</v>
      </c>
      <c r="D11" s="58"/>
      <c r="E11" s="58"/>
      <c r="F11" s="58" t="s">
        <v>143</v>
      </c>
    </row>
    <row r="12" spans="1:9" x14ac:dyDescent="0.2">
      <c r="A12" s="36" t="s">
        <v>88</v>
      </c>
      <c r="B12" s="19" t="s">
        <v>295</v>
      </c>
      <c r="C12" s="36" t="s">
        <v>589</v>
      </c>
      <c r="D12" s="58"/>
      <c r="E12" s="58"/>
      <c r="F12" s="58" t="s">
        <v>78</v>
      </c>
    </row>
    <row r="13" spans="1:9" x14ac:dyDescent="0.2">
      <c r="A13" s="36" t="s">
        <v>78</v>
      </c>
      <c r="B13" s="19" t="s">
        <v>228</v>
      </c>
      <c r="C13" s="36" t="s">
        <v>218</v>
      </c>
      <c r="D13" s="58"/>
      <c r="E13" s="58"/>
      <c r="F13" s="58" t="s">
        <v>88</v>
      </c>
    </row>
    <row r="14" spans="1:9" x14ac:dyDescent="0.2">
      <c r="A14" s="36" t="s">
        <v>512</v>
      </c>
      <c r="B14" s="19" t="s">
        <v>409</v>
      </c>
      <c r="C14" s="36" t="s">
        <v>733</v>
      </c>
      <c r="D14" s="58"/>
      <c r="E14" s="58"/>
      <c r="F14" s="58" t="s">
        <v>131</v>
      </c>
    </row>
    <row r="15" spans="1:9" x14ac:dyDescent="0.2">
      <c r="A15" s="36" t="s">
        <v>76</v>
      </c>
      <c r="B15" s="19" t="s">
        <v>209</v>
      </c>
      <c r="C15" s="36" t="s">
        <v>111</v>
      </c>
      <c r="D15" s="58"/>
      <c r="E15" s="58"/>
      <c r="F15" s="58" t="s">
        <v>151</v>
      </c>
    </row>
    <row r="16" spans="1:9" x14ac:dyDescent="0.2">
      <c r="A16" s="36" t="s">
        <v>1128</v>
      </c>
      <c r="B16" s="19" t="s">
        <v>20</v>
      </c>
      <c r="C16" s="36" t="s">
        <v>1114</v>
      </c>
      <c r="D16" s="58"/>
      <c r="E16" s="58"/>
      <c r="F16" s="58" t="s">
        <v>460</v>
      </c>
    </row>
    <row r="17" spans="1:12" x14ac:dyDescent="0.2">
      <c r="A17" s="36" t="s">
        <v>289</v>
      </c>
      <c r="B17" s="19" t="s">
        <v>486</v>
      </c>
      <c r="C17" s="36" t="s">
        <v>715</v>
      </c>
      <c r="D17" s="58"/>
      <c r="E17" s="58"/>
      <c r="F17" s="58" t="s">
        <v>603</v>
      </c>
    </row>
    <row r="18" spans="1:12" x14ac:dyDescent="0.2">
      <c r="A18" s="36" t="s">
        <v>305</v>
      </c>
      <c r="B18" s="19" t="s">
        <v>508</v>
      </c>
      <c r="C18" s="36" t="s">
        <v>1257</v>
      </c>
      <c r="D18" s="58"/>
      <c r="E18" s="58"/>
      <c r="F18" s="58" t="s">
        <v>454</v>
      </c>
    </row>
    <row r="19" spans="1:12" x14ac:dyDescent="0.2">
      <c r="A19" s="36" t="s">
        <v>502</v>
      </c>
      <c r="B19" s="19" t="s">
        <v>1036</v>
      </c>
      <c r="C19" s="36" t="s">
        <v>579</v>
      </c>
      <c r="D19" s="58"/>
      <c r="E19" s="58"/>
      <c r="F19" s="58" t="s">
        <v>1149</v>
      </c>
      <c r="L19" t="s">
        <v>1650</v>
      </c>
    </row>
    <row r="20" spans="1:12" x14ac:dyDescent="0.2">
      <c r="A20" s="36" t="s">
        <v>589</v>
      </c>
      <c r="B20" s="19" t="s">
        <v>1048</v>
      </c>
      <c r="C20" s="36" t="s">
        <v>36</v>
      </c>
      <c r="D20" s="58"/>
      <c r="E20" s="58"/>
      <c r="F20" s="58" t="s">
        <v>472</v>
      </c>
    </row>
    <row r="21" spans="1:12" x14ac:dyDescent="0.2">
      <c r="A21" s="36" t="s">
        <v>510</v>
      </c>
      <c r="B21" s="19" t="s">
        <v>1224</v>
      </c>
      <c r="C21" s="36" t="s">
        <v>393</v>
      </c>
      <c r="D21" s="58"/>
      <c r="E21" s="58"/>
      <c r="F21" s="58" t="s">
        <v>452</v>
      </c>
    </row>
    <row r="22" spans="1:12" x14ac:dyDescent="0.2">
      <c r="A22" s="36" t="s">
        <v>1334</v>
      </c>
      <c r="B22" s="19" t="s">
        <v>1404</v>
      </c>
      <c r="C22" s="36" t="s">
        <v>54</v>
      </c>
      <c r="D22" s="58"/>
      <c r="E22" s="58"/>
      <c r="F22" s="58" t="s">
        <v>137</v>
      </c>
    </row>
    <row r="23" spans="1:12" x14ac:dyDescent="0.2">
      <c r="A23" s="36" t="s">
        <v>1187</v>
      </c>
      <c r="B23" s="19" t="s">
        <v>401</v>
      </c>
      <c r="C23" s="36" t="s">
        <v>82</v>
      </c>
      <c r="D23" s="58"/>
      <c r="E23" s="58"/>
      <c r="F23" s="58" t="s">
        <v>96</v>
      </c>
    </row>
    <row r="24" spans="1:12" x14ac:dyDescent="0.2">
      <c r="A24" s="36" t="s">
        <v>1141</v>
      </c>
      <c r="B24" s="19" t="s">
        <v>804</v>
      </c>
      <c r="C24" s="36" t="s">
        <v>524</v>
      </c>
      <c r="D24" s="58"/>
      <c r="E24" s="58"/>
      <c r="F24" s="58" t="s">
        <v>179</v>
      </c>
    </row>
    <row r="25" spans="1:12" x14ac:dyDescent="0.2">
      <c r="A25" s="36" t="s">
        <v>595</v>
      </c>
      <c r="B25" s="19" t="s">
        <v>894</v>
      </c>
      <c r="C25" s="36" t="s">
        <v>133</v>
      </c>
      <c r="D25" s="45" t="s">
        <v>1647</v>
      </c>
      <c r="E25" s="45">
        <v>32</v>
      </c>
      <c r="F25" s="45" t="s">
        <v>1311</v>
      </c>
    </row>
    <row r="26" spans="1:12" x14ac:dyDescent="0.2">
      <c r="A26" s="36" t="s">
        <v>545</v>
      </c>
      <c r="B26" s="19" t="s">
        <v>221</v>
      </c>
      <c r="C26" s="36" t="s">
        <v>826</v>
      </c>
      <c r="F26" s="45" t="s">
        <v>1000</v>
      </c>
    </row>
    <row r="27" spans="1:12" x14ac:dyDescent="0.2">
      <c r="A27" s="36" t="s">
        <v>111</v>
      </c>
      <c r="B27" s="19" t="s">
        <v>842</v>
      </c>
      <c r="C27" s="36" t="s">
        <v>1203</v>
      </c>
      <c r="F27" s="45" t="s">
        <v>185</v>
      </c>
    </row>
    <row r="28" spans="1:12" x14ac:dyDescent="0.2">
      <c r="A28" s="36" t="s">
        <v>265</v>
      </c>
      <c r="B28" s="19" t="s">
        <v>393</v>
      </c>
      <c r="C28" s="36" t="s">
        <v>1416</v>
      </c>
      <c r="F28" s="45" t="s">
        <v>1334</v>
      </c>
    </row>
    <row r="29" spans="1:12" x14ac:dyDescent="0.2">
      <c r="A29" s="36" t="s">
        <v>38</v>
      </c>
      <c r="B29" s="19" t="s">
        <v>518</v>
      </c>
      <c r="C29" s="36" t="s">
        <v>325</v>
      </c>
      <c r="F29" s="45" t="s">
        <v>630</v>
      </c>
    </row>
    <row r="30" spans="1:12" x14ac:dyDescent="0.2">
      <c r="A30" s="36" t="s">
        <v>36</v>
      </c>
      <c r="B30" s="19" t="s">
        <v>305</v>
      </c>
      <c r="C30" s="36" t="s">
        <v>456</v>
      </c>
      <c r="F30" s="45" t="s">
        <v>265</v>
      </c>
    </row>
    <row r="31" spans="1:12" x14ac:dyDescent="0.2">
      <c r="A31" s="36" t="s">
        <v>82</v>
      </c>
      <c r="B31" s="19" t="s">
        <v>1448</v>
      </c>
      <c r="C31" s="36" t="s">
        <v>768</v>
      </c>
      <c r="F31" s="45" t="s">
        <v>868</v>
      </c>
    </row>
    <row r="32" spans="1:12" x14ac:dyDescent="0.2">
      <c r="A32" s="36" t="s">
        <v>524</v>
      </c>
      <c r="B32" s="19" t="s">
        <v>892</v>
      </c>
      <c r="C32" s="36" t="s">
        <v>498</v>
      </c>
      <c r="F32" s="45" t="s">
        <v>261</v>
      </c>
    </row>
    <row r="33" spans="1:6" x14ac:dyDescent="0.2">
      <c r="A33" s="36" t="s">
        <v>133</v>
      </c>
      <c r="B33" s="19" t="s">
        <v>94</v>
      </c>
      <c r="C33" s="36" t="s">
        <v>1143</v>
      </c>
      <c r="F33" s="45" t="s">
        <v>798</v>
      </c>
    </row>
    <row r="34" spans="1:6" x14ac:dyDescent="0.2">
      <c r="A34" s="36" t="s">
        <v>94</v>
      </c>
      <c r="B34" s="19" t="s">
        <v>181</v>
      </c>
      <c r="C34" s="36" t="s">
        <v>484</v>
      </c>
      <c r="F34" s="45" t="s">
        <v>94</v>
      </c>
    </row>
    <row r="35" spans="1:6" x14ac:dyDescent="0.2">
      <c r="A35" s="36" t="s">
        <v>456</v>
      </c>
      <c r="B35" s="19" t="s">
        <v>141</v>
      </c>
      <c r="C35" s="36" t="s">
        <v>1177</v>
      </c>
      <c r="F35" s="45" t="s">
        <v>295</v>
      </c>
    </row>
    <row r="36" spans="1:6" x14ac:dyDescent="0.2">
      <c r="A36" s="36" t="s">
        <v>498</v>
      </c>
      <c r="B36" s="19" t="s">
        <v>143</v>
      </c>
      <c r="C36" s="36" t="s">
        <v>179</v>
      </c>
      <c r="F36" s="45" t="s">
        <v>221</v>
      </c>
    </row>
    <row r="37" spans="1:6" x14ac:dyDescent="0.2">
      <c r="A37" s="36" t="s">
        <v>1143</v>
      </c>
      <c r="B37" s="19" t="s">
        <v>960</v>
      </c>
      <c r="C37" s="36" t="s">
        <v>665</v>
      </c>
      <c r="F37" s="45" t="s">
        <v>691</v>
      </c>
    </row>
    <row r="38" spans="1:6" x14ac:dyDescent="0.2">
      <c r="A38" s="36" t="s">
        <v>484</v>
      </c>
      <c r="B38" s="19" t="s">
        <v>1311</v>
      </c>
      <c r="C38" s="36" t="s">
        <v>651</v>
      </c>
      <c r="F38" s="45" t="s">
        <v>708</v>
      </c>
    </row>
    <row r="39" spans="1:6" x14ac:dyDescent="0.2">
      <c r="A39" s="36" t="s">
        <v>179</v>
      </c>
      <c r="B39" s="19" t="s">
        <v>78</v>
      </c>
      <c r="C39" s="36" t="s">
        <v>1354</v>
      </c>
      <c r="F39" s="45" t="s">
        <v>508</v>
      </c>
    </row>
    <row r="40" spans="1:6" x14ac:dyDescent="0.2">
      <c r="A40" s="36" t="s">
        <v>571</v>
      </c>
      <c r="B40" s="19" t="s">
        <v>938</v>
      </c>
      <c r="C40" s="36" t="s">
        <v>1255</v>
      </c>
      <c r="F40" s="45" t="s">
        <v>20</v>
      </c>
    </row>
    <row r="41" spans="1:6" x14ac:dyDescent="0.2">
      <c r="A41" s="36" t="s">
        <v>100</v>
      </c>
      <c r="B41" s="19" t="s">
        <v>1207</v>
      </c>
      <c r="C41" s="36" t="s">
        <v>966</v>
      </c>
      <c r="F41" s="45" t="s">
        <v>504</v>
      </c>
    </row>
    <row r="42" spans="1:6" x14ac:dyDescent="0.2">
      <c r="A42" s="36" t="s">
        <v>399</v>
      </c>
      <c r="B42" s="19" t="s">
        <v>922</v>
      </c>
      <c r="C42" s="36" t="s">
        <v>399</v>
      </c>
      <c r="F42" s="45" t="s">
        <v>463</v>
      </c>
    </row>
    <row r="43" spans="1:6" x14ac:dyDescent="0.2">
      <c r="A43" s="36" t="s">
        <v>458</v>
      </c>
      <c r="B43" s="19" t="s">
        <v>952</v>
      </c>
      <c r="C43" s="36" t="s">
        <v>458</v>
      </c>
      <c r="F43" s="45" t="s">
        <v>559</v>
      </c>
    </row>
    <row r="44" spans="1:6" x14ac:dyDescent="0.2">
      <c r="A44" s="36" t="s">
        <v>575</v>
      </c>
      <c r="B44" s="19" t="s">
        <v>1240</v>
      </c>
      <c r="C44" s="36" t="s">
        <v>575</v>
      </c>
      <c r="F44" s="45" t="s">
        <v>518</v>
      </c>
    </row>
    <row r="45" spans="1:6" x14ac:dyDescent="0.2">
      <c r="A45" s="36" t="s">
        <v>199</v>
      </c>
      <c r="B45" s="19" t="s">
        <v>103</v>
      </c>
      <c r="C45" s="36" t="s">
        <v>1299</v>
      </c>
      <c r="F45" s="45" t="s">
        <v>277</v>
      </c>
    </row>
    <row r="46" spans="1:6" x14ac:dyDescent="0.2">
      <c r="A46" s="36" t="s">
        <v>1169</v>
      </c>
      <c r="B46" s="19" t="s">
        <v>504</v>
      </c>
      <c r="C46" s="36" t="s">
        <v>48</v>
      </c>
      <c r="F46" s="45" t="s">
        <v>31</v>
      </c>
    </row>
    <row r="47" spans="1:6" x14ac:dyDescent="0.2">
      <c r="A47" s="36" t="s">
        <v>295</v>
      </c>
      <c r="B47" s="19" t="s">
        <v>68</v>
      </c>
      <c r="C47" s="36" t="s">
        <v>164</v>
      </c>
      <c r="F47" s="45" t="s">
        <v>687</v>
      </c>
    </row>
    <row r="48" spans="1:6" x14ac:dyDescent="0.2">
      <c r="A48" s="36" t="s">
        <v>221</v>
      </c>
      <c r="B48" s="19" t="s">
        <v>489</v>
      </c>
      <c r="C48" s="36" t="s">
        <v>373</v>
      </c>
      <c r="F48" s="45" t="s">
        <v>838</v>
      </c>
    </row>
    <row r="49" spans="1:6" x14ac:dyDescent="0.2">
      <c r="A49" s="36" t="s">
        <v>48</v>
      </c>
      <c r="B49" s="19" t="s">
        <v>796</v>
      </c>
      <c r="C49" s="36" t="s">
        <v>151</v>
      </c>
      <c r="F49" s="45" t="s">
        <v>818</v>
      </c>
    </row>
    <row r="50" spans="1:6" x14ac:dyDescent="0.2">
      <c r="A50" s="36" t="s">
        <v>164</v>
      </c>
      <c r="B50" s="19" t="s">
        <v>798</v>
      </c>
      <c r="C50" s="36" t="s">
        <v>141</v>
      </c>
      <c r="F50" s="45" t="s">
        <v>796</v>
      </c>
    </row>
    <row r="51" spans="1:6" x14ac:dyDescent="0.2">
      <c r="A51" s="36" t="s">
        <v>529</v>
      </c>
      <c r="B51" s="19" t="s">
        <v>1203</v>
      </c>
      <c r="C51" s="36" t="s">
        <v>1332</v>
      </c>
      <c r="F51" s="45" t="s">
        <v>553</v>
      </c>
    </row>
    <row r="52" spans="1:6" x14ac:dyDescent="0.2">
      <c r="A52" s="36" t="s">
        <v>151</v>
      </c>
      <c r="B52" s="19" t="s">
        <v>168</v>
      </c>
      <c r="C52" s="36" t="s">
        <v>689</v>
      </c>
      <c r="F52" s="45" t="s">
        <v>486</v>
      </c>
    </row>
    <row r="53" spans="1:6" x14ac:dyDescent="0.2">
      <c r="A53" s="36" t="s">
        <v>141</v>
      </c>
      <c r="B53" s="19" t="s">
        <v>460</v>
      </c>
      <c r="C53" s="36" t="s">
        <v>930</v>
      </c>
      <c r="F53" s="45" t="s">
        <v>876</v>
      </c>
    </row>
    <row r="54" spans="1:6" x14ac:dyDescent="0.2">
      <c r="A54" s="36" t="s">
        <v>1332</v>
      </c>
      <c r="B54" s="19" t="s">
        <v>630</v>
      </c>
      <c r="C54" s="36" t="s">
        <v>1350</v>
      </c>
      <c r="F54" s="45" t="s">
        <v>565</v>
      </c>
    </row>
    <row r="55" spans="1:6" x14ac:dyDescent="0.2">
      <c r="A55" s="36" t="s">
        <v>480</v>
      </c>
      <c r="B55" s="19" t="s">
        <v>791</v>
      </c>
      <c r="C55" s="36" t="s">
        <v>1032</v>
      </c>
      <c r="F55" s="45" t="s">
        <v>489</v>
      </c>
    </row>
    <row r="56" spans="1:6" x14ac:dyDescent="0.2">
      <c r="A56" s="36" t="s">
        <v>535</v>
      </c>
      <c r="B56" s="19" t="s">
        <v>64</v>
      </c>
      <c r="C56" s="36" t="s">
        <v>862</v>
      </c>
      <c r="F56" s="45" t="s">
        <v>181</v>
      </c>
    </row>
    <row r="57" spans="1:6" x14ac:dyDescent="0.2">
      <c r="A57" s="36" t="s">
        <v>508</v>
      </c>
      <c r="B57" s="19" t="s">
        <v>679</v>
      </c>
      <c r="C57" s="36" t="s">
        <v>263</v>
      </c>
      <c r="D57" s="45" t="s">
        <v>1648</v>
      </c>
      <c r="E57" s="45">
        <v>58</v>
      </c>
      <c r="F57" s="45" t="s">
        <v>569</v>
      </c>
    </row>
    <row r="58" spans="1:6" x14ac:dyDescent="0.2">
      <c r="A58" s="36" t="s">
        <v>20</v>
      </c>
      <c r="B58" s="19" t="s">
        <v>277</v>
      </c>
      <c r="C58" s="36" t="s">
        <v>345</v>
      </c>
      <c r="F58" s="45" t="s">
        <v>115</v>
      </c>
    </row>
    <row r="59" spans="1:6" x14ac:dyDescent="0.2">
      <c r="A59" s="36" t="s">
        <v>327</v>
      </c>
      <c r="B59" s="19" t="s">
        <v>603</v>
      </c>
      <c r="C59" s="36" t="s">
        <v>228</v>
      </c>
      <c r="F59" s="45" t="s">
        <v>512</v>
      </c>
    </row>
    <row r="60" spans="1:6" x14ac:dyDescent="0.2">
      <c r="A60" s="36" t="s">
        <v>228</v>
      </c>
      <c r="B60" s="19" t="s">
        <v>454</v>
      </c>
      <c r="C60" s="36" t="s">
        <v>369</v>
      </c>
      <c r="F60" s="45" t="s">
        <v>76</v>
      </c>
    </row>
    <row r="61" spans="1:6" x14ac:dyDescent="0.2">
      <c r="A61" s="36" t="s">
        <v>460</v>
      </c>
      <c r="B61" s="19" t="s">
        <v>1334</v>
      </c>
      <c r="C61" s="36" t="s">
        <v>460</v>
      </c>
      <c r="F61" s="45" t="s">
        <v>589</v>
      </c>
    </row>
    <row r="62" spans="1:6" x14ac:dyDescent="0.2">
      <c r="A62" s="36" t="s">
        <v>24</v>
      </c>
      <c r="B62" s="19" t="s">
        <v>826</v>
      </c>
      <c r="C62" s="36" t="s">
        <v>46</v>
      </c>
      <c r="F62" s="45" t="s">
        <v>1141</v>
      </c>
    </row>
    <row r="63" spans="1:6" x14ac:dyDescent="0.2">
      <c r="A63" s="36" t="s">
        <v>46</v>
      </c>
      <c r="B63" s="19" t="s">
        <v>472</v>
      </c>
      <c r="C63" s="36" t="s">
        <v>283</v>
      </c>
      <c r="F63" s="45" t="s">
        <v>38</v>
      </c>
    </row>
    <row r="64" spans="1:6" x14ac:dyDescent="0.2">
      <c r="A64" s="36" t="s">
        <v>504</v>
      </c>
      <c r="B64" s="19" t="s">
        <v>31</v>
      </c>
      <c r="C64" s="36" t="s">
        <v>1163</v>
      </c>
      <c r="F64" s="45" t="s">
        <v>36</v>
      </c>
    </row>
    <row r="65" spans="1:6" x14ac:dyDescent="0.2">
      <c r="A65" s="36" t="s">
        <v>397</v>
      </c>
      <c r="B65" s="19" t="s">
        <v>137</v>
      </c>
      <c r="C65" s="36" t="s">
        <v>1374</v>
      </c>
      <c r="F65" s="45" t="s">
        <v>54</v>
      </c>
    </row>
    <row r="66" spans="1:6" x14ac:dyDescent="0.2">
      <c r="A66" s="36" t="s">
        <v>313</v>
      </c>
      <c r="B66" s="19" t="s">
        <v>96</v>
      </c>
      <c r="C66" s="36" t="s">
        <v>343</v>
      </c>
      <c r="F66" s="45" t="s">
        <v>82</v>
      </c>
    </row>
    <row r="67" spans="1:6" x14ac:dyDescent="0.2">
      <c r="A67" s="36" t="s">
        <v>1171</v>
      </c>
      <c r="B67" s="19" t="s">
        <v>170</v>
      </c>
      <c r="C67" s="36" t="s">
        <v>236</v>
      </c>
      <c r="F67" s="45" t="s">
        <v>524</v>
      </c>
    </row>
    <row r="68" spans="1:6" x14ac:dyDescent="0.2">
      <c r="A68" s="36" t="s">
        <v>463</v>
      </c>
      <c r="B68" s="19" t="s">
        <v>638</v>
      </c>
      <c r="C68" s="36" t="s">
        <v>842</v>
      </c>
      <c r="F68" s="45" t="s">
        <v>133</v>
      </c>
    </row>
    <row r="69" spans="1:6" x14ac:dyDescent="0.2">
      <c r="A69" s="36" t="s">
        <v>495</v>
      </c>
      <c r="B69" s="37" t="s">
        <v>559</v>
      </c>
      <c r="C69" s="36" t="s">
        <v>60</v>
      </c>
      <c r="F69" s="45" t="s">
        <v>456</v>
      </c>
    </row>
    <row r="70" spans="1:6" x14ac:dyDescent="0.2">
      <c r="A70" s="36" t="s">
        <v>514</v>
      </c>
      <c r="B70" s="36" t="s">
        <v>463</v>
      </c>
      <c r="C70" s="36" t="s">
        <v>603</v>
      </c>
      <c r="F70" s="45" t="s">
        <v>768</v>
      </c>
    </row>
    <row r="71" spans="1:6" x14ac:dyDescent="0.2">
      <c r="A71" s="36" t="s">
        <v>1163</v>
      </c>
      <c r="B71" s="36" t="s">
        <v>86</v>
      </c>
      <c r="C71" s="36" t="s">
        <v>131</v>
      </c>
      <c r="F71" s="45" t="s">
        <v>1143</v>
      </c>
    </row>
    <row r="72" spans="1:6" x14ac:dyDescent="0.2">
      <c r="A72" s="36" t="s">
        <v>60</v>
      </c>
      <c r="B72" s="36" t="s">
        <v>1019</v>
      </c>
      <c r="C72" s="36" t="s">
        <v>1362</v>
      </c>
      <c r="F72" s="45" t="s">
        <v>498</v>
      </c>
    </row>
    <row r="73" spans="1:6" x14ac:dyDescent="0.2">
      <c r="A73" s="36" t="s">
        <v>147</v>
      </c>
      <c r="B73" s="36" t="s">
        <v>347</v>
      </c>
      <c r="C73" s="36" t="s">
        <v>646</v>
      </c>
      <c r="F73" s="45" t="s">
        <v>484</v>
      </c>
    </row>
    <row r="74" spans="1:6" x14ac:dyDescent="0.2">
      <c r="A74" s="36" t="s">
        <v>603</v>
      </c>
      <c r="B74" s="36" t="s">
        <v>433</v>
      </c>
      <c r="C74" s="36" t="s">
        <v>884</v>
      </c>
      <c r="F74" s="45" t="s">
        <v>665</v>
      </c>
    </row>
    <row r="75" spans="1:6" x14ac:dyDescent="0.2">
      <c r="A75" s="36" t="s">
        <v>533</v>
      </c>
      <c r="B75" s="36" t="s">
        <v>325</v>
      </c>
      <c r="C75" s="36" t="s">
        <v>472</v>
      </c>
      <c r="F75" s="45" t="s">
        <v>651</v>
      </c>
    </row>
    <row r="76" spans="1:6" x14ac:dyDescent="0.2">
      <c r="A76" s="36" t="s">
        <v>1137</v>
      </c>
      <c r="B76" s="36" t="s">
        <v>636</v>
      </c>
      <c r="C76" s="36" t="s">
        <v>874</v>
      </c>
      <c r="F76" s="45" t="s">
        <v>399</v>
      </c>
    </row>
    <row r="77" spans="1:6" x14ac:dyDescent="0.2">
      <c r="A77" s="36" t="s">
        <v>131</v>
      </c>
      <c r="B77" s="36" t="s">
        <v>862</v>
      </c>
      <c r="C77" s="36" t="s">
        <v>18</v>
      </c>
      <c r="F77" s="45" t="s">
        <v>458</v>
      </c>
    </row>
    <row r="78" spans="1:6" x14ac:dyDescent="0.2">
      <c r="A78" s="36" t="s">
        <v>573</v>
      </c>
      <c r="B78" s="36" t="s">
        <v>295</v>
      </c>
      <c r="C78" s="36" t="s">
        <v>1084</v>
      </c>
      <c r="F78" s="45" t="s">
        <v>575</v>
      </c>
    </row>
    <row r="79" spans="1:6" x14ac:dyDescent="0.2">
      <c r="A79" s="36" t="s">
        <v>1340</v>
      </c>
      <c r="B79" s="36" t="s">
        <v>868</v>
      </c>
      <c r="C79" s="36" t="s">
        <v>1265</v>
      </c>
      <c r="F79" s="45" t="s">
        <v>48</v>
      </c>
    </row>
    <row r="80" spans="1:6" x14ac:dyDescent="0.2">
      <c r="A80" s="36" t="s">
        <v>559</v>
      </c>
      <c r="B80" s="36" t="s">
        <v>228</v>
      </c>
      <c r="C80" s="36" t="s">
        <v>736</v>
      </c>
      <c r="F80" s="45" t="s">
        <v>164</v>
      </c>
    </row>
    <row r="81" spans="1:6" x14ac:dyDescent="0.2">
      <c r="A81" s="36" t="s">
        <v>472</v>
      </c>
      <c r="B81" s="36" t="s">
        <v>183</v>
      </c>
      <c r="C81" s="36" t="s">
        <v>377</v>
      </c>
      <c r="F81" s="45" t="s">
        <v>373</v>
      </c>
    </row>
    <row r="82" spans="1:6" x14ac:dyDescent="0.2">
      <c r="A82" s="36" t="s">
        <v>18</v>
      </c>
      <c r="B82" s="36" t="s">
        <v>409</v>
      </c>
      <c r="C82" s="36" t="s">
        <v>211</v>
      </c>
      <c r="F82" s="45" t="s">
        <v>689</v>
      </c>
    </row>
    <row r="83" spans="1:6" x14ac:dyDescent="0.2">
      <c r="A83" s="36" t="s">
        <v>430</v>
      </c>
      <c r="B83" s="36" t="s">
        <v>209</v>
      </c>
      <c r="C83" s="36" t="s">
        <v>1364</v>
      </c>
      <c r="F83" s="45" t="s">
        <v>1332</v>
      </c>
    </row>
    <row r="84" spans="1:6" x14ac:dyDescent="0.2">
      <c r="A84" s="36" t="s">
        <v>585</v>
      </c>
      <c r="B84" s="36" t="s">
        <v>111</v>
      </c>
      <c r="C84" s="36" t="s">
        <v>243</v>
      </c>
      <c r="F84" s="45" t="s">
        <v>46</v>
      </c>
    </row>
    <row r="85" spans="1:6" x14ac:dyDescent="0.2">
      <c r="A85" s="36" t="s">
        <v>377</v>
      </c>
      <c r="B85" s="36" t="s">
        <v>725</v>
      </c>
      <c r="C85" s="36" t="s">
        <v>209</v>
      </c>
      <c r="F85" s="45" t="s">
        <v>1163</v>
      </c>
    </row>
    <row r="86" spans="1:6" x14ac:dyDescent="0.2">
      <c r="A86" s="36" t="s">
        <v>465</v>
      </c>
      <c r="B86" s="36" t="s">
        <v>956</v>
      </c>
      <c r="C86" s="36" t="s">
        <v>183</v>
      </c>
      <c r="F86" s="45" t="s">
        <v>343</v>
      </c>
    </row>
    <row r="87" spans="1:6" x14ac:dyDescent="0.2">
      <c r="A87" s="36" t="s">
        <v>491</v>
      </c>
      <c r="B87" s="36" t="s">
        <v>565</v>
      </c>
      <c r="C87" s="36" t="s">
        <v>1122</v>
      </c>
      <c r="F87" s="45" t="s">
        <v>60</v>
      </c>
    </row>
    <row r="88" spans="1:6" x14ac:dyDescent="0.2">
      <c r="A88" s="36" t="s">
        <v>1328</v>
      </c>
      <c r="B88" s="36" t="s">
        <v>1036</v>
      </c>
      <c r="C88" s="36" t="s">
        <v>1149</v>
      </c>
      <c r="F88" s="45" t="s">
        <v>646</v>
      </c>
    </row>
    <row r="89" spans="1:6" x14ac:dyDescent="0.2">
      <c r="A89" s="36" t="s">
        <v>211</v>
      </c>
      <c r="B89" s="36" t="s">
        <v>1048</v>
      </c>
      <c r="C89" s="36" t="s">
        <v>454</v>
      </c>
      <c r="F89" s="45" t="s">
        <v>874</v>
      </c>
    </row>
    <row r="90" spans="1:6" x14ac:dyDescent="0.2">
      <c r="A90" s="36" t="s">
        <v>518</v>
      </c>
      <c r="B90" s="36" t="s">
        <v>1224</v>
      </c>
      <c r="C90" s="36" t="s">
        <v>746</v>
      </c>
      <c r="F90" s="45" t="s">
        <v>18</v>
      </c>
    </row>
    <row r="91" spans="1:6" x14ac:dyDescent="0.2">
      <c r="A91" s="36" t="s">
        <v>277</v>
      </c>
      <c r="B91" s="36" t="s">
        <v>1404</v>
      </c>
      <c r="C91" s="36" t="s">
        <v>547</v>
      </c>
      <c r="F91" s="45" t="s">
        <v>377</v>
      </c>
    </row>
    <row r="92" spans="1:6" x14ac:dyDescent="0.2">
      <c r="A92" s="36" t="s">
        <v>243</v>
      </c>
      <c r="B92" s="36" t="s">
        <v>401</v>
      </c>
      <c r="C92" s="36" t="s">
        <v>452</v>
      </c>
      <c r="F92" s="45" t="s">
        <v>211</v>
      </c>
    </row>
    <row r="93" spans="1:6" x14ac:dyDescent="0.2">
      <c r="A93" s="36" t="s">
        <v>31</v>
      </c>
      <c r="B93" s="36" t="s">
        <v>804</v>
      </c>
      <c r="C93" s="36" t="s">
        <v>1165</v>
      </c>
      <c r="F93" s="45" t="s">
        <v>243</v>
      </c>
    </row>
    <row r="94" spans="1:6" x14ac:dyDescent="0.2">
      <c r="A94" s="36" t="s">
        <v>209</v>
      </c>
      <c r="B94" s="36" t="s">
        <v>221</v>
      </c>
      <c r="C94" s="36" t="s">
        <v>642</v>
      </c>
      <c r="F94" s="45" t="s">
        <v>1122</v>
      </c>
    </row>
    <row r="95" spans="1:6" x14ac:dyDescent="0.2">
      <c r="A95" s="36" t="s">
        <v>531</v>
      </c>
      <c r="B95" s="36" t="s">
        <v>305</v>
      </c>
      <c r="C95" s="36" t="s">
        <v>249</v>
      </c>
      <c r="F95" s="45" t="s">
        <v>547</v>
      </c>
    </row>
    <row r="96" spans="1:6" x14ac:dyDescent="0.2">
      <c r="A96" s="36" t="s">
        <v>520</v>
      </c>
      <c r="B96" s="36" t="s">
        <v>708</v>
      </c>
      <c r="C96" s="36" t="s">
        <v>1153</v>
      </c>
      <c r="F96" s="45" t="s">
        <v>1161</v>
      </c>
    </row>
    <row r="97" spans="1:6" x14ac:dyDescent="0.2">
      <c r="A97" s="36" t="s">
        <v>183</v>
      </c>
      <c r="B97" s="36" t="s">
        <v>1448</v>
      </c>
      <c r="C97" s="36" t="s">
        <v>293</v>
      </c>
      <c r="F97" s="45" t="s">
        <v>323</v>
      </c>
    </row>
    <row r="98" spans="1:6" x14ac:dyDescent="0.2">
      <c r="A98" s="36" t="s">
        <v>1122</v>
      </c>
      <c r="B98" s="36" t="s">
        <v>892</v>
      </c>
      <c r="C98" s="36" t="s">
        <v>888</v>
      </c>
      <c r="F98" s="45" t="s">
        <v>1165</v>
      </c>
    </row>
    <row r="99" spans="1:6" x14ac:dyDescent="0.2">
      <c r="A99" s="36" t="s">
        <v>1149</v>
      </c>
      <c r="B99" s="36" t="s">
        <v>181</v>
      </c>
      <c r="C99" s="36" t="s">
        <v>516</v>
      </c>
      <c r="F99" s="45" t="s">
        <v>642</v>
      </c>
    </row>
    <row r="100" spans="1:6" x14ac:dyDescent="0.2">
      <c r="A100" s="36" t="s">
        <v>493</v>
      </c>
      <c r="B100" s="36" t="s">
        <v>960</v>
      </c>
      <c r="C100" s="36" t="s">
        <v>137</v>
      </c>
      <c r="F100" s="45" t="s">
        <v>1324</v>
      </c>
    </row>
    <row r="101" spans="1:6" x14ac:dyDescent="0.2">
      <c r="A101" s="36" t="s">
        <v>454</v>
      </c>
      <c r="B101" s="43" t="s">
        <v>938</v>
      </c>
      <c r="C101" s="36" t="s">
        <v>522</v>
      </c>
      <c r="F101" s="45" t="s">
        <v>249</v>
      </c>
    </row>
    <row r="102" spans="1:6" x14ac:dyDescent="0.2">
      <c r="A102" s="36" t="s">
        <v>547</v>
      </c>
      <c r="B102" s="43" t="s">
        <v>1207</v>
      </c>
      <c r="C102" s="36" t="s">
        <v>201</v>
      </c>
      <c r="F102" s="45" t="s">
        <v>1153</v>
      </c>
    </row>
    <row r="103" spans="1:6" x14ac:dyDescent="0.2">
      <c r="A103" s="36" t="s">
        <v>467</v>
      </c>
      <c r="B103" s="43" t="s">
        <v>922</v>
      </c>
      <c r="C103" s="36" t="s">
        <v>928</v>
      </c>
      <c r="F103" s="45" t="s">
        <v>293</v>
      </c>
    </row>
    <row r="104" spans="1:6" x14ac:dyDescent="0.2">
      <c r="A104" s="36" t="s">
        <v>452</v>
      </c>
      <c r="B104" s="43" t="s">
        <v>952</v>
      </c>
      <c r="C104" s="36" t="s">
        <v>478</v>
      </c>
      <c r="F104" s="45" t="s">
        <v>1139</v>
      </c>
    </row>
    <row r="105" spans="1:6" x14ac:dyDescent="0.2">
      <c r="A105" s="36" t="s">
        <v>1161</v>
      </c>
      <c r="B105" s="43" t="s">
        <v>1240</v>
      </c>
      <c r="C105" s="36" t="s">
        <v>1388</v>
      </c>
      <c r="F105" s="45" t="s">
        <v>516</v>
      </c>
    </row>
    <row r="106" spans="1:6" x14ac:dyDescent="0.2">
      <c r="A106" s="36" t="s">
        <v>553</v>
      </c>
      <c r="B106" s="36" t="s">
        <v>88</v>
      </c>
      <c r="C106" s="36" t="s">
        <v>1107</v>
      </c>
      <c r="F106" s="45" t="s">
        <v>478</v>
      </c>
    </row>
    <row r="107" spans="1:6" x14ac:dyDescent="0.2">
      <c r="A107" s="36" t="s">
        <v>323</v>
      </c>
      <c r="B107" s="36" t="s">
        <v>1000</v>
      </c>
      <c r="C107" s="36" t="s">
        <v>129</v>
      </c>
      <c r="F107" s="45" t="s">
        <v>1107</v>
      </c>
    </row>
    <row r="108" spans="1:6" x14ac:dyDescent="0.2">
      <c r="A108" s="36" t="s">
        <v>1165</v>
      </c>
      <c r="B108" s="36" t="s">
        <v>131</v>
      </c>
      <c r="C108" s="36" t="s">
        <v>704</v>
      </c>
      <c r="F108" s="45" t="s">
        <v>476</v>
      </c>
    </row>
    <row r="109" spans="1:6" x14ac:dyDescent="0.2">
      <c r="A109" s="36" t="s">
        <v>1324</v>
      </c>
      <c r="B109" s="36" t="s">
        <v>129</v>
      </c>
      <c r="C109" s="36" t="s">
        <v>557</v>
      </c>
      <c r="F109" s="45" t="s">
        <v>557</v>
      </c>
    </row>
    <row r="110" spans="1:6" x14ac:dyDescent="0.2">
      <c r="A110" s="36" t="s">
        <v>486</v>
      </c>
      <c r="B110" s="36" t="s">
        <v>103</v>
      </c>
      <c r="C110" s="36" t="s">
        <v>409</v>
      </c>
      <c r="F110" s="45" t="s">
        <v>361</v>
      </c>
    </row>
    <row r="111" spans="1:6" x14ac:dyDescent="0.2">
      <c r="A111" s="36" t="s">
        <v>249</v>
      </c>
      <c r="B111" s="36" t="s">
        <v>876</v>
      </c>
      <c r="C111" s="36" t="s">
        <v>593</v>
      </c>
      <c r="F111" s="45" t="s">
        <v>593</v>
      </c>
    </row>
    <row r="112" spans="1:6" x14ac:dyDescent="0.2">
      <c r="A112" s="36" t="s">
        <v>1153</v>
      </c>
      <c r="B112" s="36" t="s">
        <v>818</v>
      </c>
      <c r="C112" s="36" t="s">
        <v>439</v>
      </c>
      <c r="F112" s="45" t="s">
        <v>439</v>
      </c>
    </row>
    <row r="113" spans="1:6" x14ac:dyDescent="0.2">
      <c r="A113" s="36" t="s">
        <v>293</v>
      </c>
      <c r="B113" s="36" t="s">
        <v>68</v>
      </c>
      <c r="C113" s="36" t="s">
        <v>361</v>
      </c>
      <c r="F113" s="45" t="s">
        <v>727</v>
      </c>
    </row>
    <row r="114" spans="1:6" x14ac:dyDescent="0.2">
      <c r="A114" s="36" t="s">
        <v>1139</v>
      </c>
      <c r="B114" s="36" t="s">
        <v>796</v>
      </c>
      <c r="C114" s="36" t="s">
        <v>725</v>
      </c>
      <c r="F114" s="45" t="s">
        <v>121</v>
      </c>
    </row>
    <row r="115" spans="1:6" x14ac:dyDescent="0.2">
      <c r="A115" s="36" t="s">
        <v>516</v>
      </c>
      <c r="B115" s="36" t="s">
        <v>151</v>
      </c>
      <c r="C115" s="36" t="s">
        <v>96</v>
      </c>
      <c r="D115" s="45" t="s">
        <v>1649</v>
      </c>
      <c r="E115" s="45">
        <v>13</v>
      </c>
      <c r="F115" s="45" t="s">
        <v>347</v>
      </c>
    </row>
    <row r="116" spans="1:6" x14ac:dyDescent="0.2">
      <c r="A116" s="36" t="s">
        <v>137</v>
      </c>
      <c r="B116" s="36" t="s">
        <v>168</v>
      </c>
      <c r="C116" s="36" t="s">
        <v>172</v>
      </c>
      <c r="F116" s="45" t="s">
        <v>894</v>
      </c>
    </row>
    <row r="117" spans="1:6" x14ac:dyDescent="0.2">
      <c r="A117" s="36" t="s">
        <v>577</v>
      </c>
      <c r="B117" s="36" t="s">
        <v>791</v>
      </c>
      <c r="C117" s="36" t="s">
        <v>119</v>
      </c>
      <c r="F117" s="45" t="s">
        <v>393</v>
      </c>
    </row>
    <row r="118" spans="1:6" x14ac:dyDescent="0.2">
      <c r="A118" s="36" t="s">
        <v>1133</v>
      </c>
      <c r="B118" s="36" t="s">
        <v>64</v>
      </c>
      <c r="C118" s="36" t="s">
        <v>727</v>
      </c>
      <c r="F118" s="45" t="s">
        <v>826</v>
      </c>
    </row>
    <row r="119" spans="1:6" x14ac:dyDescent="0.2">
      <c r="A119" s="36" t="s">
        <v>478</v>
      </c>
      <c r="B119" s="36" t="s">
        <v>679</v>
      </c>
      <c r="C119" s="36" t="s">
        <v>121</v>
      </c>
      <c r="F119" s="45" t="s">
        <v>1203</v>
      </c>
    </row>
    <row r="120" spans="1:6" x14ac:dyDescent="0.2">
      <c r="A120" s="36" t="s">
        <v>1107</v>
      </c>
      <c r="B120" s="36" t="s">
        <v>454</v>
      </c>
      <c r="C120" s="36" t="s">
        <v>1004</v>
      </c>
      <c r="F120" s="45" t="s">
        <v>325</v>
      </c>
    </row>
    <row r="121" spans="1:6" x14ac:dyDescent="0.2">
      <c r="A121" s="36" t="s">
        <v>476</v>
      </c>
      <c r="B121" s="36" t="s">
        <v>930</v>
      </c>
      <c r="C121" s="37" t="s">
        <v>1374</v>
      </c>
      <c r="F121" s="45" t="s">
        <v>956</v>
      </c>
    </row>
    <row r="122" spans="1:6" x14ac:dyDescent="0.2">
      <c r="A122" s="36" t="s">
        <v>506</v>
      </c>
      <c r="B122" s="36" t="s">
        <v>1149</v>
      </c>
      <c r="C122" s="36" t="s">
        <v>343</v>
      </c>
      <c r="F122" s="45" t="s">
        <v>930</v>
      </c>
    </row>
    <row r="123" spans="1:6" x14ac:dyDescent="0.2">
      <c r="A123" s="36" t="s">
        <v>557</v>
      </c>
      <c r="B123" s="36" t="s">
        <v>452</v>
      </c>
      <c r="C123" s="36" t="s">
        <v>569</v>
      </c>
      <c r="F123" s="45" t="s">
        <v>862</v>
      </c>
    </row>
    <row r="124" spans="1:6" x14ac:dyDescent="0.2">
      <c r="A124" s="36" t="s">
        <v>409</v>
      </c>
      <c r="B124" s="36" t="s">
        <v>265</v>
      </c>
      <c r="C124" s="36" t="s">
        <v>236</v>
      </c>
      <c r="F124" s="45" t="s">
        <v>842</v>
      </c>
    </row>
    <row r="125" spans="1:6" x14ac:dyDescent="0.2">
      <c r="A125" s="36" t="s">
        <v>593</v>
      </c>
      <c r="B125" s="36" t="s">
        <v>31</v>
      </c>
      <c r="C125" s="36" t="s">
        <v>60</v>
      </c>
      <c r="F125" s="45" t="s">
        <v>938</v>
      </c>
    </row>
    <row r="126" spans="1:6" x14ac:dyDescent="0.2">
      <c r="A126" s="36" t="s">
        <v>439</v>
      </c>
      <c r="B126" s="36" t="s">
        <v>691</v>
      </c>
      <c r="C126" s="36" t="s">
        <v>143</v>
      </c>
      <c r="F126" s="45" t="s">
        <v>129</v>
      </c>
    </row>
    <row r="127" spans="1:6" x14ac:dyDescent="0.2">
      <c r="A127" s="36" t="s">
        <v>1151</v>
      </c>
      <c r="B127" s="36" t="s">
        <v>170</v>
      </c>
      <c r="C127" s="36" t="s">
        <v>78</v>
      </c>
      <c r="F127" s="45" t="s">
        <v>725</v>
      </c>
    </row>
    <row r="128" spans="1:6" x14ac:dyDescent="0.2">
      <c r="A128" s="36" t="s">
        <v>353</v>
      </c>
      <c r="B128" s="36" t="s">
        <v>553</v>
      </c>
      <c r="C128" s="36" t="s">
        <v>512</v>
      </c>
      <c r="D128" s="45" t="s">
        <v>1628</v>
      </c>
      <c r="E128" s="45">
        <v>48</v>
      </c>
      <c r="F128" s="45" t="s">
        <v>1126</v>
      </c>
    </row>
    <row r="129" spans="1:6" x14ac:dyDescent="0.2">
      <c r="A129" s="36" t="s">
        <v>435</v>
      </c>
      <c r="B129" s="36" t="s">
        <v>638</v>
      </c>
      <c r="C129" s="36" t="s">
        <v>1362</v>
      </c>
      <c r="F129" s="45" t="s">
        <v>1173</v>
      </c>
    </row>
    <row r="130" spans="1:6" x14ac:dyDescent="0.2">
      <c r="A130" s="36" t="s">
        <v>96</v>
      </c>
      <c r="B130" s="36" t="s">
        <v>179</v>
      </c>
      <c r="C130" s="36" t="s">
        <v>131</v>
      </c>
      <c r="F130" s="45" t="s">
        <v>539</v>
      </c>
    </row>
    <row r="131" spans="1:6" x14ac:dyDescent="0.2">
      <c r="A131" s="36" t="s">
        <v>426</v>
      </c>
      <c r="B131" s="36" t="s">
        <v>838</v>
      </c>
      <c r="C131" s="36" t="s">
        <v>884</v>
      </c>
      <c r="F131" s="45" t="s">
        <v>1128</v>
      </c>
    </row>
    <row r="132" spans="1:6" x14ac:dyDescent="0.2">
      <c r="A132" s="36" t="s">
        <v>597</v>
      </c>
      <c r="C132" s="36" t="s">
        <v>938</v>
      </c>
      <c r="F132" s="45" t="s">
        <v>289</v>
      </c>
    </row>
    <row r="133" spans="1:6" x14ac:dyDescent="0.2">
      <c r="A133" s="36" t="s">
        <v>195</v>
      </c>
      <c r="C133" s="36" t="s">
        <v>347</v>
      </c>
      <c r="F133" s="45" t="s">
        <v>502</v>
      </c>
    </row>
    <row r="134" spans="1:6" x14ac:dyDescent="0.2">
      <c r="A134" s="36" t="s">
        <v>565</v>
      </c>
      <c r="C134" s="36" t="s">
        <v>1084</v>
      </c>
      <c r="F134" s="45" t="s">
        <v>510</v>
      </c>
    </row>
    <row r="135" spans="1:6" x14ac:dyDescent="0.2">
      <c r="A135" s="36" t="s">
        <v>489</v>
      </c>
      <c r="C135" s="36" t="s">
        <v>1141</v>
      </c>
      <c r="F135" s="45" t="s">
        <v>1187</v>
      </c>
    </row>
    <row r="136" spans="1:6" x14ac:dyDescent="0.2">
      <c r="A136" s="36" t="s">
        <v>1320</v>
      </c>
      <c r="C136" s="36" t="s">
        <v>1265</v>
      </c>
      <c r="F136" s="45" t="s">
        <v>595</v>
      </c>
    </row>
    <row r="137" spans="1:6" x14ac:dyDescent="0.2">
      <c r="A137" s="36" t="s">
        <v>121</v>
      </c>
      <c r="C137" s="36" t="s">
        <v>736</v>
      </c>
      <c r="F137" s="45" t="s">
        <v>545</v>
      </c>
    </row>
    <row r="138" spans="1:6" x14ac:dyDescent="0.2">
      <c r="A138" s="36" t="s">
        <v>181</v>
      </c>
      <c r="C138" s="36" t="s">
        <v>218</v>
      </c>
      <c r="F138" s="45" t="s">
        <v>571</v>
      </c>
    </row>
    <row r="139" spans="1:6" x14ac:dyDescent="0.2">
      <c r="A139" s="37" t="s">
        <v>1173</v>
      </c>
      <c r="C139" s="36" t="s">
        <v>733</v>
      </c>
      <c r="F139" s="45" t="s">
        <v>100</v>
      </c>
    </row>
    <row r="140" spans="1:6" x14ac:dyDescent="0.2">
      <c r="A140" s="36" t="s">
        <v>1126</v>
      </c>
      <c r="C140" s="36" t="s">
        <v>111</v>
      </c>
      <c r="F140" s="45" t="s">
        <v>199</v>
      </c>
    </row>
    <row r="141" spans="1:6" x14ac:dyDescent="0.2">
      <c r="A141" s="36" t="s">
        <v>539</v>
      </c>
      <c r="C141" s="36" t="s">
        <v>1114</v>
      </c>
      <c r="F141" s="45" t="s">
        <v>1169</v>
      </c>
    </row>
    <row r="142" spans="1:6" x14ac:dyDescent="0.2">
      <c r="A142" s="36" t="s">
        <v>1000</v>
      </c>
      <c r="C142" s="36" t="s">
        <v>715</v>
      </c>
      <c r="F142" s="45" t="s">
        <v>529</v>
      </c>
    </row>
    <row r="143" spans="1:6" x14ac:dyDescent="0.2">
      <c r="A143" s="36" t="s">
        <v>185</v>
      </c>
      <c r="C143" s="36" t="s">
        <v>38</v>
      </c>
      <c r="F143" s="45" t="s">
        <v>480</v>
      </c>
    </row>
    <row r="144" spans="1:6" x14ac:dyDescent="0.2">
      <c r="A144" s="36" t="s">
        <v>76</v>
      </c>
      <c r="C144" s="36" t="s">
        <v>1257</v>
      </c>
      <c r="F144" s="45" t="s">
        <v>535</v>
      </c>
    </row>
    <row r="145" spans="1:6" x14ac:dyDescent="0.2">
      <c r="A145" s="36" t="s">
        <v>1128</v>
      </c>
      <c r="C145" s="36" t="s">
        <v>894</v>
      </c>
      <c r="F145" s="45" t="s">
        <v>327</v>
      </c>
    </row>
    <row r="146" spans="1:6" x14ac:dyDescent="0.2">
      <c r="A146" s="36" t="s">
        <v>289</v>
      </c>
      <c r="C146" s="36" t="s">
        <v>579</v>
      </c>
      <c r="F146" s="45" t="s">
        <v>24</v>
      </c>
    </row>
    <row r="147" spans="1:6" x14ac:dyDescent="0.2">
      <c r="A147" s="36" t="s">
        <v>502</v>
      </c>
      <c r="C147" s="36" t="s">
        <v>36</v>
      </c>
      <c r="F147" s="45" t="s">
        <v>397</v>
      </c>
    </row>
    <row r="148" spans="1:6" x14ac:dyDescent="0.2">
      <c r="A148" s="36" t="s">
        <v>510</v>
      </c>
      <c r="C148" s="36" t="s">
        <v>1364</v>
      </c>
      <c r="F148" s="45" t="s">
        <v>313</v>
      </c>
    </row>
    <row r="149" spans="1:6" x14ac:dyDescent="0.2">
      <c r="A149" s="36" t="s">
        <v>1334</v>
      </c>
      <c r="C149" s="36" t="s">
        <v>243</v>
      </c>
      <c r="F149" s="45" t="s">
        <v>1171</v>
      </c>
    </row>
    <row r="150" spans="1:6" x14ac:dyDescent="0.2">
      <c r="A150" s="36" t="s">
        <v>1187</v>
      </c>
      <c r="C150" s="36" t="s">
        <v>54</v>
      </c>
      <c r="F150" s="45" t="s">
        <v>495</v>
      </c>
    </row>
    <row r="151" spans="1:6" x14ac:dyDescent="0.2">
      <c r="A151" s="36" t="s">
        <v>630</v>
      </c>
      <c r="C151" s="36" t="s">
        <v>209</v>
      </c>
      <c r="F151" s="45" t="s">
        <v>514</v>
      </c>
    </row>
    <row r="152" spans="1:6" x14ac:dyDescent="0.2">
      <c r="A152" s="36" t="s">
        <v>595</v>
      </c>
      <c r="C152" s="36" t="s">
        <v>524</v>
      </c>
      <c r="F152" s="45" t="s">
        <v>147</v>
      </c>
    </row>
    <row r="153" spans="1:6" x14ac:dyDescent="0.2">
      <c r="A153" s="36" t="s">
        <v>545</v>
      </c>
      <c r="C153" s="36" t="s">
        <v>133</v>
      </c>
      <c r="F153" s="45" t="s">
        <v>533</v>
      </c>
    </row>
    <row r="154" spans="1:6" x14ac:dyDescent="0.2">
      <c r="A154" s="36" t="s">
        <v>111</v>
      </c>
      <c r="C154" s="36" t="s">
        <v>1416</v>
      </c>
      <c r="F154" s="45" t="s">
        <v>1137</v>
      </c>
    </row>
    <row r="155" spans="1:6" x14ac:dyDescent="0.2">
      <c r="A155" s="36" t="s">
        <v>265</v>
      </c>
      <c r="C155" s="36" t="s">
        <v>456</v>
      </c>
      <c r="F155" s="45" t="s">
        <v>573</v>
      </c>
    </row>
    <row r="156" spans="1:6" x14ac:dyDescent="0.2">
      <c r="A156" s="36" t="s">
        <v>38</v>
      </c>
      <c r="C156" s="36" t="s">
        <v>1143</v>
      </c>
      <c r="F156" s="45" t="s">
        <v>1340</v>
      </c>
    </row>
    <row r="157" spans="1:6" x14ac:dyDescent="0.2">
      <c r="A157" s="36" t="s">
        <v>868</v>
      </c>
      <c r="C157" s="36" t="s">
        <v>484</v>
      </c>
      <c r="F157" s="45" t="s">
        <v>430</v>
      </c>
    </row>
    <row r="158" spans="1:6" x14ac:dyDescent="0.2">
      <c r="A158" s="36" t="s">
        <v>36</v>
      </c>
      <c r="C158" s="36" t="s">
        <v>1177</v>
      </c>
      <c r="F158" s="45" t="s">
        <v>585</v>
      </c>
    </row>
    <row r="159" spans="1:6" x14ac:dyDescent="0.2">
      <c r="A159" s="36" t="s">
        <v>261</v>
      </c>
      <c r="C159" s="36" t="s">
        <v>746</v>
      </c>
      <c r="F159" s="45" t="s">
        <v>465</v>
      </c>
    </row>
    <row r="160" spans="1:6" x14ac:dyDescent="0.2">
      <c r="A160" s="36" t="s">
        <v>54</v>
      </c>
      <c r="C160" s="36" t="s">
        <v>1354</v>
      </c>
      <c r="F160" s="45" t="s">
        <v>491</v>
      </c>
    </row>
    <row r="161" spans="1:6" x14ac:dyDescent="0.2">
      <c r="A161" s="36" t="s">
        <v>82</v>
      </c>
      <c r="C161" s="36" t="s">
        <v>956</v>
      </c>
      <c r="F161" s="45" t="s">
        <v>1328</v>
      </c>
    </row>
    <row r="162" spans="1:6" x14ac:dyDescent="0.2">
      <c r="A162" s="36" t="s">
        <v>798</v>
      </c>
      <c r="C162" s="36" t="s">
        <v>1161</v>
      </c>
      <c r="F162" s="45" t="s">
        <v>531</v>
      </c>
    </row>
    <row r="163" spans="1:6" x14ac:dyDescent="0.2">
      <c r="A163" s="36" t="s">
        <v>768</v>
      </c>
      <c r="C163" s="36" t="s">
        <v>323</v>
      </c>
      <c r="F163" s="45" t="s">
        <v>520</v>
      </c>
    </row>
    <row r="164" spans="1:6" x14ac:dyDescent="0.2">
      <c r="A164" s="36" t="s">
        <v>498</v>
      </c>
      <c r="C164" s="36" t="s">
        <v>1165</v>
      </c>
      <c r="F164" s="45" t="s">
        <v>493</v>
      </c>
    </row>
    <row r="165" spans="1:6" x14ac:dyDescent="0.2">
      <c r="A165" s="36" t="s">
        <v>1143</v>
      </c>
      <c r="C165" s="36" t="s">
        <v>1324</v>
      </c>
      <c r="F165" s="45" t="s">
        <v>467</v>
      </c>
    </row>
    <row r="166" spans="1:6" x14ac:dyDescent="0.2">
      <c r="A166" s="36" t="s">
        <v>484</v>
      </c>
      <c r="C166" s="36" t="s">
        <v>1255</v>
      </c>
      <c r="F166" s="45" t="s">
        <v>577</v>
      </c>
    </row>
    <row r="167" spans="1:6" x14ac:dyDescent="0.2">
      <c r="A167" s="36" t="s">
        <v>665</v>
      </c>
      <c r="C167" s="36" t="s">
        <v>642</v>
      </c>
      <c r="F167" s="45" t="s">
        <v>1133</v>
      </c>
    </row>
    <row r="168" spans="1:6" x14ac:dyDescent="0.2">
      <c r="A168" s="36" t="s">
        <v>651</v>
      </c>
      <c r="C168" s="36" t="s">
        <v>966</v>
      </c>
      <c r="F168" s="45" t="s">
        <v>506</v>
      </c>
    </row>
    <row r="169" spans="1:6" x14ac:dyDescent="0.2">
      <c r="A169" s="36" t="s">
        <v>571</v>
      </c>
      <c r="C169" s="36" t="s">
        <v>399</v>
      </c>
      <c r="F169" s="45" t="s">
        <v>1151</v>
      </c>
    </row>
    <row r="170" spans="1:6" x14ac:dyDescent="0.2">
      <c r="A170" s="36" t="s">
        <v>100</v>
      </c>
      <c r="C170" s="36" t="s">
        <v>458</v>
      </c>
      <c r="F170" s="45" t="s">
        <v>353</v>
      </c>
    </row>
    <row r="171" spans="1:6" x14ac:dyDescent="0.2">
      <c r="A171" s="36" t="s">
        <v>399</v>
      </c>
      <c r="C171" s="36" t="s">
        <v>249</v>
      </c>
      <c r="F171" s="45" t="s">
        <v>435</v>
      </c>
    </row>
    <row r="172" spans="1:6" x14ac:dyDescent="0.2">
      <c r="A172" s="36" t="s">
        <v>199</v>
      </c>
      <c r="C172" s="36" t="s">
        <v>575</v>
      </c>
      <c r="F172" s="45" t="s">
        <v>597</v>
      </c>
    </row>
    <row r="173" spans="1:6" x14ac:dyDescent="0.2">
      <c r="A173" s="36" t="s">
        <v>1169</v>
      </c>
      <c r="C173" s="36" t="s">
        <v>888</v>
      </c>
      <c r="F173" s="45" t="s">
        <v>426</v>
      </c>
    </row>
    <row r="174" spans="1:6" x14ac:dyDescent="0.2">
      <c r="A174" s="36" t="s">
        <v>295</v>
      </c>
      <c r="C174" s="36" t="s">
        <v>293</v>
      </c>
      <c r="F174" s="45" t="s">
        <v>195</v>
      </c>
    </row>
    <row r="175" spans="1:6" x14ac:dyDescent="0.2">
      <c r="A175" s="36" t="s">
        <v>164</v>
      </c>
      <c r="C175" s="36" t="s">
        <v>1139</v>
      </c>
      <c r="F175" s="45" t="s">
        <v>1320</v>
      </c>
    </row>
    <row r="176" spans="1:6" x14ac:dyDescent="0.2">
      <c r="A176" s="36" t="s">
        <v>691</v>
      </c>
      <c r="C176" s="36" t="s">
        <v>1299</v>
      </c>
      <c r="D176" s="45" t="s">
        <v>1629</v>
      </c>
      <c r="E176" s="45">
        <v>25</v>
      </c>
      <c r="F176" s="45" t="s">
        <v>401</v>
      </c>
    </row>
    <row r="177" spans="1:6" x14ac:dyDescent="0.2">
      <c r="A177" s="36" t="s">
        <v>529</v>
      </c>
      <c r="C177" s="36" t="s">
        <v>164</v>
      </c>
      <c r="F177" s="45" t="s">
        <v>68</v>
      </c>
    </row>
    <row r="178" spans="1:6" x14ac:dyDescent="0.2">
      <c r="A178" s="36" t="s">
        <v>373</v>
      </c>
      <c r="C178" s="36" t="s">
        <v>522</v>
      </c>
      <c r="F178" s="45" t="s">
        <v>1048</v>
      </c>
    </row>
    <row r="179" spans="1:6" x14ac:dyDescent="0.2">
      <c r="A179" s="36" t="s">
        <v>689</v>
      </c>
      <c r="C179" s="36" t="s">
        <v>201</v>
      </c>
      <c r="F179" s="45" t="s">
        <v>922</v>
      </c>
    </row>
    <row r="180" spans="1:6" x14ac:dyDescent="0.2">
      <c r="A180" s="36" t="s">
        <v>480</v>
      </c>
      <c r="C180" s="36" t="s">
        <v>928</v>
      </c>
      <c r="F180" s="45" t="s">
        <v>791</v>
      </c>
    </row>
    <row r="181" spans="1:6" x14ac:dyDescent="0.2">
      <c r="A181" s="36" t="s">
        <v>708</v>
      </c>
      <c r="C181" s="36" t="s">
        <v>478</v>
      </c>
      <c r="F181" s="45" t="s">
        <v>1019</v>
      </c>
    </row>
    <row r="182" spans="1:6" x14ac:dyDescent="0.2">
      <c r="A182" s="36" t="s">
        <v>508</v>
      </c>
      <c r="C182" s="36" t="s">
        <v>1107</v>
      </c>
      <c r="F182" s="45" t="s">
        <v>433</v>
      </c>
    </row>
    <row r="183" spans="1:6" x14ac:dyDescent="0.2">
      <c r="A183" s="36" t="s">
        <v>535</v>
      </c>
      <c r="C183" s="36" t="s">
        <v>1388</v>
      </c>
      <c r="F183" s="45" t="s">
        <v>1240</v>
      </c>
    </row>
    <row r="184" spans="1:6" x14ac:dyDescent="0.2">
      <c r="A184" s="36" t="s">
        <v>327</v>
      </c>
      <c r="C184" s="36" t="s">
        <v>1332</v>
      </c>
      <c r="F184" s="45" t="s">
        <v>1224</v>
      </c>
    </row>
    <row r="185" spans="1:6" x14ac:dyDescent="0.2">
      <c r="A185" s="36" t="s">
        <v>228</v>
      </c>
      <c r="C185" s="36" t="s">
        <v>689</v>
      </c>
      <c r="F185" s="45" t="s">
        <v>168</v>
      </c>
    </row>
    <row r="186" spans="1:6" x14ac:dyDescent="0.2">
      <c r="A186" s="36" t="s">
        <v>460</v>
      </c>
      <c r="C186" s="36" t="s">
        <v>476</v>
      </c>
      <c r="F186" s="45" t="s">
        <v>64</v>
      </c>
    </row>
    <row r="187" spans="1:6" x14ac:dyDescent="0.2">
      <c r="A187" s="36" t="s">
        <v>24</v>
      </c>
      <c r="C187" s="36" t="s">
        <v>129</v>
      </c>
      <c r="F187" s="45" t="s">
        <v>892</v>
      </c>
    </row>
    <row r="188" spans="1:6" x14ac:dyDescent="0.2">
      <c r="A188" s="36" t="s">
        <v>397</v>
      </c>
      <c r="C188" s="36" t="s">
        <v>704</v>
      </c>
      <c r="F188" s="45" t="s">
        <v>804</v>
      </c>
    </row>
    <row r="189" spans="1:6" x14ac:dyDescent="0.2">
      <c r="A189" s="36" t="s">
        <v>313</v>
      </c>
      <c r="C189" s="36" t="s">
        <v>930</v>
      </c>
      <c r="F189" s="45" t="s">
        <v>1036</v>
      </c>
    </row>
    <row r="190" spans="1:6" x14ac:dyDescent="0.2">
      <c r="A190" s="36" t="s">
        <v>1171</v>
      </c>
      <c r="C190" s="36" t="s">
        <v>1350</v>
      </c>
      <c r="F190" s="45" t="s">
        <v>638</v>
      </c>
    </row>
    <row r="191" spans="1:6" x14ac:dyDescent="0.2">
      <c r="A191" s="36" t="s">
        <v>463</v>
      </c>
      <c r="C191" s="36" t="s">
        <v>409</v>
      </c>
      <c r="F191" s="45" t="s">
        <v>86</v>
      </c>
    </row>
    <row r="192" spans="1:6" x14ac:dyDescent="0.2">
      <c r="A192" s="36" t="s">
        <v>495</v>
      </c>
      <c r="C192" s="36" t="s">
        <v>593</v>
      </c>
      <c r="F192" s="45" t="s">
        <v>1207</v>
      </c>
    </row>
    <row r="193" spans="1:6" x14ac:dyDescent="0.2">
      <c r="A193" s="36" t="s">
        <v>514</v>
      </c>
      <c r="C193" s="36" t="s">
        <v>439</v>
      </c>
      <c r="F193" s="45" t="s">
        <v>1448</v>
      </c>
    </row>
    <row r="194" spans="1:6" x14ac:dyDescent="0.2">
      <c r="A194" s="36" t="s">
        <v>343</v>
      </c>
      <c r="C194" s="36" t="s">
        <v>361</v>
      </c>
      <c r="F194" s="45" t="s">
        <v>679</v>
      </c>
    </row>
    <row r="195" spans="1:6" x14ac:dyDescent="0.2">
      <c r="A195" s="36" t="s">
        <v>147</v>
      </c>
      <c r="C195" s="36" t="s">
        <v>1032</v>
      </c>
      <c r="F195" s="45" t="s">
        <v>103</v>
      </c>
    </row>
    <row r="196" spans="1:6" x14ac:dyDescent="0.2">
      <c r="A196" s="36" t="s">
        <v>533</v>
      </c>
      <c r="C196" s="36" t="s">
        <v>725</v>
      </c>
      <c r="F196" s="45" t="s">
        <v>952</v>
      </c>
    </row>
    <row r="197" spans="1:6" x14ac:dyDescent="0.2">
      <c r="A197" s="36" t="s">
        <v>1137</v>
      </c>
      <c r="C197" s="36" t="s">
        <v>263</v>
      </c>
      <c r="F197" s="45" t="s">
        <v>170</v>
      </c>
    </row>
    <row r="198" spans="1:6" x14ac:dyDescent="0.2">
      <c r="A198" s="36" t="s">
        <v>131</v>
      </c>
      <c r="C198" s="36" t="s">
        <v>345</v>
      </c>
      <c r="F198" s="45" t="s">
        <v>636</v>
      </c>
    </row>
    <row r="199" spans="1:6" x14ac:dyDescent="0.2">
      <c r="A199" s="36" t="s">
        <v>646</v>
      </c>
      <c r="C199" s="36" t="s">
        <v>96</v>
      </c>
      <c r="F199" s="45" t="s">
        <v>960</v>
      </c>
    </row>
    <row r="200" spans="1:6" x14ac:dyDescent="0.2">
      <c r="A200" s="36" t="s">
        <v>573</v>
      </c>
      <c r="C200" s="36" t="s">
        <v>369</v>
      </c>
      <c r="F200" s="45" t="s">
        <v>1404</v>
      </c>
    </row>
    <row r="201" spans="1:6" x14ac:dyDescent="0.2">
      <c r="A201" s="36" t="s">
        <v>1340</v>
      </c>
      <c r="C201" s="36" t="s">
        <v>283</v>
      </c>
      <c r="D201" s="45" t="s">
        <v>121</v>
      </c>
      <c r="E201" s="45">
        <v>36</v>
      </c>
      <c r="F201" s="45" t="s">
        <v>733</v>
      </c>
    </row>
    <row r="202" spans="1:6" x14ac:dyDescent="0.2">
      <c r="A202" s="36" t="s">
        <v>559</v>
      </c>
      <c r="C202" s="36" t="s">
        <v>172</v>
      </c>
      <c r="F202" s="45" t="s">
        <v>218</v>
      </c>
    </row>
    <row r="203" spans="1:6" x14ac:dyDescent="0.2">
      <c r="A203" s="36" t="s">
        <v>472</v>
      </c>
      <c r="C203" s="36" t="s">
        <v>119</v>
      </c>
      <c r="F203" s="45" t="s">
        <v>1114</v>
      </c>
    </row>
    <row r="204" spans="1:6" x14ac:dyDescent="0.2">
      <c r="A204" s="36" t="s">
        <v>874</v>
      </c>
      <c r="C204" s="36" t="s">
        <v>727</v>
      </c>
      <c r="F204" s="45" t="s">
        <v>715</v>
      </c>
    </row>
    <row r="205" spans="1:6" x14ac:dyDescent="0.2">
      <c r="A205" s="36" t="s">
        <v>18</v>
      </c>
      <c r="C205" s="36" t="s">
        <v>1004</v>
      </c>
      <c r="F205" s="45" t="s">
        <v>1257</v>
      </c>
    </row>
    <row r="206" spans="1:6" x14ac:dyDescent="0.2">
      <c r="A206" s="36" t="s">
        <v>430</v>
      </c>
      <c r="F206" s="45" t="s">
        <v>579</v>
      </c>
    </row>
    <row r="207" spans="1:6" x14ac:dyDescent="0.2">
      <c r="A207" s="36" t="s">
        <v>585</v>
      </c>
      <c r="F207" s="45" t="s">
        <v>1416</v>
      </c>
    </row>
    <row r="208" spans="1:6" x14ac:dyDescent="0.2">
      <c r="A208" s="36" t="s">
        <v>377</v>
      </c>
      <c r="F208" s="45" t="s">
        <v>1177</v>
      </c>
    </row>
    <row r="209" spans="1:6" x14ac:dyDescent="0.2">
      <c r="A209" s="36" t="s">
        <v>465</v>
      </c>
      <c r="F209" s="45" t="s">
        <v>1354</v>
      </c>
    </row>
    <row r="210" spans="1:6" x14ac:dyDescent="0.2">
      <c r="A210" s="36" t="s">
        <v>1328</v>
      </c>
      <c r="F210" s="45" t="s">
        <v>1255</v>
      </c>
    </row>
    <row r="211" spans="1:6" x14ac:dyDescent="0.2">
      <c r="A211" s="36" t="s">
        <v>491</v>
      </c>
      <c r="F211" s="45" t="s">
        <v>966</v>
      </c>
    </row>
    <row r="212" spans="1:6" x14ac:dyDescent="0.2">
      <c r="A212" s="36" t="s">
        <v>211</v>
      </c>
      <c r="F212" s="45" t="s">
        <v>1299</v>
      </c>
    </row>
    <row r="213" spans="1:6" x14ac:dyDescent="0.2">
      <c r="A213" s="36" t="s">
        <v>31</v>
      </c>
      <c r="F213" s="45" t="s">
        <v>1350</v>
      </c>
    </row>
    <row r="214" spans="1:6" x14ac:dyDescent="0.2">
      <c r="A214" s="36" t="s">
        <v>209</v>
      </c>
      <c r="F214" s="45" t="s">
        <v>1032</v>
      </c>
    </row>
    <row r="215" spans="1:6" x14ac:dyDescent="0.2">
      <c r="A215" s="36" t="s">
        <v>531</v>
      </c>
      <c r="F215" s="45" t="s">
        <v>345</v>
      </c>
    </row>
    <row r="216" spans="1:6" x14ac:dyDescent="0.2">
      <c r="A216" s="36" t="s">
        <v>520</v>
      </c>
      <c r="F216" s="45" t="s">
        <v>263</v>
      </c>
    </row>
    <row r="217" spans="1:6" x14ac:dyDescent="0.2">
      <c r="A217" s="36" t="s">
        <v>183</v>
      </c>
      <c r="F217" s="45" t="s">
        <v>369</v>
      </c>
    </row>
    <row r="218" spans="1:6" x14ac:dyDescent="0.2">
      <c r="A218" s="36" t="s">
        <v>1122</v>
      </c>
      <c r="F218" s="45" t="s">
        <v>283</v>
      </c>
    </row>
    <row r="219" spans="1:6" x14ac:dyDescent="0.2">
      <c r="A219" s="36" t="s">
        <v>687</v>
      </c>
      <c r="F219" s="45" t="s">
        <v>1374</v>
      </c>
    </row>
    <row r="220" spans="1:6" x14ac:dyDescent="0.2">
      <c r="A220" s="36" t="s">
        <v>493</v>
      </c>
      <c r="F220" s="45" t="s">
        <v>236</v>
      </c>
    </row>
    <row r="221" spans="1:6" x14ac:dyDescent="0.2">
      <c r="A221" s="36" t="s">
        <v>454</v>
      </c>
      <c r="F221" s="45" t="s">
        <v>1362</v>
      </c>
    </row>
    <row r="222" spans="1:6" x14ac:dyDescent="0.2">
      <c r="A222" s="36" t="s">
        <v>838</v>
      </c>
      <c r="F222" s="45" t="s">
        <v>884</v>
      </c>
    </row>
    <row r="223" spans="1:6" x14ac:dyDescent="0.2">
      <c r="A223" s="36" t="s">
        <v>547</v>
      </c>
      <c r="F223" s="45" t="s">
        <v>1084</v>
      </c>
    </row>
    <row r="224" spans="1:6" x14ac:dyDescent="0.2">
      <c r="A224" s="36" t="s">
        <v>467</v>
      </c>
      <c r="F224" s="45" t="s">
        <v>736</v>
      </c>
    </row>
    <row r="225" spans="1:6" x14ac:dyDescent="0.2">
      <c r="A225" s="36" t="s">
        <v>818</v>
      </c>
      <c r="F225" s="45" t="s">
        <v>1265</v>
      </c>
    </row>
    <row r="226" spans="1:6" x14ac:dyDescent="0.2">
      <c r="A226" s="36" t="s">
        <v>796</v>
      </c>
      <c r="F226" s="45" t="s">
        <v>1364</v>
      </c>
    </row>
    <row r="227" spans="1:6" x14ac:dyDescent="0.2">
      <c r="A227" s="36" t="s">
        <v>553</v>
      </c>
      <c r="F227" s="45" t="s">
        <v>746</v>
      </c>
    </row>
    <row r="228" spans="1:6" x14ac:dyDescent="0.2">
      <c r="A228" s="36" t="s">
        <v>642</v>
      </c>
      <c r="F228" s="45" t="s">
        <v>888</v>
      </c>
    </row>
    <row r="229" spans="1:6" x14ac:dyDescent="0.2">
      <c r="A229" s="36" t="s">
        <v>486</v>
      </c>
      <c r="F229" s="45" t="s">
        <v>522</v>
      </c>
    </row>
    <row r="230" spans="1:6" x14ac:dyDescent="0.2">
      <c r="A230" s="36" t="s">
        <v>1153</v>
      </c>
      <c r="F230" s="45" t="s">
        <v>201</v>
      </c>
    </row>
    <row r="231" spans="1:6" x14ac:dyDescent="0.2">
      <c r="A231" s="36" t="s">
        <v>577</v>
      </c>
      <c r="F231" s="45" t="s">
        <v>928</v>
      </c>
    </row>
    <row r="232" spans="1:6" x14ac:dyDescent="0.2">
      <c r="A232" s="36" t="s">
        <v>1133</v>
      </c>
      <c r="F232" s="45" t="s">
        <v>1388</v>
      </c>
    </row>
    <row r="233" spans="1:6" x14ac:dyDescent="0.2">
      <c r="A233" s="36" t="s">
        <v>476</v>
      </c>
      <c r="F233" s="45" t="s">
        <v>704</v>
      </c>
    </row>
    <row r="234" spans="1:6" x14ac:dyDescent="0.2">
      <c r="A234" s="36" t="s">
        <v>506</v>
      </c>
      <c r="F234" s="45" t="s">
        <v>172</v>
      </c>
    </row>
    <row r="235" spans="1:6" x14ac:dyDescent="0.2">
      <c r="A235" s="36" t="s">
        <v>409</v>
      </c>
      <c r="F235" s="45" t="s">
        <v>119</v>
      </c>
    </row>
    <row r="236" spans="1:6" x14ac:dyDescent="0.2">
      <c r="A236" s="36" t="s">
        <v>361</v>
      </c>
      <c r="F236" s="45" t="s">
        <v>1004</v>
      </c>
    </row>
    <row r="237" spans="1:6" x14ac:dyDescent="0.2">
      <c r="A237" s="36" t="s">
        <v>1151</v>
      </c>
      <c r="F237" s="45" t="s">
        <v>715</v>
      </c>
    </row>
    <row r="238" spans="1:6" x14ac:dyDescent="0.2">
      <c r="A238" s="36" t="s">
        <v>876</v>
      </c>
      <c r="F238" s="45" t="s">
        <v>1257</v>
      </c>
    </row>
    <row r="239" spans="1:6" x14ac:dyDescent="0.2">
      <c r="A239" s="36" t="s">
        <v>353</v>
      </c>
      <c r="F239" s="45" t="s">
        <v>1416</v>
      </c>
    </row>
    <row r="240" spans="1:6" x14ac:dyDescent="0.2">
      <c r="A240" s="36" t="s">
        <v>435</v>
      </c>
      <c r="F240" s="45" t="s">
        <v>1255</v>
      </c>
    </row>
    <row r="241" spans="1:6" x14ac:dyDescent="0.2">
      <c r="A241" s="36" t="s">
        <v>597</v>
      </c>
      <c r="F241" s="45" t="s">
        <v>966</v>
      </c>
    </row>
    <row r="242" spans="1:6" x14ac:dyDescent="0.2">
      <c r="A242" s="36" t="s">
        <v>426</v>
      </c>
      <c r="F242" s="45" t="s">
        <v>1299</v>
      </c>
    </row>
    <row r="243" spans="1:6" x14ac:dyDescent="0.2">
      <c r="A243" s="36" t="s">
        <v>195</v>
      </c>
      <c r="F243" s="45" t="s">
        <v>365</v>
      </c>
    </row>
    <row r="244" spans="1:6" x14ac:dyDescent="0.2">
      <c r="A244" s="36" t="s">
        <v>565</v>
      </c>
      <c r="F244" s="45" t="s">
        <v>772</v>
      </c>
    </row>
    <row r="245" spans="1:6" x14ac:dyDescent="0.2">
      <c r="A245" s="36" t="s">
        <v>489</v>
      </c>
      <c r="F245" s="45" t="s">
        <v>424</v>
      </c>
    </row>
    <row r="246" spans="1:6" x14ac:dyDescent="0.2">
      <c r="A246" s="36" t="s">
        <v>1320</v>
      </c>
      <c r="F246" s="45" t="s">
        <v>263</v>
      </c>
    </row>
    <row r="247" spans="1:6" x14ac:dyDescent="0.2">
      <c r="A247" s="36" t="s">
        <v>727</v>
      </c>
      <c r="F247" s="45" t="s">
        <v>345</v>
      </c>
    </row>
    <row r="248" spans="1:6" x14ac:dyDescent="0.2">
      <c r="F248" s="45" t="s">
        <v>369</v>
      </c>
    </row>
    <row r="249" spans="1:6" x14ac:dyDescent="0.2">
      <c r="F249" s="45" t="s">
        <v>283</v>
      </c>
    </row>
    <row r="250" spans="1:6" x14ac:dyDescent="0.2">
      <c r="F250" s="45" t="s">
        <v>1374</v>
      </c>
    </row>
    <row r="251" spans="1:6" x14ac:dyDescent="0.2">
      <c r="F251" s="45" t="s">
        <v>884</v>
      </c>
    </row>
    <row r="252" spans="1:6" x14ac:dyDescent="0.2">
      <c r="F252" s="45" t="s">
        <v>736</v>
      </c>
    </row>
    <row r="253" spans="1:6" x14ac:dyDescent="0.2">
      <c r="F253" s="45" t="s">
        <v>904</v>
      </c>
    </row>
    <row r="254" spans="1:6" x14ac:dyDescent="0.2">
      <c r="F254" s="45" t="s">
        <v>1364</v>
      </c>
    </row>
    <row r="255" spans="1:6" x14ac:dyDescent="0.2">
      <c r="F255" s="45" t="s">
        <v>159</v>
      </c>
    </row>
    <row r="256" spans="1:6" x14ac:dyDescent="0.2">
      <c r="F256" s="45" t="s">
        <v>213</v>
      </c>
    </row>
    <row r="257" spans="6:6" x14ac:dyDescent="0.2">
      <c r="F257" s="45" t="s">
        <v>888</v>
      </c>
    </row>
    <row r="258" spans="6:6" x14ac:dyDescent="0.2">
      <c r="F258" s="45" t="s">
        <v>704</v>
      </c>
    </row>
    <row r="259" spans="6:6" x14ac:dyDescent="0.2">
      <c r="F259" s="45" t="s">
        <v>172</v>
      </c>
    </row>
    <row r="260" spans="6:6" x14ac:dyDescent="0.2">
      <c r="F260" s="45" t="s">
        <v>119</v>
      </c>
    </row>
    <row r="261" spans="6:6" x14ac:dyDescent="0.2">
      <c r="F261" s="45" t="s">
        <v>1004</v>
      </c>
    </row>
  </sheetData>
  <sortState ref="F4:F24">
    <sortCondition ref="F4:F24"/>
  </sortState>
  <mergeCells count="3">
    <mergeCell ref="A1:F1"/>
    <mergeCell ref="A2:C2"/>
    <mergeCell ref="D2:F2"/>
  </mergeCells>
  <pageMargins left="0.75" right="0.75" top="1" bottom="1" header="0.5" footer="0.5"/>
  <pageSetup orientation="portrait" horizontalDpi="4294967292" verticalDpi="429496729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2F92"/>
  </sheetPr>
  <dimension ref="A1:AA137"/>
  <sheetViews>
    <sheetView workbookViewId="0">
      <selection activeCell="W63" sqref="W63"/>
    </sheetView>
  </sheetViews>
  <sheetFormatPr baseColWidth="10" defaultRowHeight="16" x14ac:dyDescent="0.2"/>
  <cols>
    <col min="1" max="6" width="10.83203125" style="36"/>
    <col min="8" max="13" width="10.83203125" style="36"/>
    <col min="15" max="20" width="10.83203125" style="36"/>
    <col min="22" max="27" width="10.83203125" style="36"/>
  </cols>
  <sheetData>
    <row r="1" spans="1:27" s="13" customFormat="1" x14ac:dyDescent="0.2">
      <c r="A1" s="87" t="s">
        <v>1619</v>
      </c>
      <c r="B1" s="87"/>
      <c r="C1" s="87"/>
      <c r="D1" s="87"/>
      <c r="E1" s="87"/>
      <c r="F1" s="87"/>
      <c r="H1" s="87" t="s">
        <v>1620</v>
      </c>
      <c r="I1" s="87"/>
      <c r="J1" s="87"/>
      <c r="K1" s="87"/>
      <c r="L1" s="87"/>
      <c r="M1" s="87"/>
      <c r="O1" s="87" t="s">
        <v>1617</v>
      </c>
      <c r="P1" s="87"/>
      <c r="Q1" s="87"/>
      <c r="R1" s="87"/>
      <c r="S1" s="87"/>
      <c r="T1" s="87"/>
      <c r="V1" s="87" t="s">
        <v>1618</v>
      </c>
      <c r="W1" s="87"/>
      <c r="X1" s="87"/>
      <c r="Y1" s="87"/>
      <c r="Z1" s="87"/>
      <c r="AA1" s="87"/>
    </row>
    <row r="2" spans="1:27" s="13" customFormat="1" ht="17" thickBot="1" x14ac:dyDescent="0.25">
      <c r="A2" s="6" t="s">
        <v>18</v>
      </c>
      <c r="B2" s="6" t="s">
        <v>82</v>
      </c>
      <c r="C2" s="6" t="s">
        <v>1448</v>
      </c>
      <c r="D2" s="6" t="s">
        <v>892</v>
      </c>
      <c r="E2" s="6" t="s">
        <v>121</v>
      </c>
      <c r="F2" s="6" t="s">
        <v>1282</v>
      </c>
      <c r="H2" s="6" t="s">
        <v>18</v>
      </c>
      <c r="I2" s="6" t="s">
        <v>82</v>
      </c>
      <c r="J2" s="6" t="s">
        <v>1448</v>
      </c>
      <c r="K2" s="6" t="s">
        <v>892</v>
      </c>
      <c r="L2" s="6" t="s">
        <v>121</v>
      </c>
      <c r="M2" s="6" t="s">
        <v>1282</v>
      </c>
      <c r="O2" s="6" t="s">
        <v>18</v>
      </c>
      <c r="P2" s="6" t="s">
        <v>82</v>
      </c>
      <c r="Q2" s="6" t="s">
        <v>1448</v>
      </c>
      <c r="R2" s="6" t="s">
        <v>892</v>
      </c>
      <c r="S2" s="6" t="s">
        <v>121</v>
      </c>
      <c r="T2" s="6" t="s">
        <v>1282</v>
      </c>
      <c r="V2" s="6" t="s">
        <v>18</v>
      </c>
      <c r="W2" s="6" t="s">
        <v>82</v>
      </c>
      <c r="X2" s="6" t="s">
        <v>1448</v>
      </c>
      <c r="Y2" s="6" t="s">
        <v>892</v>
      </c>
      <c r="Z2" s="6" t="s">
        <v>121</v>
      </c>
      <c r="AA2" s="6" t="s">
        <v>1282</v>
      </c>
    </row>
    <row r="3" spans="1:27" ht="17" thickTop="1" x14ac:dyDescent="0.2">
      <c r="A3" s="40" t="s">
        <v>105</v>
      </c>
      <c r="B3" s="40" t="s">
        <v>780</v>
      </c>
      <c r="C3" s="40" t="s">
        <v>1218</v>
      </c>
      <c r="D3" s="40" t="s">
        <v>247</v>
      </c>
      <c r="E3" s="40" t="s">
        <v>1092</v>
      </c>
      <c r="F3" s="40" t="s">
        <v>1023</v>
      </c>
      <c r="H3" s="40" t="s">
        <v>1130</v>
      </c>
      <c r="I3" s="40" t="s">
        <v>701</v>
      </c>
      <c r="J3" s="40" t="s">
        <v>1017</v>
      </c>
      <c r="K3" s="40" t="s">
        <v>1038</v>
      </c>
      <c r="L3" s="40" t="s">
        <v>1408</v>
      </c>
      <c r="M3" s="40" t="s">
        <v>1399</v>
      </c>
      <c r="O3" s="37" t="s">
        <v>86</v>
      </c>
      <c r="P3" s="37" t="s">
        <v>159</v>
      </c>
      <c r="Q3" s="37" t="s">
        <v>281</v>
      </c>
      <c r="R3" s="37" t="s">
        <v>287</v>
      </c>
      <c r="S3" s="37" t="s">
        <v>115</v>
      </c>
      <c r="T3" s="37" t="s">
        <v>281</v>
      </c>
      <c r="V3" s="37" t="s">
        <v>1173</v>
      </c>
      <c r="W3" s="37" t="s">
        <v>1173</v>
      </c>
      <c r="X3" s="37" t="s">
        <v>1311</v>
      </c>
      <c r="Y3" s="37" t="s">
        <v>1000</v>
      </c>
      <c r="Z3" s="37" t="s">
        <v>115</v>
      </c>
      <c r="AA3" s="37" t="s">
        <v>1374</v>
      </c>
    </row>
    <row r="4" spans="1:27" x14ac:dyDescent="0.2">
      <c r="A4" s="35" t="s">
        <v>135</v>
      </c>
      <c r="B4" s="35" t="s">
        <v>846</v>
      </c>
      <c r="C4" s="35" t="s">
        <v>1220</v>
      </c>
      <c r="D4" s="35" t="s">
        <v>946</v>
      </c>
      <c r="E4" s="35" t="s">
        <v>924</v>
      </c>
      <c r="F4" s="35" t="s">
        <v>381</v>
      </c>
      <c r="H4" s="35" t="s">
        <v>34</v>
      </c>
      <c r="I4" s="35" t="s">
        <v>657</v>
      </c>
      <c r="J4" s="35" t="s">
        <v>1242</v>
      </c>
      <c r="K4" s="35" t="s">
        <v>910</v>
      </c>
      <c r="L4" s="35" t="s">
        <v>787</v>
      </c>
      <c r="M4" s="35" t="s">
        <v>351</v>
      </c>
      <c r="O4" s="36" t="s">
        <v>98</v>
      </c>
      <c r="P4" s="36" t="s">
        <v>1110</v>
      </c>
      <c r="Q4" s="36" t="s">
        <v>287</v>
      </c>
      <c r="R4" s="36" t="s">
        <v>331</v>
      </c>
      <c r="S4" s="36" t="s">
        <v>331</v>
      </c>
      <c r="T4" s="36" t="s">
        <v>60</v>
      </c>
      <c r="V4" s="36" t="s">
        <v>1126</v>
      </c>
      <c r="W4" s="36" t="s">
        <v>1126</v>
      </c>
      <c r="X4" s="36" t="s">
        <v>842</v>
      </c>
      <c r="Y4" s="36" t="s">
        <v>401</v>
      </c>
      <c r="Z4" s="36" t="s">
        <v>143</v>
      </c>
      <c r="AA4" s="36" t="s">
        <v>343</v>
      </c>
    </row>
    <row r="5" spans="1:27" x14ac:dyDescent="0.2">
      <c r="A5" s="35" t="s">
        <v>22</v>
      </c>
      <c r="B5" s="35" t="s">
        <v>321</v>
      </c>
      <c r="C5" s="35" t="s">
        <v>341</v>
      </c>
      <c r="D5" s="35" t="s">
        <v>251</v>
      </c>
      <c r="E5" s="35" t="s">
        <v>1100</v>
      </c>
      <c r="F5" s="35" t="s">
        <v>391</v>
      </c>
      <c r="H5" s="35" t="s">
        <v>269</v>
      </c>
      <c r="I5" s="35" t="s">
        <v>793</v>
      </c>
      <c r="J5" s="35" t="s">
        <v>902</v>
      </c>
      <c r="K5" s="35" t="s">
        <v>890</v>
      </c>
      <c r="L5" s="35" t="s">
        <v>1263</v>
      </c>
      <c r="M5" s="35" t="s">
        <v>1179</v>
      </c>
      <c r="O5" s="36" t="s">
        <v>123</v>
      </c>
      <c r="P5" s="36" t="s">
        <v>331</v>
      </c>
      <c r="Q5" s="36" t="s">
        <v>331</v>
      </c>
      <c r="R5" s="36" t="s">
        <v>285</v>
      </c>
      <c r="S5" s="36" t="s">
        <v>98</v>
      </c>
      <c r="T5" s="36" t="s">
        <v>213</v>
      </c>
      <c r="V5" s="36" t="s">
        <v>1311</v>
      </c>
      <c r="W5" s="36" t="s">
        <v>539</v>
      </c>
      <c r="X5" s="36" t="s">
        <v>185</v>
      </c>
      <c r="Y5" s="36" t="s">
        <v>64</v>
      </c>
      <c r="Z5" s="36" t="s">
        <v>88</v>
      </c>
      <c r="AA5" s="36" t="s">
        <v>569</v>
      </c>
    </row>
    <row r="6" spans="1:27" x14ac:dyDescent="0.2">
      <c r="A6" s="35" t="s">
        <v>113</v>
      </c>
      <c r="B6" s="35" t="s">
        <v>267</v>
      </c>
      <c r="C6" s="35" t="s">
        <v>1214</v>
      </c>
      <c r="D6" s="35" t="s">
        <v>1245</v>
      </c>
      <c r="E6" s="35" t="s">
        <v>56</v>
      </c>
      <c r="F6" s="35" t="s">
        <v>234</v>
      </c>
      <c r="H6" s="35" t="s">
        <v>1183</v>
      </c>
      <c r="I6" s="35" t="s">
        <v>754</v>
      </c>
      <c r="J6" s="35" t="s">
        <v>936</v>
      </c>
      <c r="K6" s="35" t="s">
        <v>207</v>
      </c>
      <c r="L6" s="35" t="s">
        <v>1412</v>
      </c>
      <c r="M6" s="35" t="s">
        <v>1420</v>
      </c>
      <c r="O6" s="36" t="s">
        <v>64</v>
      </c>
      <c r="P6" s="36" t="s">
        <v>383</v>
      </c>
      <c r="Q6" s="36" t="s">
        <v>285</v>
      </c>
      <c r="R6" s="36" t="s">
        <v>64</v>
      </c>
      <c r="S6" s="36" t="s">
        <v>185</v>
      </c>
      <c r="T6" s="36" t="s">
        <v>331</v>
      </c>
      <c r="V6" s="36" t="s">
        <v>115</v>
      </c>
      <c r="W6" s="36" t="s">
        <v>1000</v>
      </c>
      <c r="X6" s="36" t="s">
        <v>143</v>
      </c>
      <c r="Y6" s="36" t="s">
        <v>88</v>
      </c>
      <c r="Z6" s="36" t="s">
        <v>78</v>
      </c>
      <c r="AA6" s="36" t="s">
        <v>236</v>
      </c>
    </row>
    <row r="7" spans="1:27" x14ac:dyDescent="0.2">
      <c r="A7" s="35" t="s">
        <v>26</v>
      </c>
      <c r="B7" s="41" t="s">
        <v>339</v>
      </c>
      <c r="C7" s="35" t="s">
        <v>335</v>
      </c>
      <c r="D7" s="35" t="s">
        <v>880</v>
      </c>
      <c r="E7" s="35" t="s">
        <v>174</v>
      </c>
      <c r="H7" s="35" t="s">
        <v>1316</v>
      </c>
      <c r="I7" s="35" t="s">
        <v>719</v>
      </c>
      <c r="J7" s="35" t="s">
        <v>640</v>
      </c>
      <c r="K7" s="35" t="s">
        <v>405</v>
      </c>
      <c r="L7" s="35" t="s">
        <v>1145</v>
      </c>
      <c r="M7" s="35" t="s">
        <v>1277</v>
      </c>
      <c r="O7" s="36" t="s">
        <v>107</v>
      </c>
      <c r="P7" s="36" t="s">
        <v>147</v>
      </c>
      <c r="Q7" s="36" t="s">
        <v>123</v>
      </c>
      <c r="R7" s="36" t="s">
        <v>107</v>
      </c>
      <c r="S7" s="36" t="s">
        <v>131</v>
      </c>
      <c r="T7" s="36" t="s">
        <v>285</v>
      </c>
      <c r="V7" s="36" t="s">
        <v>569</v>
      </c>
      <c r="W7" s="36" t="s">
        <v>185</v>
      </c>
      <c r="X7" s="36" t="s">
        <v>401</v>
      </c>
      <c r="Y7" s="36" t="s">
        <v>892</v>
      </c>
      <c r="Z7" s="36" t="s">
        <v>512</v>
      </c>
      <c r="AA7" s="36" t="s">
        <v>60</v>
      </c>
    </row>
    <row r="8" spans="1:27" x14ac:dyDescent="0.2">
      <c r="A8" s="35" t="s">
        <v>90</v>
      </c>
      <c r="B8" s="35" t="s">
        <v>1116</v>
      </c>
      <c r="C8" s="35" t="s">
        <v>253</v>
      </c>
      <c r="D8" s="35" t="s">
        <v>197</v>
      </c>
      <c r="E8" s="35" t="s">
        <v>1078</v>
      </c>
      <c r="H8" s="35" t="s">
        <v>563</v>
      </c>
      <c r="I8" s="35" t="s">
        <v>740</v>
      </c>
      <c r="J8" s="35" t="s">
        <v>770</v>
      </c>
      <c r="K8" s="35" t="s">
        <v>230</v>
      </c>
      <c r="L8" s="35" t="s">
        <v>992</v>
      </c>
      <c r="M8" s="35" t="s">
        <v>1435</v>
      </c>
      <c r="O8" s="36" t="s">
        <v>88</v>
      </c>
      <c r="P8" s="36" t="s">
        <v>285</v>
      </c>
      <c r="Q8" s="36" t="s">
        <v>64</v>
      </c>
      <c r="R8" s="36" t="s">
        <v>1019</v>
      </c>
      <c r="S8" s="36" t="s">
        <v>84</v>
      </c>
      <c r="T8" s="36" t="s">
        <v>143</v>
      </c>
      <c r="V8" s="36" t="s">
        <v>539</v>
      </c>
      <c r="W8" s="36" t="s">
        <v>76</v>
      </c>
      <c r="X8" s="36" t="s">
        <v>64</v>
      </c>
      <c r="Y8" s="36" t="s">
        <v>804</v>
      </c>
      <c r="Z8" s="36" t="s">
        <v>76</v>
      </c>
      <c r="AA8" s="36" t="s">
        <v>143</v>
      </c>
    </row>
    <row r="9" spans="1:27" x14ac:dyDescent="0.2">
      <c r="A9" s="35" t="s">
        <v>58</v>
      </c>
      <c r="B9" s="35" t="s">
        <v>731</v>
      </c>
      <c r="C9" s="35" t="s">
        <v>40</v>
      </c>
      <c r="D9" s="35" t="s">
        <v>189</v>
      </c>
      <c r="E9" s="35" t="s">
        <v>42</v>
      </c>
      <c r="H9" s="35" t="s">
        <v>1338</v>
      </c>
      <c r="I9" s="35" t="s">
        <v>1395</v>
      </c>
      <c r="J9" s="41" t="s">
        <v>1228</v>
      </c>
      <c r="K9" s="35" t="s">
        <v>964</v>
      </c>
      <c r="L9" s="35" t="s">
        <v>1414</v>
      </c>
      <c r="M9" s="35" t="s">
        <v>389</v>
      </c>
      <c r="O9" s="36" t="s">
        <v>78</v>
      </c>
      <c r="P9" s="36" t="s">
        <v>454</v>
      </c>
      <c r="Q9" s="36" t="s">
        <v>107</v>
      </c>
      <c r="R9" s="36" t="s">
        <v>166</v>
      </c>
      <c r="S9" s="36" t="s">
        <v>111</v>
      </c>
      <c r="T9" s="36" t="s">
        <v>454</v>
      </c>
      <c r="V9" s="36" t="s">
        <v>185</v>
      </c>
      <c r="W9" s="36" t="s">
        <v>1128</v>
      </c>
      <c r="X9" s="36" t="s">
        <v>107</v>
      </c>
      <c r="Y9" s="36" t="s">
        <v>131</v>
      </c>
      <c r="Z9" s="36" t="s">
        <v>305</v>
      </c>
      <c r="AA9" s="36" t="s">
        <v>78</v>
      </c>
    </row>
    <row r="10" spans="1:27" x14ac:dyDescent="0.2">
      <c r="B10" s="35" t="s">
        <v>125</v>
      </c>
      <c r="C10" s="35" t="s">
        <v>257</v>
      </c>
      <c r="D10" s="35" t="s">
        <v>916</v>
      </c>
      <c r="E10" s="35" t="s">
        <v>1054</v>
      </c>
      <c r="H10" s="35" t="s">
        <v>1248</v>
      </c>
      <c r="I10" s="35" t="s">
        <v>822</v>
      </c>
      <c r="J10" s="35" t="s">
        <v>784</v>
      </c>
      <c r="K10" s="35" t="s">
        <v>299</v>
      </c>
      <c r="L10" s="35" t="s">
        <v>697</v>
      </c>
      <c r="M10" s="35" t="s">
        <v>1103</v>
      </c>
      <c r="O10" s="36" t="s">
        <v>20</v>
      </c>
      <c r="P10" s="36" t="s">
        <v>70</v>
      </c>
      <c r="Q10" s="36" t="s">
        <v>1019</v>
      </c>
      <c r="R10" s="36" t="s">
        <v>88</v>
      </c>
      <c r="S10" s="36" t="s">
        <v>824</v>
      </c>
      <c r="T10" s="36" t="s">
        <v>70</v>
      </c>
      <c r="V10" s="36" t="s">
        <v>143</v>
      </c>
      <c r="W10" s="36" t="s">
        <v>289</v>
      </c>
      <c r="X10" s="36" t="s">
        <v>603</v>
      </c>
      <c r="Y10" s="36" t="s">
        <v>305</v>
      </c>
      <c r="Z10" s="36" t="s">
        <v>347</v>
      </c>
      <c r="AA10" s="36" t="s">
        <v>512</v>
      </c>
    </row>
    <row r="11" spans="1:27" x14ac:dyDescent="0.2">
      <c r="B11" s="35" t="s">
        <v>422</v>
      </c>
      <c r="C11" s="35" t="s">
        <v>599</v>
      </c>
      <c r="D11" s="35" t="s">
        <v>802</v>
      </c>
      <c r="E11" s="35" t="s">
        <v>962</v>
      </c>
      <c r="H11" s="35" t="s">
        <v>1185</v>
      </c>
      <c r="I11" s="35" t="s">
        <v>695</v>
      </c>
      <c r="J11" s="35" t="s">
        <v>882</v>
      </c>
      <c r="K11" s="35" t="s">
        <v>864</v>
      </c>
      <c r="L11" s="35" t="s">
        <v>984</v>
      </c>
      <c r="M11" s="35" t="s">
        <v>944</v>
      </c>
      <c r="O11" s="36" t="s">
        <v>80</v>
      </c>
      <c r="P11" s="36" t="s">
        <v>78</v>
      </c>
      <c r="Q11" s="36" t="s">
        <v>166</v>
      </c>
      <c r="R11" s="36" t="s">
        <v>892</v>
      </c>
      <c r="S11" s="36" t="s">
        <v>1002</v>
      </c>
      <c r="T11" s="36" t="s">
        <v>78</v>
      </c>
      <c r="V11" s="36" t="s">
        <v>88</v>
      </c>
      <c r="W11" s="36" t="s">
        <v>502</v>
      </c>
      <c r="X11" s="36" t="s">
        <v>78</v>
      </c>
      <c r="Y11" s="36" t="s">
        <v>127</v>
      </c>
      <c r="Z11" s="36" t="s">
        <v>589</v>
      </c>
      <c r="AA11" s="36" t="s">
        <v>1362</v>
      </c>
    </row>
    <row r="12" spans="1:27" x14ac:dyDescent="0.2">
      <c r="B12" s="35" t="s">
        <v>329</v>
      </c>
      <c r="C12" s="35" t="s">
        <v>1212</v>
      </c>
      <c r="D12" s="35" t="s">
        <v>1090</v>
      </c>
      <c r="E12" s="35" t="s">
        <v>241</v>
      </c>
      <c r="H12" s="35" t="s">
        <v>567</v>
      </c>
      <c r="I12" s="35" t="s">
        <v>441</v>
      </c>
      <c r="J12" s="35" t="s">
        <v>758</v>
      </c>
      <c r="K12" s="35" t="s">
        <v>1056</v>
      </c>
      <c r="L12" s="35" t="s">
        <v>193</v>
      </c>
      <c r="M12" s="35" t="s">
        <v>379</v>
      </c>
      <c r="O12" s="36" t="s">
        <v>24</v>
      </c>
      <c r="P12" s="36" t="s">
        <v>76</v>
      </c>
      <c r="Q12" s="36" t="s">
        <v>88</v>
      </c>
      <c r="R12" s="36" t="s">
        <v>912</v>
      </c>
      <c r="S12" s="36" t="s">
        <v>349</v>
      </c>
      <c r="T12" s="36" t="s">
        <v>131</v>
      </c>
      <c r="V12" s="36" t="s">
        <v>78</v>
      </c>
      <c r="W12" s="36" t="s">
        <v>510</v>
      </c>
      <c r="X12" s="36" t="s">
        <v>892</v>
      </c>
      <c r="Y12" s="36" t="s">
        <v>559</v>
      </c>
      <c r="Z12" s="36" t="s">
        <v>218</v>
      </c>
      <c r="AA12" s="36" t="s">
        <v>131</v>
      </c>
    </row>
    <row r="13" spans="1:27" x14ac:dyDescent="0.2">
      <c r="B13" s="41" t="s">
        <v>238</v>
      </c>
      <c r="C13" s="35" t="s">
        <v>1076</v>
      </c>
      <c r="D13" s="35" t="s">
        <v>307</v>
      </c>
      <c r="E13" s="35" t="s">
        <v>1226</v>
      </c>
      <c r="H13" s="35" t="s">
        <v>555</v>
      </c>
      <c r="I13" s="35" t="s">
        <v>551</v>
      </c>
      <c r="J13" s="35" t="s">
        <v>1406</v>
      </c>
      <c r="K13" s="35" t="s">
        <v>968</v>
      </c>
      <c r="L13" s="35" t="s">
        <v>1011</v>
      </c>
      <c r="M13" s="35" t="s">
        <v>1031</v>
      </c>
      <c r="O13" s="36" t="s">
        <v>92</v>
      </c>
      <c r="P13" s="36" t="s">
        <v>131</v>
      </c>
      <c r="Q13" s="36" t="s">
        <v>892</v>
      </c>
      <c r="R13" s="36" t="s">
        <v>1052</v>
      </c>
      <c r="S13" s="36" t="s">
        <v>1201</v>
      </c>
      <c r="T13" s="36" t="s">
        <v>1255</v>
      </c>
      <c r="V13" s="36" t="s">
        <v>512</v>
      </c>
      <c r="W13" s="36" t="s">
        <v>1334</v>
      </c>
      <c r="X13" s="36" t="s">
        <v>804</v>
      </c>
      <c r="Y13" s="36" t="s">
        <v>938</v>
      </c>
      <c r="Z13" s="36" t="s">
        <v>733</v>
      </c>
      <c r="AA13" s="36" t="s">
        <v>884</v>
      </c>
    </row>
    <row r="14" spans="1:27" x14ac:dyDescent="0.2">
      <c r="B14" s="41" t="s">
        <v>387</v>
      </c>
      <c r="C14" s="35" t="s">
        <v>1216</v>
      </c>
      <c r="D14" s="35" t="s">
        <v>187</v>
      </c>
      <c r="E14" s="35" t="s">
        <v>1013</v>
      </c>
      <c r="H14" s="35" t="s">
        <v>543</v>
      </c>
      <c r="I14" s="35" t="s">
        <v>259</v>
      </c>
      <c r="J14" s="35" t="s">
        <v>990</v>
      </c>
      <c r="K14" s="35" t="s">
        <v>870</v>
      </c>
      <c r="L14" s="35" t="s">
        <v>1197</v>
      </c>
      <c r="M14" s="41" t="s">
        <v>1205</v>
      </c>
      <c r="O14" s="36" t="s">
        <v>82</v>
      </c>
      <c r="P14" s="36" t="s">
        <v>347</v>
      </c>
      <c r="Q14" s="36" t="s">
        <v>912</v>
      </c>
      <c r="R14" s="36" t="s">
        <v>127</v>
      </c>
      <c r="S14" s="36" t="s">
        <v>1122</v>
      </c>
      <c r="T14" s="36" t="s">
        <v>399</v>
      </c>
      <c r="V14" s="36" t="s">
        <v>76</v>
      </c>
      <c r="W14" s="36" t="s">
        <v>1046</v>
      </c>
      <c r="X14" s="36" t="s">
        <v>305</v>
      </c>
      <c r="Y14" s="36" t="s">
        <v>347</v>
      </c>
      <c r="Z14" s="36" t="s">
        <v>111</v>
      </c>
      <c r="AA14" s="36" t="s">
        <v>938</v>
      </c>
    </row>
    <row r="15" spans="1:27" x14ac:dyDescent="0.2">
      <c r="B15" s="41" t="s">
        <v>309</v>
      </c>
      <c r="C15" s="35" t="s">
        <v>32</v>
      </c>
      <c r="D15" s="35" t="s">
        <v>191</v>
      </c>
      <c r="E15" s="35" t="s">
        <v>1096</v>
      </c>
      <c r="H15" s="35" t="s">
        <v>1273</v>
      </c>
      <c r="I15" s="35" t="s">
        <v>840</v>
      </c>
      <c r="J15" s="35" t="s">
        <v>1222</v>
      </c>
      <c r="K15" s="35" t="s">
        <v>986</v>
      </c>
      <c r="L15" s="35" t="s">
        <v>1352</v>
      </c>
      <c r="M15" s="35" t="s">
        <v>653</v>
      </c>
      <c r="O15" s="36" t="s">
        <v>18</v>
      </c>
      <c r="P15" s="36" t="s">
        <v>177</v>
      </c>
      <c r="Q15" s="36" t="s">
        <v>1052</v>
      </c>
      <c r="R15" s="36" t="s">
        <v>28</v>
      </c>
      <c r="S15" s="36" t="s">
        <v>287</v>
      </c>
      <c r="T15" s="36" t="s">
        <v>458</v>
      </c>
      <c r="V15" s="36" t="s">
        <v>1128</v>
      </c>
      <c r="W15" s="36" t="s">
        <v>1187</v>
      </c>
      <c r="X15" s="36" t="s">
        <v>938</v>
      </c>
      <c r="Y15" s="36" t="s">
        <v>1036</v>
      </c>
      <c r="Z15" s="36" t="s">
        <v>1114</v>
      </c>
      <c r="AA15" s="36" t="s">
        <v>347</v>
      </c>
    </row>
    <row r="16" spans="1:27" x14ac:dyDescent="0.2">
      <c r="D16" s="35" t="s">
        <v>50</v>
      </c>
      <c r="E16" s="35" t="s">
        <v>939</v>
      </c>
      <c r="H16" s="35" t="s">
        <v>549</v>
      </c>
      <c r="I16" s="35" t="s">
        <v>591</v>
      </c>
      <c r="J16" s="35" t="s">
        <v>900</v>
      </c>
      <c r="K16" s="35" t="s">
        <v>1382</v>
      </c>
      <c r="L16" s="35" t="s">
        <v>1261</v>
      </c>
      <c r="M16" s="35" t="s">
        <v>1034</v>
      </c>
      <c r="O16" s="36" t="s">
        <v>72</v>
      </c>
      <c r="P16" s="36" t="s">
        <v>589</v>
      </c>
      <c r="Q16" s="36" t="s">
        <v>28</v>
      </c>
      <c r="R16" s="36" t="s">
        <v>145</v>
      </c>
      <c r="S16" s="36" t="s">
        <v>359</v>
      </c>
      <c r="T16" s="36" t="s">
        <v>249</v>
      </c>
      <c r="V16" s="36" t="s">
        <v>289</v>
      </c>
      <c r="W16" s="36" t="s">
        <v>630</v>
      </c>
      <c r="X16" s="36" t="s">
        <v>472</v>
      </c>
      <c r="Y16" s="36" t="s">
        <v>638</v>
      </c>
      <c r="Z16" s="36" t="s">
        <v>715</v>
      </c>
      <c r="AA16" s="36" t="s">
        <v>1084</v>
      </c>
    </row>
    <row r="17" spans="5:27" x14ac:dyDescent="0.2">
      <c r="E17" s="35" t="s">
        <v>996</v>
      </c>
      <c r="H17" s="35" t="s">
        <v>407</v>
      </c>
      <c r="I17" s="35" t="s">
        <v>1370</v>
      </c>
      <c r="J17" s="35" t="s">
        <v>1401</v>
      </c>
      <c r="K17" s="35" t="s">
        <v>367</v>
      </c>
      <c r="L17" s="35" t="s">
        <v>806</v>
      </c>
      <c r="M17" s="35" t="s">
        <v>1050</v>
      </c>
      <c r="O17" s="36" t="s">
        <v>68</v>
      </c>
      <c r="P17" s="36" t="s">
        <v>18</v>
      </c>
      <c r="Q17" s="36" t="s">
        <v>502</v>
      </c>
      <c r="R17" s="36" t="s">
        <v>359</v>
      </c>
      <c r="S17" s="36" t="s">
        <v>151</v>
      </c>
      <c r="T17" s="36" t="s">
        <v>347</v>
      </c>
      <c r="V17" s="36" t="s">
        <v>305</v>
      </c>
      <c r="W17" s="36" t="s">
        <v>595</v>
      </c>
      <c r="X17" s="36" t="s">
        <v>1334</v>
      </c>
      <c r="Y17" s="36" t="s">
        <v>68</v>
      </c>
      <c r="Z17" s="36" t="s">
        <v>1257</v>
      </c>
      <c r="AA17" s="36" t="s">
        <v>1141</v>
      </c>
    </row>
    <row r="18" spans="5:27" x14ac:dyDescent="0.2">
      <c r="E18" s="35" t="s">
        <v>395</v>
      </c>
      <c r="H18" s="35" t="s">
        <v>541</v>
      </c>
      <c r="I18" s="35" t="s">
        <v>782</v>
      </c>
      <c r="J18" s="35" t="s">
        <v>355</v>
      </c>
      <c r="K18" s="35" t="s">
        <v>982</v>
      </c>
      <c r="L18" s="35" t="s">
        <v>1356</v>
      </c>
      <c r="M18" s="35" t="s">
        <v>628</v>
      </c>
      <c r="O18" s="36" t="s">
        <v>94</v>
      </c>
      <c r="P18" s="36" t="s">
        <v>1046</v>
      </c>
      <c r="Q18" s="36" t="s">
        <v>938</v>
      </c>
      <c r="R18" s="36" t="s">
        <v>1124</v>
      </c>
      <c r="S18" s="36" t="s">
        <v>365</v>
      </c>
      <c r="T18" s="36" t="s">
        <v>177</v>
      </c>
      <c r="V18" s="36" t="s">
        <v>502</v>
      </c>
      <c r="W18" s="36" t="s">
        <v>545</v>
      </c>
      <c r="X18" s="36" t="s">
        <v>1036</v>
      </c>
      <c r="Y18" s="36" t="s">
        <v>1048</v>
      </c>
      <c r="Z18" s="36" t="s">
        <v>579</v>
      </c>
      <c r="AA18" s="36" t="s">
        <v>1265</v>
      </c>
    </row>
    <row r="19" spans="5:27" x14ac:dyDescent="0.2">
      <c r="E19" s="35" t="s">
        <v>988</v>
      </c>
      <c r="H19" s="35" t="s">
        <v>1342</v>
      </c>
      <c r="I19" s="35" t="s">
        <v>371</v>
      </c>
      <c r="J19" s="35" t="s">
        <v>942</v>
      </c>
      <c r="K19" s="35" t="s">
        <v>886</v>
      </c>
      <c r="L19" s="35" t="s">
        <v>416</v>
      </c>
      <c r="M19" s="35" t="s">
        <v>1422</v>
      </c>
      <c r="O19" s="36" t="s">
        <v>74</v>
      </c>
      <c r="P19" s="36" t="s">
        <v>221</v>
      </c>
      <c r="Q19" s="36" t="s">
        <v>145</v>
      </c>
      <c r="R19" s="36" t="s">
        <v>1036</v>
      </c>
      <c r="S19" s="36" t="s">
        <v>772</v>
      </c>
      <c r="T19" s="36" t="s">
        <v>888</v>
      </c>
      <c r="V19" s="36" t="s">
        <v>589</v>
      </c>
      <c r="W19" s="36" t="s">
        <v>111</v>
      </c>
      <c r="X19" s="36" t="s">
        <v>638</v>
      </c>
      <c r="Y19" s="36" t="s">
        <v>86</v>
      </c>
      <c r="Z19" s="36" t="s">
        <v>36</v>
      </c>
      <c r="AA19" s="36" t="s">
        <v>736</v>
      </c>
    </row>
    <row r="20" spans="5:27" x14ac:dyDescent="0.2">
      <c r="E20" s="35" t="s">
        <v>1094</v>
      </c>
      <c r="H20" s="35" t="s">
        <v>1120</v>
      </c>
      <c r="I20" s="35" t="s">
        <v>710</v>
      </c>
      <c r="K20" s="35" t="s">
        <v>828</v>
      </c>
      <c r="L20" s="35" t="s">
        <v>1044</v>
      </c>
      <c r="M20" s="35" t="s">
        <v>1008</v>
      </c>
      <c r="P20" s="36" t="s">
        <v>736</v>
      </c>
      <c r="Q20" s="36" t="s">
        <v>359</v>
      </c>
      <c r="R20" s="36" t="s">
        <v>245</v>
      </c>
      <c r="S20" s="36" t="s">
        <v>1006</v>
      </c>
      <c r="T20" s="36" t="s">
        <v>293</v>
      </c>
      <c r="V20" s="36" t="s">
        <v>510</v>
      </c>
      <c r="W20" s="36" t="s">
        <v>265</v>
      </c>
      <c r="X20" s="36" t="s">
        <v>68</v>
      </c>
      <c r="Y20" s="36" t="s">
        <v>1207</v>
      </c>
      <c r="Z20" s="36" t="s">
        <v>393</v>
      </c>
      <c r="AA20" s="36" t="s">
        <v>904</v>
      </c>
    </row>
    <row r="21" spans="5:27" x14ac:dyDescent="0.2">
      <c r="E21" s="35" t="s">
        <v>1195</v>
      </c>
      <c r="H21" s="35" t="s">
        <v>1157</v>
      </c>
      <c r="I21" s="35" t="s">
        <v>914</v>
      </c>
      <c r="K21" s="35" t="s">
        <v>774</v>
      </c>
      <c r="L21" s="35" t="s">
        <v>675</v>
      </c>
      <c r="M21" s="35" t="s">
        <v>994</v>
      </c>
      <c r="P21" s="36" t="s">
        <v>164</v>
      </c>
      <c r="Q21" s="36" t="s">
        <v>1124</v>
      </c>
      <c r="R21" s="36" t="s">
        <v>1048</v>
      </c>
      <c r="S21" s="36" t="s">
        <v>121</v>
      </c>
      <c r="T21" s="36" t="s">
        <v>1084</v>
      </c>
      <c r="V21" s="36" t="s">
        <v>1334</v>
      </c>
      <c r="W21" s="36" t="s">
        <v>38</v>
      </c>
      <c r="X21" s="36" t="s">
        <v>1048</v>
      </c>
      <c r="Y21" s="36" t="s">
        <v>1448</v>
      </c>
      <c r="Z21" s="36" t="s">
        <v>54</v>
      </c>
      <c r="AA21" s="36" t="s">
        <v>218</v>
      </c>
    </row>
    <row r="22" spans="5:27" x14ac:dyDescent="0.2">
      <c r="E22" s="35" t="s">
        <v>385</v>
      </c>
      <c r="H22" s="35" t="s">
        <v>1330</v>
      </c>
      <c r="I22" s="35" t="s">
        <v>625</v>
      </c>
      <c r="K22" s="35" t="s">
        <v>1040</v>
      </c>
      <c r="L22" s="35" t="s">
        <v>1252</v>
      </c>
      <c r="M22" s="35" t="s">
        <v>176</v>
      </c>
      <c r="P22" s="36" t="s">
        <v>111</v>
      </c>
      <c r="Q22" s="36" t="s">
        <v>72</v>
      </c>
      <c r="R22" s="36" t="s">
        <v>86</v>
      </c>
      <c r="S22" s="36" t="s">
        <v>1058</v>
      </c>
      <c r="T22" s="36" t="s">
        <v>1141</v>
      </c>
      <c r="V22" s="36" t="s">
        <v>1187</v>
      </c>
      <c r="W22" s="36" t="s">
        <v>868</v>
      </c>
      <c r="X22" s="36" t="s">
        <v>630</v>
      </c>
      <c r="Y22" s="36" t="s">
        <v>111</v>
      </c>
      <c r="Z22" s="36" t="s">
        <v>82</v>
      </c>
      <c r="AA22" s="36" t="s">
        <v>733</v>
      </c>
    </row>
    <row r="23" spans="5:27" x14ac:dyDescent="0.2">
      <c r="E23" s="35" t="s">
        <v>898</v>
      </c>
      <c r="H23" s="35" t="s">
        <v>587</v>
      </c>
      <c r="I23" s="35" t="s">
        <v>607</v>
      </c>
      <c r="K23" s="35" t="s">
        <v>1238</v>
      </c>
      <c r="L23" s="35" t="s">
        <v>317</v>
      </c>
      <c r="M23" s="35" t="s">
        <v>1070</v>
      </c>
      <c r="P23" s="36" t="s">
        <v>772</v>
      </c>
      <c r="Q23" s="36" t="s">
        <v>1036</v>
      </c>
      <c r="R23" s="36" t="s">
        <v>84</v>
      </c>
      <c r="T23" s="36" t="s">
        <v>164</v>
      </c>
      <c r="V23" s="36" t="s">
        <v>1141</v>
      </c>
      <c r="W23" s="36" t="s">
        <v>36</v>
      </c>
      <c r="X23" s="36" t="s">
        <v>86</v>
      </c>
      <c r="Y23" s="36" t="s">
        <v>265</v>
      </c>
      <c r="Z23" s="36" t="s">
        <v>524</v>
      </c>
      <c r="AA23" s="36" t="s">
        <v>111</v>
      </c>
    </row>
    <row r="24" spans="5:27" x14ac:dyDescent="0.2">
      <c r="E24" s="35" t="s">
        <v>271</v>
      </c>
      <c r="H24" s="35" t="s">
        <v>468</v>
      </c>
      <c r="I24" s="35" t="s">
        <v>677</v>
      </c>
      <c r="K24" s="35" t="s">
        <v>445</v>
      </c>
      <c r="L24" s="35" t="s">
        <v>1269</v>
      </c>
      <c r="M24" s="35" t="s">
        <v>1424</v>
      </c>
      <c r="P24" s="36" t="s">
        <v>211</v>
      </c>
      <c r="Q24" s="36" t="s">
        <v>68</v>
      </c>
      <c r="R24" s="36" t="s">
        <v>1448</v>
      </c>
      <c r="T24" s="36" t="s">
        <v>201</v>
      </c>
      <c r="V24" s="36" t="s">
        <v>595</v>
      </c>
      <c r="W24" s="36" t="s">
        <v>261</v>
      </c>
      <c r="X24" s="36" t="s">
        <v>1207</v>
      </c>
      <c r="Y24" s="36" t="s">
        <v>679</v>
      </c>
      <c r="Z24" s="36" t="s">
        <v>133</v>
      </c>
      <c r="AA24" s="36" t="s">
        <v>1114</v>
      </c>
    </row>
    <row r="25" spans="5:27" x14ac:dyDescent="0.2">
      <c r="E25" s="35" t="s">
        <v>762</v>
      </c>
      <c r="H25" s="35" t="s">
        <v>1232</v>
      </c>
      <c r="I25" s="35" t="s">
        <v>1027</v>
      </c>
      <c r="K25" s="35" t="s">
        <v>699</v>
      </c>
      <c r="L25" s="35" t="s">
        <v>667</v>
      </c>
      <c r="M25" s="35" t="s">
        <v>1102</v>
      </c>
      <c r="P25" s="36" t="s">
        <v>508</v>
      </c>
      <c r="Q25" s="36" t="s">
        <v>1048</v>
      </c>
      <c r="R25" s="36" t="s">
        <v>139</v>
      </c>
      <c r="T25" s="36" t="s">
        <v>904</v>
      </c>
      <c r="V25" s="36" t="s">
        <v>545</v>
      </c>
      <c r="W25" s="36" t="s">
        <v>54</v>
      </c>
      <c r="X25" s="36" t="s">
        <v>1448</v>
      </c>
      <c r="Y25" s="36" t="s">
        <v>868</v>
      </c>
      <c r="Z25" s="36" t="s">
        <v>826</v>
      </c>
      <c r="AA25" s="36" t="s">
        <v>715</v>
      </c>
    </row>
    <row r="26" spans="5:27" x14ac:dyDescent="0.2">
      <c r="E26" s="35" t="s">
        <v>972</v>
      </c>
      <c r="H26" s="35" t="s">
        <v>1318</v>
      </c>
      <c r="I26" s="35" t="s">
        <v>1393</v>
      </c>
      <c r="L26" s="35" t="s">
        <v>1118</v>
      </c>
      <c r="M26" s="35" t="s">
        <v>1132</v>
      </c>
      <c r="P26" s="36" t="s">
        <v>38</v>
      </c>
      <c r="Q26" s="36" t="s">
        <v>86</v>
      </c>
      <c r="R26" s="36" t="s">
        <v>772</v>
      </c>
      <c r="T26" s="36" t="s">
        <v>1107</v>
      </c>
      <c r="V26" s="36" t="s">
        <v>111</v>
      </c>
      <c r="W26" s="36" t="s">
        <v>82</v>
      </c>
      <c r="X26" s="36" t="s">
        <v>679</v>
      </c>
      <c r="Y26" s="36" t="s">
        <v>922</v>
      </c>
      <c r="Z26" s="36" t="s">
        <v>1203</v>
      </c>
      <c r="AA26" s="36" t="s">
        <v>38</v>
      </c>
    </row>
    <row r="27" spans="5:27" x14ac:dyDescent="0.2">
      <c r="E27" s="35" t="s">
        <v>974</v>
      </c>
      <c r="H27" s="35" t="s">
        <v>1326</v>
      </c>
      <c r="I27" s="35" t="s">
        <v>617</v>
      </c>
      <c r="L27" s="35" t="s">
        <v>1279</v>
      </c>
      <c r="M27" s="35" t="s">
        <v>820</v>
      </c>
      <c r="P27" s="36" t="s">
        <v>228</v>
      </c>
      <c r="Q27" s="36" t="s">
        <v>1448</v>
      </c>
      <c r="R27" s="36" t="s">
        <v>117</v>
      </c>
      <c r="T27" s="36" t="s">
        <v>1282</v>
      </c>
      <c r="V27" s="36" t="s">
        <v>265</v>
      </c>
      <c r="W27" s="36" t="s">
        <v>798</v>
      </c>
      <c r="X27" s="36" t="s">
        <v>277</v>
      </c>
      <c r="Y27" s="36" t="s">
        <v>31</v>
      </c>
      <c r="Z27" s="36" t="s">
        <v>1291</v>
      </c>
      <c r="AA27" s="36" t="s">
        <v>1257</v>
      </c>
    </row>
    <row r="28" spans="5:27" x14ac:dyDescent="0.2">
      <c r="E28" s="35" t="s">
        <v>872</v>
      </c>
      <c r="H28" s="35" t="s">
        <v>581</v>
      </c>
      <c r="I28" s="35" t="s">
        <v>644</v>
      </c>
      <c r="L28" s="35" t="s">
        <v>1259</v>
      </c>
      <c r="M28" s="35" t="s">
        <v>742</v>
      </c>
      <c r="P28" s="36" t="s">
        <v>96</v>
      </c>
      <c r="Q28" s="36" t="s">
        <v>139</v>
      </c>
      <c r="R28" s="36" t="s">
        <v>824</v>
      </c>
      <c r="T28" s="36" t="s">
        <v>733</v>
      </c>
      <c r="V28" s="36" t="s">
        <v>38</v>
      </c>
      <c r="W28" s="36" t="s">
        <v>768</v>
      </c>
      <c r="X28" s="36" t="s">
        <v>518</v>
      </c>
      <c r="Y28" s="36" t="s">
        <v>791</v>
      </c>
      <c r="Z28" s="36" t="s">
        <v>1416</v>
      </c>
      <c r="AA28" s="36" t="s">
        <v>894</v>
      </c>
    </row>
    <row r="29" spans="5:27" x14ac:dyDescent="0.2">
      <c r="E29" s="35" t="s">
        <v>205</v>
      </c>
      <c r="H29" s="35" t="s">
        <v>1191</v>
      </c>
      <c r="I29" s="35" t="s">
        <v>1391</v>
      </c>
      <c r="L29" s="35" t="s">
        <v>1376</v>
      </c>
      <c r="M29" s="35" t="s">
        <v>1029</v>
      </c>
      <c r="P29" s="36" t="s">
        <v>243</v>
      </c>
      <c r="Q29" s="36" t="s">
        <v>20</v>
      </c>
      <c r="R29" s="36" t="s">
        <v>1002</v>
      </c>
      <c r="T29" s="36" t="s">
        <v>129</v>
      </c>
      <c r="V29" s="36" t="s">
        <v>36</v>
      </c>
      <c r="W29" s="36" t="s">
        <v>498</v>
      </c>
      <c r="X29" s="36" t="s">
        <v>894</v>
      </c>
      <c r="Y29" s="36" t="s">
        <v>209</v>
      </c>
      <c r="Z29" s="36" t="s">
        <v>325</v>
      </c>
      <c r="AA29" s="36" t="s">
        <v>579</v>
      </c>
    </row>
    <row r="30" spans="5:27" x14ac:dyDescent="0.2">
      <c r="E30" s="35" t="s">
        <v>978</v>
      </c>
      <c r="H30" s="35" t="s">
        <v>1313</v>
      </c>
      <c r="I30" s="35" t="s">
        <v>273</v>
      </c>
      <c r="L30" s="35" t="s">
        <v>1418</v>
      </c>
      <c r="M30" s="35" t="s">
        <v>752</v>
      </c>
      <c r="P30" s="36" t="s">
        <v>31</v>
      </c>
      <c r="Q30" s="36" t="s">
        <v>1224</v>
      </c>
      <c r="R30" s="36" t="s">
        <v>80</v>
      </c>
      <c r="T30" s="36" t="s">
        <v>375</v>
      </c>
      <c r="V30" s="36" t="s">
        <v>82</v>
      </c>
      <c r="W30" s="36" t="s">
        <v>1143</v>
      </c>
      <c r="X30" s="36" t="s">
        <v>922</v>
      </c>
      <c r="Y30" s="36" t="s">
        <v>103</v>
      </c>
      <c r="Z30" s="36" t="s">
        <v>456</v>
      </c>
      <c r="AA30" s="36" t="s">
        <v>36</v>
      </c>
    </row>
    <row r="31" spans="5:27" x14ac:dyDescent="0.2">
      <c r="E31" s="35" t="s">
        <v>1015</v>
      </c>
      <c r="H31" s="35" t="s">
        <v>561</v>
      </c>
      <c r="I31" s="35" t="s">
        <v>1112</v>
      </c>
      <c r="L31" s="35" t="s">
        <v>1267</v>
      </c>
      <c r="M31" s="35" t="s">
        <v>1175</v>
      </c>
      <c r="P31" s="36" t="s">
        <v>195</v>
      </c>
      <c r="Q31" s="36" t="s">
        <v>117</v>
      </c>
      <c r="R31" s="36" t="s">
        <v>836</v>
      </c>
      <c r="T31" s="36" t="s">
        <v>439</v>
      </c>
      <c r="V31" s="36" t="s">
        <v>524</v>
      </c>
      <c r="W31" s="36" t="s">
        <v>484</v>
      </c>
      <c r="X31" s="36" t="s">
        <v>261</v>
      </c>
      <c r="Y31" s="36" t="s">
        <v>325</v>
      </c>
      <c r="Z31" s="36" t="s">
        <v>768</v>
      </c>
      <c r="AA31" s="36" t="s">
        <v>1364</v>
      </c>
    </row>
    <row r="32" spans="5:27" x14ac:dyDescent="0.2">
      <c r="E32" s="35" t="s">
        <v>1209</v>
      </c>
      <c r="H32" s="35" t="s">
        <v>1199</v>
      </c>
      <c r="I32" s="35" t="s">
        <v>1147</v>
      </c>
      <c r="L32" s="35" t="s">
        <v>844</v>
      </c>
      <c r="M32" s="35" t="s">
        <v>1181</v>
      </c>
      <c r="P32" s="36" t="s">
        <v>24</v>
      </c>
      <c r="Q32" s="36" t="s">
        <v>824</v>
      </c>
      <c r="R32" s="36" t="s">
        <v>103</v>
      </c>
      <c r="T32" s="36" t="s">
        <v>424</v>
      </c>
      <c r="V32" s="36" t="s">
        <v>133</v>
      </c>
      <c r="W32" s="36" t="s">
        <v>665</v>
      </c>
      <c r="X32" s="36" t="s">
        <v>393</v>
      </c>
      <c r="Y32" s="36" t="s">
        <v>183</v>
      </c>
      <c r="Z32" s="36" t="s">
        <v>498</v>
      </c>
      <c r="AA32" s="36" t="s">
        <v>243</v>
      </c>
    </row>
    <row r="33" spans="5:27" x14ac:dyDescent="0.2">
      <c r="E33" s="35" t="s">
        <v>858</v>
      </c>
      <c r="H33" s="35" t="s">
        <v>474</v>
      </c>
      <c r="I33" s="35" t="s">
        <v>906</v>
      </c>
      <c r="L33" s="35" t="s">
        <v>161</v>
      </c>
      <c r="M33" s="35" t="s">
        <v>1297</v>
      </c>
      <c r="P33" s="36" t="s">
        <v>209</v>
      </c>
      <c r="Q33" s="36" t="s">
        <v>96</v>
      </c>
      <c r="R33" s="36" t="s">
        <v>349</v>
      </c>
      <c r="T33" s="36" t="s">
        <v>725</v>
      </c>
      <c r="V33" s="36" t="s">
        <v>94</v>
      </c>
      <c r="W33" s="36" t="s">
        <v>651</v>
      </c>
      <c r="X33" s="36" t="s">
        <v>31</v>
      </c>
      <c r="Y33" s="36" t="s">
        <v>952</v>
      </c>
      <c r="Z33" s="36" t="s">
        <v>1143</v>
      </c>
      <c r="AA33" s="36" t="s">
        <v>54</v>
      </c>
    </row>
    <row r="34" spans="5:27" x14ac:dyDescent="0.2">
      <c r="E34" s="35" t="s">
        <v>301</v>
      </c>
      <c r="H34" s="35" t="s">
        <v>1167</v>
      </c>
      <c r="I34" s="35" t="s">
        <v>908</v>
      </c>
      <c r="L34" s="35" t="s">
        <v>448</v>
      </c>
      <c r="P34" s="36" t="s">
        <v>836</v>
      </c>
      <c r="Q34" s="36" t="s">
        <v>80</v>
      </c>
      <c r="R34" s="36" t="s">
        <v>74</v>
      </c>
      <c r="T34" s="36" t="s">
        <v>579</v>
      </c>
      <c r="V34" s="36" t="s">
        <v>456</v>
      </c>
      <c r="W34" s="36" t="s">
        <v>571</v>
      </c>
      <c r="X34" s="36" t="s">
        <v>791</v>
      </c>
      <c r="Y34" s="36" t="s">
        <v>179</v>
      </c>
      <c r="Z34" s="36" t="s">
        <v>349</v>
      </c>
      <c r="AA34" s="36" t="s">
        <v>209</v>
      </c>
    </row>
    <row r="35" spans="5:27" x14ac:dyDescent="0.2">
      <c r="E35" s="35" t="s">
        <v>808</v>
      </c>
      <c r="H35" s="35" t="s">
        <v>52</v>
      </c>
      <c r="I35" s="35" t="s">
        <v>712</v>
      </c>
      <c r="L35" s="35" t="s">
        <v>428</v>
      </c>
      <c r="P35" s="36" t="s">
        <v>82</v>
      </c>
      <c r="Q35" s="36" t="s">
        <v>1074</v>
      </c>
      <c r="T35" s="36" t="s">
        <v>96</v>
      </c>
      <c r="V35" s="36" t="s">
        <v>498</v>
      </c>
      <c r="W35" s="36" t="s">
        <v>100</v>
      </c>
      <c r="X35" s="36" t="s">
        <v>80</v>
      </c>
      <c r="Y35" s="36" t="s">
        <v>170</v>
      </c>
      <c r="Z35" s="36" t="s">
        <v>484</v>
      </c>
      <c r="AA35" s="36" t="s">
        <v>524</v>
      </c>
    </row>
    <row r="36" spans="5:27" x14ac:dyDescent="0.2">
      <c r="E36" s="35" t="s">
        <v>1072</v>
      </c>
      <c r="H36" s="35" t="s">
        <v>1344</v>
      </c>
      <c r="I36" s="35" t="s">
        <v>420</v>
      </c>
      <c r="L36" s="35" t="s">
        <v>613</v>
      </c>
      <c r="P36" s="36" t="s">
        <v>609</v>
      </c>
      <c r="Q36" s="36" t="s">
        <v>866</v>
      </c>
      <c r="T36" s="36" t="s">
        <v>243</v>
      </c>
      <c r="V36" s="36" t="s">
        <v>1143</v>
      </c>
      <c r="W36" s="36" t="s">
        <v>399</v>
      </c>
      <c r="X36" s="36" t="s">
        <v>209</v>
      </c>
      <c r="Y36" s="36" t="s">
        <v>1149</v>
      </c>
      <c r="Z36" s="36" t="s">
        <v>1177</v>
      </c>
      <c r="AA36" s="36" t="s">
        <v>133</v>
      </c>
    </row>
    <row r="37" spans="5:27" x14ac:dyDescent="0.2">
      <c r="E37" s="35" t="s">
        <v>1080</v>
      </c>
      <c r="H37" s="35" t="s">
        <v>232</v>
      </c>
      <c r="I37" s="35" t="s">
        <v>66</v>
      </c>
      <c r="L37" s="35" t="s">
        <v>1193</v>
      </c>
      <c r="P37" s="36" t="s">
        <v>463</v>
      </c>
      <c r="Q37" s="36" t="s">
        <v>349</v>
      </c>
      <c r="T37" s="36" t="s">
        <v>172</v>
      </c>
      <c r="V37" s="36" t="s">
        <v>484</v>
      </c>
      <c r="W37" s="36" t="s">
        <v>199</v>
      </c>
      <c r="X37" s="36" t="s">
        <v>1074</v>
      </c>
      <c r="Y37" s="36" t="s">
        <v>454</v>
      </c>
      <c r="Z37" s="36" t="s">
        <v>179</v>
      </c>
      <c r="AA37" s="36" t="s">
        <v>1416</v>
      </c>
    </row>
    <row r="38" spans="5:27" x14ac:dyDescent="0.2">
      <c r="E38" s="35" t="s">
        <v>333</v>
      </c>
      <c r="H38" s="35" t="s">
        <v>470</v>
      </c>
      <c r="I38" s="35" t="s">
        <v>778</v>
      </c>
      <c r="L38" s="35" t="s">
        <v>291</v>
      </c>
      <c r="P38" s="36" t="s">
        <v>826</v>
      </c>
      <c r="Q38" s="36" t="s">
        <v>74</v>
      </c>
      <c r="T38" s="36" t="s">
        <v>133</v>
      </c>
      <c r="V38" s="36" t="s">
        <v>179</v>
      </c>
      <c r="W38" s="36" t="s">
        <v>1169</v>
      </c>
      <c r="X38" s="36" t="s">
        <v>103</v>
      </c>
      <c r="Y38" s="36" t="s">
        <v>636</v>
      </c>
      <c r="Z38" s="36" t="s">
        <v>665</v>
      </c>
      <c r="AA38" s="36" t="s">
        <v>456</v>
      </c>
    </row>
    <row r="39" spans="5:27" x14ac:dyDescent="0.2">
      <c r="E39" s="35" t="s">
        <v>1098</v>
      </c>
      <c r="H39" s="35" t="s">
        <v>1322</v>
      </c>
      <c r="I39" s="35" t="s">
        <v>766</v>
      </c>
      <c r="L39" s="35" t="s">
        <v>661</v>
      </c>
      <c r="P39" s="36" t="s">
        <v>94</v>
      </c>
      <c r="Q39" s="36" t="s">
        <v>168</v>
      </c>
      <c r="T39" s="36" t="s">
        <v>1291</v>
      </c>
      <c r="V39" s="36" t="s">
        <v>571</v>
      </c>
      <c r="W39" s="36" t="s">
        <v>295</v>
      </c>
      <c r="X39" s="36" t="s">
        <v>826</v>
      </c>
      <c r="Y39" s="36" t="s">
        <v>838</v>
      </c>
      <c r="Z39" s="36" t="s">
        <v>651</v>
      </c>
      <c r="AA39" s="36" t="s">
        <v>1143</v>
      </c>
    </row>
    <row r="40" spans="5:27" x14ac:dyDescent="0.2">
      <c r="E40" s="35" t="s">
        <v>1088</v>
      </c>
      <c r="H40" s="35" t="s">
        <v>203</v>
      </c>
      <c r="I40" s="35" t="s">
        <v>337</v>
      </c>
      <c r="L40" s="35" t="s">
        <v>223</v>
      </c>
      <c r="P40" s="36" t="s">
        <v>183</v>
      </c>
      <c r="T40" s="36" t="s">
        <v>119</v>
      </c>
      <c r="V40" s="36" t="s">
        <v>100</v>
      </c>
      <c r="W40" s="36" t="s">
        <v>164</v>
      </c>
      <c r="X40" s="36" t="s">
        <v>1203</v>
      </c>
      <c r="Y40" s="36" t="s">
        <v>1019</v>
      </c>
      <c r="Z40" s="36" t="s">
        <v>1354</v>
      </c>
      <c r="AA40" s="36" t="s">
        <v>1201</v>
      </c>
    </row>
    <row r="41" spans="5:27" x14ac:dyDescent="0.2">
      <c r="E41" s="35" t="s">
        <v>1230</v>
      </c>
      <c r="H41" s="35" t="s">
        <v>1346</v>
      </c>
      <c r="I41" s="35" t="s">
        <v>1271</v>
      </c>
      <c r="L41" s="35" t="s">
        <v>926</v>
      </c>
      <c r="P41" s="36" t="s">
        <v>168</v>
      </c>
      <c r="T41" s="36" t="s">
        <v>456</v>
      </c>
      <c r="V41" s="36" t="s">
        <v>399</v>
      </c>
      <c r="W41" s="36" t="s">
        <v>691</v>
      </c>
      <c r="X41" s="36" t="s">
        <v>798</v>
      </c>
      <c r="Y41" s="36" t="s">
        <v>818</v>
      </c>
      <c r="Z41" s="36" t="s">
        <v>1255</v>
      </c>
      <c r="AA41" s="36" t="s">
        <v>484</v>
      </c>
    </row>
    <row r="42" spans="5:27" x14ac:dyDescent="0.2">
      <c r="E42" s="35" t="s">
        <v>958</v>
      </c>
      <c r="H42" s="35" t="s">
        <v>1275</v>
      </c>
      <c r="I42" s="35" t="s">
        <v>920</v>
      </c>
      <c r="L42" s="35" t="s">
        <v>848</v>
      </c>
      <c r="T42" s="36" t="s">
        <v>727</v>
      </c>
      <c r="V42" s="36" t="s">
        <v>458</v>
      </c>
      <c r="W42" s="36" t="s">
        <v>529</v>
      </c>
      <c r="X42" s="36" t="s">
        <v>94</v>
      </c>
      <c r="Y42" s="36" t="s">
        <v>433</v>
      </c>
      <c r="Z42" s="36" t="s">
        <v>966</v>
      </c>
      <c r="AA42" s="36" t="s">
        <v>1177</v>
      </c>
    </row>
    <row r="43" spans="5:27" x14ac:dyDescent="0.2">
      <c r="E43" s="35" t="s">
        <v>403</v>
      </c>
      <c r="H43" s="35" t="s">
        <v>1155</v>
      </c>
      <c r="I43" s="35" t="s">
        <v>948</v>
      </c>
      <c r="L43" s="35" t="s">
        <v>1384</v>
      </c>
      <c r="V43" s="36" t="s">
        <v>575</v>
      </c>
      <c r="W43" s="36" t="s">
        <v>373</v>
      </c>
      <c r="X43" s="36" t="s">
        <v>952</v>
      </c>
      <c r="Y43" s="36" t="s">
        <v>452</v>
      </c>
      <c r="Z43" s="36" t="s">
        <v>399</v>
      </c>
      <c r="AA43" s="36" t="s">
        <v>159</v>
      </c>
    </row>
    <row r="44" spans="5:27" x14ac:dyDescent="0.2">
      <c r="E44" s="35" t="s">
        <v>1082</v>
      </c>
      <c r="H44" s="35" t="s">
        <v>217</v>
      </c>
      <c r="I44" s="35" t="s">
        <v>1380</v>
      </c>
      <c r="V44" s="36" t="s">
        <v>199</v>
      </c>
      <c r="W44" s="36" t="s">
        <v>689</v>
      </c>
      <c r="X44" s="36" t="s">
        <v>170</v>
      </c>
      <c r="Y44" s="36" t="s">
        <v>956</v>
      </c>
      <c r="Z44" s="36" t="s">
        <v>458</v>
      </c>
      <c r="AA44" s="36" t="s">
        <v>383</v>
      </c>
    </row>
    <row r="45" spans="5:27" x14ac:dyDescent="0.2">
      <c r="E45" s="35" t="s">
        <v>918</v>
      </c>
      <c r="H45" s="35" t="s">
        <v>149</v>
      </c>
      <c r="I45" s="35" t="s">
        <v>663</v>
      </c>
      <c r="V45" s="36" t="s">
        <v>1169</v>
      </c>
      <c r="W45" s="36" t="s">
        <v>480</v>
      </c>
      <c r="X45" s="36" t="s">
        <v>687</v>
      </c>
      <c r="Y45" s="36" t="s">
        <v>796</v>
      </c>
      <c r="Z45" s="36" t="s">
        <v>575</v>
      </c>
      <c r="AA45" s="36" t="s">
        <v>746</v>
      </c>
    </row>
    <row r="46" spans="5:27" x14ac:dyDescent="0.2">
      <c r="E46" s="35" t="s">
        <v>412</v>
      </c>
      <c r="H46" s="35" t="s">
        <v>583</v>
      </c>
      <c r="I46" s="35" t="s">
        <v>970</v>
      </c>
      <c r="V46" s="36" t="s">
        <v>295</v>
      </c>
      <c r="W46" s="36" t="s">
        <v>708</v>
      </c>
      <c r="X46" s="36" t="s">
        <v>285</v>
      </c>
      <c r="Y46" s="36" t="s">
        <v>553</v>
      </c>
      <c r="Z46" s="36" t="s">
        <v>1299</v>
      </c>
      <c r="AA46" s="36" t="s">
        <v>1354</v>
      </c>
    </row>
    <row r="47" spans="5:27" x14ac:dyDescent="0.2">
      <c r="E47" s="35" t="s">
        <v>437</v>
      </c>
      <c r="H47" s="35" t="s">
        <v>537</v>
      </c>
      <c r="I47" s="35" t="s">
        <v>615</v>
      </c>
      <c r="V47" s="36" t="s">
        <v>221</v>
      </c>
      <c r="W47" s="36" t="s">
        <v>508</v>
      </c>
      <c r="X47" s="36" t="s">
        <v>454</v>
      </c>
      <c r="Y47" s="36" t="s">
        <v>295</v>
      </c>
      <c r="Z47" s="36" t="s">
        <v>48</v>
      </c>
      <c r="AA47" s="36" t="s">
        <v>956</v>
      </c>
    </row>
    <row r="48" spans="5:27" x14ac:dyDescent="0.2">
      <c r="E48" s="35" t="s">
        <v>315</v>
      </c>
      <c r="I48" s="35" t="s">
        <v>659</v>
      </c>
      <c r="V48" s="36" t="s">
        <v>48</v>
      </c>
      <c r="W48" s="36" t="s">
        <v>535</v>
      </c>
      <c r="X48" s="36" t="s">
        <v>636</v>
      </c>
      <c r="Y48" s="36" t="s">
        <v>221</v>
      </c>
      <c r="Z48" s="36" t="s">
        <v>164</v>
      </c>
      <c r="AA48" s="36" t="s">
        <v>1161</v>
      </c>
    </row>
    <row r="49" spans="5:27" x14ac:dyDescent="0.2">
      <c r="E49" s="35" t="s">
        <v>319</v>
      </c>
      <c r="I49" s="35" t="s">
        <v>673</v>
      </c>
      <c r="V49" s="36" t="s">
        <v>164</v>
      </c>
      <c r="W49" s="36" t="s">
        <v>327</v>
      </c>
      <c r="X49" s="36" t="s">
        <v>1019</v>
      </c>
      <c r="Y49" s="36" t="s">
        <v>691</v>
      </c>
      <c r="Z49" s="36" t="s">
        <v>373</v>
      </c>
      <c r="AA49" s="36" t="s">
        <v>323</v>
      </c>
    </row>
    <row r="50" spans="5:27" x14ac:dyDescent="0.2">
      <c r="E50" s="35" t="s">
        <v>1021</v>
      </c>
      <c r="I50" s="35" t="s">
        <v>896</v>
      </c>
      <c r="V50" s="36" t="s">
        <v>529</v>
      </c>
      <c r="W50" s="36" t="s">
        <v>228</v>
      </c>
      <c r="X50" s="36" t="s">
        <v>433</v>
      </c>
      <c r="Y50" s="36" t="s">
        <v>151</v>
      </c>
      <c r="Z50" s="36" t="s">
        <v>151</v>
      </c>
      <c r="AA50" s="36" t="s">
        <v>1165</v>
      </c>
    </row>
    <row r="51" spans="5:27" x14ac:dyDescent="0.2">
      <c r="E51" s="35" t="s">
        <v>363</v>
      </c>
      <c r="I51" s="35" t="s">
        <v>685</v>
      </c>
      <c r="V51" s="36" t="s">
        <v>151</v>
      </c>
      <c r="W51" s="36" t="s">
        <v>460</v>
      </c>
      <c r="X51" s="36" t="s">
        <v>796</v>
      </c>
      <c r="Y51" s="36" t="s">
        <v>960</v>
      </c>
      <c r="Z51" s="36" t="s">
        <v>141</v>
      </c>
      <c r="AA51" s="36" t="s">
        <v>1324</v>
      </c>
    </row>
    <row r="52" spans="5:27" x14ac:dyDescent="0.2">
      <c r="E52" s="35" t="s">
        <v>998</v>
      </c>
      <c r="I52" s="35" t="s">
        <v>756</v>
      </c>
      <c r="V52" s="36" t="s">
        <v>141</v>
      </c>
      <c r="W52" s="36" t="s">
        <v>24</v>
      </c>
      <c r="X52" s="36" t="s">
        <v>486</v>
      </c>
      <c r="Y52" s="36" t="s">
        <v>1240</v>
      </c>
      <c r="Z52" s="36" t="s">
        <v>1332</v>
      </c>
      <c r="AA52" s="36" t="s">
        <v>1255</v>
      </c>
    </row>
    <row r="53" spans="5:27" x14ac:dyDescent="0.2">
      <c r="E53" s="35" t="s">
        <v>1025</v>
      </c>
      <c r="I53" s="35" t="s">
        <v>789</v>
      </c>
      <c r="V53" s="36" t="s">
        <v>1332</v>
      </c>
      <c r="W53" s="36" t="s">
        <v>397</v>
      </c>
      <c r="X53" s="36" t="s">
        <v>295</v>
      </c>
      <c r="Y53" s="36" t="s">
        <v>129</v>
      </c>
      <c r="Z53" s="36" t="s">
        <v>689</v>
      </c>
      <c r="AA53" s="36" t="s">
        <v>642</v>
      </c>
    </row>
    <row r="54" spans="5:27" x14ac:dyDescent="0.2">
      <c r="E54" s="35" t="s">
        <v>1042</v>
      </c>
      <c r="I54" s="35" t="s">
        <v>776</v>
      </c>
      <c r="V54" s="36" t="s">
        <v>480</v>
      </c>
      <c r="W54" s="36" t="s">
        <v>313</v>
      </c>
      <c r="X54" s="36" t="s">
        <v>221</v>
      </c>
      <c r="Y54" s="36" t="s">
        <v>930</v>
      </c>
      <c r="Z54" s="36" t="s">
        <v>365</v>
      </c>
      <c r="AA54" s="36" t="s">
        <v>966</v>
      </c>
    </row>
    <row r="55" spans="5:27" x14ac:dyDescent="0.2">
      <c r="E55" s="35" t="s">
        <v>1086</v>
      </c>
      <c r="I55" s="35" t="s">
        <v>850</v>
      </c>
      <c r="V55" s="36" t="s">
        <v>535</v>
      </c>
      <c r="W55" s="36" t="s">
        <v>1171</v>
      </c>
      <c r="X55" s="36" t="s">
        <v>137</v>
      </c>
      <c r="Y55" s="36" t="s">
        <v>409</v>
      </c>
      <c r="Z55" s="36" t="s">
        <v>930</v>
      </c>
      <c r="AA55" s="36" t="s">
        <v>399</v>
      </c>
    </row>
    <row r="56" spans="5:27" x14ac:dyDescent="0.2">
      <c r="E56" s="35" t="s">
        <v>1009</v>
      </c>
      <c r="I56" s="35" t="s">
        <v>44</v>
      </c>
      <c r="V56" s="36" t="s">
        <v>508</v>
      </c>
      <c r="W56" s="36" t="s">
        <v>463</v>
      </c>
      <c r="X56" s="36" t="s">
        <v>141</v>
      </c>
      <c r="Y56" s="36" t="s">
        <v>708</v>
      </c>
      <c r="Z56" s="36" t="s">
        <v>1350</v>
      </c>
      <c r="AA56" s="36" t="s">
        <v>458</v>
      </c>
    </row>
    <row r="57" spans="5:27" x14ac:dyDescent="0.2">
      <c r="E57" s="35" t="s">
        <v>1236</v>
      </c>
      <c r="I57" s="35" t="s">
        <v>1348</v>
      </c>
      <c r="V57" s="36" t="s">
        <v>20</v>
      </c>
      <c r="W57" s="36" t="s">
        <v>495</v>
      </c>
      <c r="X57" s="36" t="s">
        <v>960</v>
      </c>
      <c r="Y57" s="36" t="s">
        <v>1224</v>
      </c>
      <c r="Z57" s="36" t="s">
        <v>1032</v>
      </c>
      <c r="AA57" s="36" t="s">
        <v>249</v>
      </c>
    </row>
    <row r="58" spans="5:27" x14ac:dyDescent="0.2">
      <c r="E58" s="35" t="s">
        <v>418</v>
      </c>
      <c r="I58" s="35" t="s">
        <v>1189</v>
      </c>
      <c r="V58" s="36" t="s">
        <v>327</v>
      </c>
      <c r="W58" s="36" t="s">
        <v>514</v>
      </c>
      <c r="X58" s="36" t="s">
        <v>1240</v>
      </c>
      <c r="Y58" s="36" t="s">
        <v>862</v>
      </c>
      <c r="Z58" s="36" t="s">
        <v>862</v>
      </c>
      <c r="AA58" s="36" t="s">
        <v>575</v>
      </c>
    </row>
    <row r="59" spans="5:27" x14ac:dyDescent="0.2">
      <c r="E59" s="35" t="s">
        <v>1234</v>
      </c>
      <c r="I59" s="35" t="s">
        <v>1360</v>
      </c>
      <c r="V59" s="36" t="s">
        <v>228</v>
      </c>
      <c r="W59" s="36" t="s">
        <v>343</v>
      </c>
      <c r="X59" s="36" t="s">
        <v>409</v>
      </c>
      <c r="Y59" s="36" t="s">
        <v>725</v>
      </c>
      <c r="Z59" s="36" t="s">
        <v>263</v>
      </c>
      <c r="AA59" s="36" t="s">
        <v>888</v>
      </c>
    </row>
    <row r="60" spans="5:27" x14ac:dyDescent="0.2">
      <c r="E60" s="35" t="s">
        <v>311</v>
      </c>
      <c r="I60" s="35" t="s">
        <v>1062</v>
      </c>
      <c r="V60" s="36" t="s">
        <v>460</v>
      </c>
      <c r="W60" s="36" t="s">
        <v>147</v>
      </c>
      <c r="X60" s="36" t="s">
        <v>508</v>
      </c>
      <c r="Y60" s="36" t="s">
        <v>876</v>
      </c>
      <c r="Z60" s="36" t="s">
        <v>345</v>
      </c>
      <c r="AA60" s="36" t="s">
        <v>293</v>
      </c>
    </row>
    <row r="61" spans="5:27" x14ac:dyDescent="0.2">
      <c r="I61" s="35" t="s">
        <v>976</v>
      </c>
      <c r="V61" s="36" t="s">
        <v>24</v>
      </c>
      <c r="W61" s="36" t="s">
        <v>533</v>
      </c>
      <c r="X61" s="36" t="s">
        <v>20</v>
      </c>
      <c r="Y61" s="36" t="s">
        <v>1404</v>
      </c>
      <c r="Z61" s="36" t="s">
        <v>228</v>
      </c>
      <c r="AA61" s="36" t="s">
        <v>1139</v>
      </c>
    </row>
    <row r="62" spans="5:27" x14ac:dyDescent="0.2">
      <c r="I62" s="39" t="s">
        <v>1626</v>
      </c>
      <c r="V62" s="36" t="s">
        <v>46</v>
      </c>
      <c r="W62" s="36" t="s">
        <v>1137</v>
      </c>
      <c r="X62" s="36" t="s">
        <v>1224</v>
      </c>
      <c r="Y62" s="36" t="s">
        <v>228</v>
      </c>
      <c r="Z62" s="36" t="s">
        <v>369</v>
      </c>
      <c r="AA62" s="36" t="s">
        <v>1299</v>
      </c>
    </row>
    <row r="63" spans="5:27" x14ac:dyDescent="0.2">
      <c r="I63" s="35" t="s">
        <v>760</v>
      </c>
      <c r="V63" s="36" t="s">
        <v>504</v>
      </c>
      <c r="W63" s="36" t="s">
        <v>131</v>
      </c>
      <c r="X63" s="36" t="s">
        <v>1404</v>
      </c>
      <c r="Y63" s="36" t="s">
        <v>565</v>
      </c>
      <c r="Z63" s="36" t="s">
        <v>460</v>
      </c>
      <c r="AA63" s="36" t="s">
        <v>164</v>
      </c>
    </row>
    <row r="64" spans="5:27" x14ac:dyDescent="0.2">
      <c r="I64" s="35" t="s">
        <v>980</v>
      </c>
      <c r="V64" s="36" t="s">
        <v>397</v>
      </c>
      <c r="W64" s="36" t="s">
        <v>646</v>
      </c>
      <c r="X64" s="36" t="s">
        <v>228</v>
      </c>
      <c r="Y64" s="36" t="s">
        <v>463</v>
      </c>
      <c r="Z64" s="36" t="s">
        <v>46</v>
      </c>
      <c r="AA64" s="36" t="s">
        <v>522</v>
      </c>
    </row>
    <row r="65" spans="9:27" x14ac:dyDescent="0.2">
      <c r="I65" s="35" t="s">
        <v>810</v>
      </c>
      <c r="V65" s="36" t="s">
        <v>313</v>
      </c>
      <c r="W65" s="36" t="s">
        <v>573</v>
      </c>
      <c r="X65" s="36" t="s">
        <v>96</v>
      </c>
      <c r="Y65" s="36" t="s">
        <v>168</v>
      </c>
      <c r="Z65" s="36" t="s">
        <v>283</v>
      </c>
      <c r="AA65" s="36" t="s">
        <v>201</v>
      </c>
    </row>
    <row r="66" spans="9:27" x14ac:dyDescent="0.2">
      <c r="I66" s="35" t="s">
        <v>303</v>
      </c>
      <c r="V66" s="36" t="s">
        <v>1171</v>
      </c>
      <c r="W66" s="36" t="s">
        <v>1340</v>
      </c>
      <c r="X66" s="36" t="s">
        <v>460</v>
      </c>
      <c r="Y66" s="36" t="s">
        <v>181</v>
      </c>
      <c r="Z66" s="36" t="s">
        <v>1058</v>
      </c>
      <c r="AA66" s="36" t="s">
        <v>928</v>
      </c>
    </row>
    <row r="67" spans="9:27" x14ac:dyDescent="0.2">
      <c r="I67" s="35" t="s">
        <v>832</v>
      </c>
      <c r="V67" s="36" t="s">
        <v>463</v>
      </c>
      <c r="W67" s="36" t="s">
        <v>559</v>
      </c>
      <c r="X67" s="36" t="s">
        <v>504</v>
      </c>
      <c r="Z67" s="36" t="s">
        <v>1163</v>
      </c>
      <c r="AA67" s="36" t="s">
        <v>478</v>
      </c>
    </row>
    <row r="68" spans="9:27" x14ac:dyDescent="0.2">
      <c r="I68" s="35" t="s">
        <v>932</v>
      </c>
      <c r="V68" s="36" t="s">
        <v>495</v>
      </c>
      <c r="W68" s="36" t="s">
        <v>472</v>
      </c>
      <c r="X68" s="36" t="s">
        <v>463</v>
      </c>
      <c r="Z68" s="36" t="s">
        <v>1374</v>
      </c>
      <c r="AA68" s="36" t="s">
        <v>1282</v>
      </c>
    </row>
    <row r="69" spans="9:27" x14ac:dyDescent="0.2">
      <c r="I69" s="35" t="s">
        <v>764</v>
      </c>
      <c r="V69" s="36" t="s">
        <v>514</v>
      </c>
      <c r="W69" s="36" t="s">
        <v>874</v>
      </c>
      <c r="X69" s="36" t="s">
        <v>489</v>
      </c>
      <c r="Z69" s="36" t="s">
        <v>343</v>
      </c>
      <c r="AA69" s="36" t="s">
        <v>1107</v>
      </c>
    </row>
    <row r="70" spans="9:27" x14ac:dyDescent="0.2">
      <c r="I70" s="35" t="s">
        <v>721</v>
      </c>
      <c r="V70" s="36" t="s">
        <v>1163</v>
      </c>
      <c r="W70" s="36" t="s">
        <v>18</v>
      </c>
      <c r="X70" s="36" t="s">
        <v>168</v>
      </c>
      <c r="Z70" s="36" t="s">
        <v>236</v>
      </c>
      <c r="AA70" s="36" t="s">
        <v>1388</v>
      </c>
    </row>
    <row r="71" spans="9:27" x14ac:dyDescent="0.2">
      <c r="I71" s="35" t="s">
        <v>934</v>
      </c>
      <c r="V71" s="36" t="s">
        <v>60</v>
      </c>
      <c r="W71" s="36" t="s">
        <v>430</v>
      </c>
      <c r="X71" s="36" t="s">
        <v>181</v>
      </c>
      <c r="Z71" s="36" t="s">
        <v>842</v>
      </c>
      <c r="AA71" s="36" t="s">
        <v>1332</v>
      </c>
    </row>
    <row r="72" spans="9:27" x14ac:dyDescent="0.2">
      <c r="I72" s="35" t="s">
        <v>357</v>
      </c>
      <c r="V72" s="36" t="s">
        <v>147</v>
      </c>
      <c r="W72" s="36" t="s">
        <v>585</v>
      </c>
      <c r="Z72" s="36" t="s">
        <v>60</v>
      </c>
      <c r="AA72" s="36" t="s">
        <v>689</v>
      </c>
    </row>
    <row r="73" spans="9:27" x14ac:dyDescent="0.2">
      <c r="I73" s="35" t="s">
        <v>671</v>
      </c>
      <c r="V73" s="36" t="s">
        <v>603</v>
      </c>
      <c r="W73" s="36" t="s">
        <v>377</v>
      </c>
      <c r="Z73" s="36" t="s">
        <v>1110</v>
      </c>
      <c r="AA73" s="36" t="s">
        <v>476</v>
      </c>
    </row>
    <row r="74" spans="9:27" x14ac:dyDescent="0.2">
      <c r="I74" s="35" t="s">
        <v>255</v>
      </c>
      <c r="V74" s="36" t="s">
        <v>533</v>
      </c>
      <c r="W74" s="36" t="s">
        <v>465</v>
      </c>
      <c r="Z74" s="36" t="s">
        <v>603</v>
      </c>
      <c r="AA74" s="36" t="s">
        <v>129</v>
      </c>
    </row>
    <row r="75" spans="9:27" x14ac:dyDescent="0.2">
      <c r="I75" s="35" t="s">
        <v>655</v>
      </c>
      <c r="V75" s="36" t="s">
        <v>1137</v>
      </c>
      <c r="W75" s="36" t="s">
        <v>1328</v>
      </c>
      <c r="Z75" s="36" t="s">
        <v>131</v>
      </c>
      <c r="AA75" s="36" t="s">
        <v>704</v>
      </c>
    </row>
    <row r="76" spans="9:27" x14ac:dyDescent="0.2">
      <c r="I76" s="35" t="s">
        <v>1368</v>
      </c>
      <c r="V76" s="36" t="s">
        <v>131</v>
      </c>
      <c r="W76" s="36" t="s">
        <v>491</v>
      </c>
      <c r="Z76" s="36" t="s">
        <v>1362</v>
      </c>
      <c r="AA76" s="36" t="s">
        <v>930</v>
      </c>
    </row>
    <row r="77" spans="9:27" x14ac:dyDescent="0.2">
      <c r="I77" s="35" t="s">
        <v>683</v>
      </c>
      <c r="V77" s="36" t="s">
        <v>573</v>
      </c>
      <c r="W77" s="36" t="s">
        <v>211</v>
      </c>
      <c r="Z77" s="36" t="s">
        <v>646</v>
      </c>
      <c r="AA77" s="36" t="s">
        <v>772</v>
      </c>
    </row>
    <row r="78" spans="9:27" x14ac:dyDescent="0.2">
      <c r="I78" s="35" t="s">
        <v>852</v>
      </c>
      <c r="V78" s="36" t="s">
        <v>1340</v>
      </c>
      <c r="W78" s="36" t="s">
        <v>31</v>
      </c>
      <c r="Z78" s="36" t="s">
        <v>884</v>
      </c>
      <c r="AA78" s="36" t="s">
        <v>375</v>
      </c>
    </row>
    <row r="79" spans="9:27" x14ac:dyDescent="0.2">
      <c r="I79" s="35" t="s">
        <v>814</v>
      </c>
      <c r="V79" s="36" t="s">
        <v>559</v>
      </c>
      <c r="W79" s="36" t="s">
        <v>209</v>
      </c>
      <c r="Z79" s="36" t="s">
        <v>472</v>
      </c>
      <c r="AA79" s="36" t="s">
        <v>1350</v>
      </c>
    </row>
    <row r="80" spans="9:27" x14ac:dyDescent="0.2">
      <c r="I80" s="35" t="s">
        <v>816</v>
      </c>
      <c r="V80" s="36" t="s">
        <v>472</v>
      </c>
      <c r="W80" s="36" t="s">
        <v>531</v>
      </c>
      <c r="Z80" s="36" t="s">
        <v>874</v>
      </c>
      <c r="AA80" s="36" t="s">
        <v>409</v>
      </c>
    </row>
    <row r="81" spans="9:27" x14ac:dyDescent="0.2">
      <c r="I81" s="35" t="s">
        <v>1366</v>
      </c>
      <c r="V81" s="36" t="s">
        <v>18</v>
      </c>
      <c r="W81" s="36" t="s">
        <v>520</v>
      </c>
      <c r="Z81" s="36" t="s">
        <v>18</v>
      </c>
      <c r="AA81" s="36" t="s">
        <v>593</v>
      </c>
    </row>
    <row r="82" spans="9:27" x14ac:dyDescent="0.2">
      <c r="I82" s="35" t="s">
        <v>1135</v>
      </c>
      <c r="V82" s="36" t="s">
        <v>430</v>
      </c>
      <c r="W82" s="36" t="s">
        <v>183</v>
      </c>
      <c r="Z82" s="36" t="s">
        <v>1084</v>
      </c>
      <c r="AA82" s="36" t="s">
        <v>439</v>
      </c>
    </row>
    <row r="83" spans="9:27" x14ac:dyDescent="0.2">
      <c r="I83" s="35" t="s">
        <v>723</v>
      </c>
      <c r="V83" s="36" t="s">
        <v>585</v>
      </c>
      <c r="W83" s="36" t="s">
        <v>1122</v>
      </c>
      <c r="Z83" s="36" t="s">
        <v>1265</v>
      </c>
      <c r="AA83" s="36" t="s">
        <v>424</v>
      </c>
    </row>
    <row r="84" spans="9:27" x14ac:dyDescent="0.2">
      <c r="I84" s="35" t="s">
        <v>623</v>
      </c>
      <c r="V84" s="36" t="s">
        <v>377</v>
      </c>
      <c r="W84" s="36" t="s">
        <v>687</v>
      </c>
      <c r="Z84" s="36" t="s">
        <v>736</v>
      </c>
      <c r="AA84" s="36" t="s">
        <v>361</v>
      </c>
    </row>
    <row r="85" spans="9:27" x14ac:dyDescent="0.2">
      <c r="I85" s="35" t="s">
        <v>621</v>
      </c>
      <c r="V85" s="36" t="s">
        <v>465</v>
      </c>
      <c r="W85" s="36" t="s">
        <v>493</v>
      </c>
      <c r="Z85" s="36" t="s">
        <v>377</v>
      </c>
      <c r="AA85" s="36" t="s">
        <v>1032</v>
      </c>
    </row>
    <row r="86" spans="9:27" x14ac:dyDescent="0.2">
      <c r="I86" s="35" t="s">
        <v>1060</v>
      </c>
      <c r="V86" s="36" t="s">
        <v>491</v>
      </c>
      <c r="W86" s="36" t="s">
        <v>454</v>
      </c>
      <c r="Z86" s="36" t="s">
        <v>211</v>
      </c>
      <c r="AA86" s="36" t="s">
        <v>725</v>
      </c>
    </row>
    <row r="87" spans="9:27" x14ac:dyDescent="0.2">
      <c r="I87" s="35" t="s">
        <v>669</v>
      </c>
      <c r="V87" s="36" t="s">
        <v>1328</v>
      </c>
      <c r="W87" s="36" t="s">
        <v>838</v>
      </c>
      <c r="Z87" s="36" t="s">
        <v>1364</v>
      </c>
      <c r="AA87" s="36" t="s">
        <v>263</v>
      </c>
    </row>
    <row r="88" spans="9:27" x14ac:dyDescent="0.2">
      <c r="I88" s="35" t="s">
        <v>1159</v>
      </c>
      <c r="V88" s="36" t="s">
        <v>211</v>
      </c>
      <c r="W88" s="36" t="s">
        <v>547</v>
      </c>
      <c r="Z88" s="36" t="s">
        <v>243</v>
      </c>
      <c r="AA88" s="36" t="s">
        <v>345</v>
      </c>
    </row>
    <row r="89" spans="9:27" x14ac:dyDescent="0.2">
      <c r="I89" s="35" t="s">
        <v>738</v>
      </c>
      <c r="V89" s="36" t="s">
        <v>518</v>
      </c>
      <c r="W89" s="36" t="s">
        <v>467</v>
      </c>
      <c r="Z89" s="36" t="s">
        <v>209</v>
      </c>
      <c r="AA89" s="36" t="s">
        <v>96</v>
      </c>
    </row>
    <row r="90" spans="9:27" x14ac:dyDescent="0.2">
      <c r="I90" s="35" t="s">
        <v>744</v>
      </c>
      <c r="V90" s="36" t="s">
        <v>277</v>
      </c>
      <c r="W90" s="36" t="s">
        <v>818</v>
      </c>
      <c r="Z90" s="36" t="s">
        <v>92</v>
      </c>
      <c r="AA90" s="36" t="s">
        <v>369</v>
      </c>
    </row>
    <row r="91" spans="9:27" x14ac:dyDescent="0.2">
      <c r="I91" s="35" t="s">
        <v>1378</v>
      </c>
      <c r="V91" s="36" t="s">
        <v>243</v>
      </c>
      <c r="W91" s="36" t="s">
        <v>796</v>
      </c>
      <c r="Z91" s="36" t="s">
        <v>183</v>
      </c>
      <c r="AA91" s="36" t="s">
        <v>283</v>
      </c>
    </row>
    <row r="92" spans="9:27" x14ac:dyDescent="0.2">
      <c r="I92" s="35" t="s">
        <v>443</v>
      </c>
      <c r="V92" s="36" t="s">
        <v>31</v>
      </c>
      <c r="W92" s="36" t="s">
        <v>553</v>
      </c>
      <c r="Z92" s="36" t="s">
        <v>1122</v>
      </c>
      <c r="AA92" s="36" t="s">
        <v>172</v>
      </c>
    </row>
    <row r="93" spans="9:27" x14ac:dyDescent="0.2">
      <c r="I93" s="35" t="s">
        <v>1300</v>
      </c>
      <c r="V93" s="36" t="s">
        <v>209</v>
      </c>
      <c r="W93" s="36" t="s">
        <v>642</v>
      </c>
      <c r="Z93" s="36" t="s">
        <v>213</v>
      </c>
      <c r="AA93" s="36" t="s">
        <v>119</v>
      </c>
    </row>
    <row r="94" spans="9:27" x14ac:dyDescent="0.2">
      <c r="I94" s="35" t="s">
        <v>500</v>
      </c>
      <c r="V94" s="36" t="s">
        <v>531</v>
      </c>
      <c r="W94" s="36" t="s">
        <v>486</v>
      </c>
      <c r="Z94" s="36" t="s">
        <v>1149</v>
      </c>
      <c r="AA94" s="36" t="s">
        <v>727</v>
      </c>
    </row>
    <row r="95" spans="9:27" x14ac:dyDescent="0.2">
      <c r="I95" s="35" t="s">
        <v>748</v>
      </c>
      <c r="V95" s="36" t="s">
        <v>520</v>
      </c>
      <c r="W95" s="36" t="s">
        <v>1153</v>
      </c>
      <c r="Z95" s="36" t="s">
        <v>454</v>
      </c>
      <c r="AA95" s="36" t="s">
        <v>1004</v>
      </c>
    </row>
    <row r="96" spans="9:27" x14ac:dyDescent="0.2">
      <c r="I96" s="35" t="s">
        <v>619</v>
      </c>
      <c r="V96" s="36" t="s">
        <v>183</v>
      </c>
      <c r="W96" s="36" t="s">
        <v>577</v>
      </c>
      <c r="Z96" s="36" t="s">
        <v>746</v>
      </c>
    </row>
    <row r="97" spans="9:26" x14ac:dyDescent="0.2">
      <c r="I97" s="35" t="s">
        <v>226</v>
      </c>
      <c r="V97" s="36" t="s">
        <v>1122</v>
      </c>
      <c r="W97" s="36" t="s">
        <v>245</v>
      </c>
      <c r="Z97" s="36" t="s">
        <v>547</v>
      </c>
    </row>
    <row r="98" spans="9:26" x14ac:dyDescent="0.2">
      <c r="I98" s="35" t="s">
        <v>681</v>
      </c>
      <c r="V98" s="36" t="s">
        <v>1149</v>
      </c>
      <c r="W98" s="36" t="s">
        <v>1133</v>
      </c>
      <c r="Z98" s="36" t="s">
        <v>452</v>
      </c>
    </row>
    <row r="99" spans="9:26" x14ac:dyDescent="0.2">
      <c r="I99" s="35" t="s">
        <v>1066</v>
      </c>
      <c r="V99" s="36" t="s">
        <v>493</v>
      </c>
      <c r="W99" s="36" t="s">
        <v>476</v>
      </c>
      <c r="Z99" s="36" t="s">
        <v>1165</v>
      </c>
    </row>
    <row r="100" spans="9:26" x14ac:dyDescent="0.2">
      <c r="I100" s="35" t="s">
        <v>878</v>
      </c>
      <c r="V100" s="36" t="s">
        <v>454</v>
      </c>
      <c r="W100" s="36" t="s">
        <v>506</v>
      </c>
      <c r="Z100" s="36" t="s">
        <v>642</v>
      </c>
    </row>
    <row r="101" spans="9:26" x14ac:dyDescent="0.2">
      <c r="I101" s="35" t="s">
        <v>950</v>
      </c>
      <c r="V101" s="36" t="s">
        <v>547</v>
      </c>
      <c r="W101" s="36" t="s">
        <v>409</v>
      </c>
      <c r="Z101" s="36" t="s">
        <v>249</v>
      </c>
    </row>
    <row r="102" spans="9:26" x14ac:dyDescent="0.2">
      <c r="I102" s="35" t="s">
        <v>611</v>
      </c>
      <c r="V102" s="36" t="s">
        <v>467</v>
      </c>
      <c r="W102" s="36" t="s">
        <v>361</v>
      </c>
      <c r="Z102" s="36" t="s">
        <v>1153</v>
      </c>
    </row>
    <row r="103" spans="9:26" x14ac:dyDescent="0.2">
      <c r="I103" s="35" t="s">
        <v>854</v>
      </c>
      <c r="V103" s="36" t="s">
        <v>452</v>
      </c>
      <c r="W103" s="36" t="s">
        <v>1151</v>
      </c>
      <c r="Z103" s="36" t="s">
        <v>293</v>
      </c>
    </row>
    <row r="104" spans="9:26" x14ac:dyDescent="0.2">
      <c r="I104" s="35" t="s">
        <v>1358</v>
      </c>
      <c r="V104" s="36" t="s">
        <v>1161</v>
      </c>
      <c r="W104" s="36" t="s">
        <v>876</v>
      </c>
      <c r="Z104" s="36" t="s">
        <v>888</v>
      </c>
    </row>
    <row r="105" spans="9:26" x14ac:dyDescent="0.2">
      <c r="I105" s="35" t="s">
        <v>800</v>
      </c>
      <c r="V105" s="36" t="s">
        <v>553</v>
      </c>
      <c r="W105" s="36" t="s">
        <v>353</v>
      </c>
      <c r="Z105" s="36" t="s">
        <v>516</v>
      </c>
    </row>
    <row r="106" spans="9:26" x14ac:dyDescent="0.2">
      <c r="I106" s="35" t="s">
        <v>601</v>
      </c>
      <c r="V106" s="36" t="s">
        <v>323</v>
      </c>
      <c r="W106" s="36" t="s">
        <v>435</v>
      </c>
      <c r="Z106" s="36" t="s">
        <v>137</v>
      </c>
    </row>
    <row r="107" spans="9:26" x14ac:dyDescent="0.2">
      <c r="I107" s="35" t="s">
        <v>1064</v>
      </c>
      <c r="V107" s="36" t="s">
        <v>1165</v>
      </c>
      <c r="W107" s="36" t="s">
        <v>597</v>
      </c>
      <c r="Z107" s="36" t="s">
        <v>522</v>
      </c>
    </row>
    <row r="108" spans="9:26" x14ac:dyDescent="0.2">
      <c r="I108" s="35" t="s">
        <v>860</v>
      </c>
      <c r="V108" s="36" t="s">
        <v>1324</v>
      </c>
      <c r="W108" s="36" t="s">
        <v>426</v>
      </c>
      <c r="Z108" s="36" t="s">
        <v>201</v>
      </c>
    </row>
    <row r="109" spans="9:26" x14ac:dyDescent="0.2">
      <c r="I109" s="35" t="s">
        <v>1397</v>
      </c>
      <c r="V109" s="36" t="s">
        <v>486</v>
      </c>
      <c r="W109" s="36" t="s">
        <v>195</v>
      </c>
      <c r="Z109" s="36" t="s">
        <v>928</v>
      </c>
    </row>
    <row r="110" spans="9:26" x14ac:dyDescent="0.2">
      <c r="I110" s="35" t="s">
        <v>750</v>
      </c>
      <c r="V110" s="36" t="s">
        <v>249</v>
      </c>
      <c r="W110" s="36" t="s">
        <v>565</v>
      </c>
      <c r="Z110" s="36" t="s">
        <v>478</v>
      </c>
    </row>
    <row r="111" spans="9:26" x14ac:dyDescent="0.2">
      <c r="I111" s="35" t="s">
        <v>830</v>
      </c>
      <c r="V111" s="36" t="s">
        <v>1153</v>
      </c>
      <c r="W111" s="36" t="s">
        <v>609</v>
      </c>
      <c r="Z111" s="36" t="s">
        <v>1388</v>
      </c>
    </row>
    <row r="112" spans="9:26" x14ac:dyDescent="0.2">
      <c r="I112" s="39" t="s">
        <v>1624</v>
      </c>
      <c r="V112" s="36" t="s">
        <v>293</v>
      </c>
      <c r="W112" s="36" t="s">
        <v>489</v>
      </c>
      <c r="Z112" s="36" t="s">
        <v>1107</v>
      </c>
    </row>
    <row r="113" spans="9:26" x14ac:dyDescent="0.2">
      <c r="I113" s="35" t="s">
        <v>297</v>
      </c>
      <c r="V113" s="36" t="s">
        <v>1139</v>
      </c>
      <c r="W113" s="36" t="s">
        <v>1320</v>
      </c>
      <c r="Z113" s="36" t="s">
        <v>129</v>
      </c>
    </row>
    <row r="114" spans="9:26" x14ac:dyDescent="0.2">
      <c r="I114" s="35" t="s">
        <v>1372</v>
      </c>
      <c r="V114" s="36" t="s">
        <v>516</v>
      </c>
      <c r="W114" s="36" t="s">
        <v>866</v>
      </c>
      <c r="Z114" s="36" t="s">
        <v>704</v>
      </c>
    </row>
    <row r="115" spans="9:26" x14ac:dyDescent="0.2">
      <c r="I115" s="35" t="s">
        <v>215</v>
      </c>
      <c r="V115" s="36" t="s">
        <v>137</v>
      </c>
      <c r="W115" s="36" t="s">
        <v>727</v>
      </c>
      <c r="Z115" s="36" t="s">
        <v>557</v>
      </c>
    </row>
    <row r="116" spans="9:26" x14ac:dyDescent="0.2">
      <c r="I116" s="39" t="s">
        <v>1625</v>
      </c>
      <c r="V116" s="36" t="s">
        <v>577</v>
      </c>
      <c r="Z116" s="36" t="s">
        <v>409</v>
      </c>
    </row>
    <row r="117" spans="9:26" x14ac:dyDescent="0.2">
      <c r="I117" s="35" t="s">
        <v>605</v>
      </c>
      <c r="V117" s="36" t="s">
        <v>1133</v>
      </c>
      <c r="Z117" s="36" t="s">
        <v>593</v>
      </c>
    </row>
    <row r="118" spans="9:26" x14ac:dyDescent="0.2">
      <c r="I118" s="35" t="s">
        <v>706</v>
      </c>
      <c r="V118" s="36" t="s">
        <v>478</v>
      </c>
      <c r="Z118" s="36" t="s">
        <v>439</v>
      </c>
    </row>
    <row r="119" spans="9:26" x14ac:dyDescent="0.2">
      <c r="I119" s="35" t="s">
        <v>812</v>
      </c>
      <c r="V119" s="36" t="s">
        <v>1107</v>
      </c>
      <c r="Z119" s="36" t="s">
        <v>361</v>
      </c>
    </row>
    <row r="120" spans="9:26" x14ac:dyDescent="0.2">
      <c r="I120" s="35" t="s">
        <v>856</v>
      </c>
      <c r="V120" s="36" t="s">
        <v>476</v>
      </c>
      <c r="Z120" s="36" t="s">
        <v>725</v>
      </c>
    </row>
    <row r="121" spans="9:26" x14ac:dyDescent="0.2">
      <c r="I121" s="35" t="s">
        <v>1336</v>
      </c>
      <c r="V121" s="36" t="s">
        <v>506</v>
      </c>
      <c r="Z121" s="36" t="s">
        <v>96</v>
      </c>
    </row>
    <row r="122" spans="9:26" x14ac:dyDescent="0.2">
      <c r="I122" s="35" t="s">
        <v>729</v>
      </c>
      <c r="V122" s="36" t="s">
        <v>557</v>
      </c>
      <c r="Z122" s="36" t="s">
        <v>172</v>
      </c>
    </row>
    <row r="123" spans="9:26" x14ac:dyDescent="0.2">
      <c r="I123" s="35" t="s">
        <v>632</v>
      </c>
      <c r="V123" s="36" t="s">
        <v>409</v>
      </c>
      <c r="Z123" s="36" t="s">
        <v>1006</v>
      </c>
    </row>
    <row r="124" spans="9:26" x14ac:dyDescent="0.2">
      <c r="I124" s="35" t="s">
        <v>717</v>
      </c>
      <c r="V124" s="36" t="s">
        <v>593</v>
      </c>
      <c r="Z124" s="36" t="s">
        <v>119</v>
      </c>
    </row>
    <row r="125" spans="9:26" x14ac:dyDescent="0.2">
      <c r="I125" s="35" t="s">
        <v>693</v>
      </c>
      <c r="V125" s="36" t="s">
        <v>439</v>
      </c>
      <c r="Z125" s="36" t="s">
        <v>727</v>
      </c>
    </row>
    <row r="126" spans="9:26" x14ac:dyDescent="0.2">
      <c r="I126" s="35" t="s">
        <v>834</v>
      </c>
      <c r="V126" s="36" t="s">
        <v>1151</v>
      </c>
      <c r="Z126" s="36" t="s">
        <v>121</v>
      </c>
    </row>
    <row r="127" spans="9:26" x14ac:dyDescent="0.2">
      <c r="I127" s="35" t="s">
        <v>526</v>
      </c>
      <c r="V127" s="36" t="s">
        <v>353</v>
      </c>
      <c r="Z127" s="36" t="s">
        <v>1004</v>
      </c>
    </row>
    <row r="128" spans="9:26" x14ac:dyDescent="0.2">
      <c r="I128" s="35" t="s">
        <v>1068</v>
      </c>
      <c r="V128" s="36" t="s">
        <v>435</v>
      </c>
    </row>
    <row r="129" spans="9:22" x14ac:dyDescent="0.2">
      <c r="I129" s="39" t="s">
        <v>1627</v>
      </c>
      <c r="V129" s="36" t="s">
        <v>96</v>
      </c>
    </row>
    <row r="130" spans="9:22" x14ac:dyDescent="0.2">
      <c r="I130" s="35" t="s">
        <v>450</v>
      </c>
      <c r="V130" s="36" t="s">
        <v>426</v>
      </c>
    </row>
    <row r="131" spans="9:22" x14ac:dyDescent="0.2">
      <c r="I131" s="35" t="s">
        <v>954</v>
      </c>
      <c r="V131" s="36" t="s">
        <v>597</v>
      </c>
    </row>
    <row r="132" spans="9:22" x14ac:dyDescent="0.2">
      <c r="I132" s="35" t="s">
        <v>1250</v>
      </c>
      <c r="V132" s="36" t="s">
        <v>195</v>
      </c>
    </row>
    <row r="133" spans="9:22" x14ac:dyDescent="0.2">
      <c r="I133" s="35" t="s">
        <v>634</v>
      </c>
      <c r="V133" s="36" t="s">
        <v>565</v>
      </c>
    </row>
    <row r="134" spans="9:22" x14ac:dyDescent="0.2">
      <c r="I134" s="35" t="s">
        <v>649</v>
      </c>
      <c r="V134" s="36" t="s">
        <v>489</v>
      </c>
    </row>
    <row r="135" spans="9:22" x14ac:dyDescent="0.2">
      <c r="V135" s="36" t="s">
        <v>1320</v>
      </c>
    </row>
    <row r="136" spans="9:22" x14ac:dyDescent="0.2">
      <c r="V136" s="36" t="s">
        <v>121</v>
      </c>
    </row>
    <row r="137" spans="9:22" x14ac:dyDescent="0.2">
      <c r="V137" s="36" t="s">
        <v>181</v>
      </c>
    </row>
  </sheetData>
  <mergeCells count="4">
    <mergeCell ref="O1:T1"/>
    <mergeCell ref="V1:AA1"/>
    <mergeCell ref="A1:F1"/>
    <mergeCell ref="H1:M1"/>
  </mergeCells>
  <pageMargins left="0.75" right="0.75" top="1" bottom="1" header="0.5" footer="0.5"/>
  <pageSetup orientation="portrait" horizontalDpi="4294967292" verticalDpi="429496729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2F92"/>
  </sheetPr>
  <dimension ref="A1:F679"/>
  <sheetViews>
    <sheetView workbookViewId="0">
      <selection activeCell="F4" sqref="F4"/>
    </sheetView>
  </sheetViews>
  <sheetFormatPr baseColWidth="10" defaultRowHeight="16" x14ac:dyDescent="0.2"/>
  <cols>
    <col min="1" max="1" width="65.33203125" style="36" customWidth="1"/>
    <col min="2" max="2" width="21.6640625" style="42" customWidth="1"/>
    <col min="3" max="3" width="21.83203125" style="42" customWidth="1"/>
  </cols>
  <sheetData>
    <row r="1" spans="1:6" ht="17" thickBot="1" x14ac:dyDescent="0.25">
      <c r="A1" s="6" t="s">
        <v>1561</v>
      </c>
      <c r="B1" s="6" t="s">
        <v>1562</v>
      </c>
      <c r="C1" s="6" t="s">
        <v>1449</v>
      </c>
    </row>
    <row r="2" spans="1:6" ht="17" thickTop="1" x14ac:dyDescent="0.2">
      <c r="A2" s="74" t="s">
        <v>1450</v>
      </c>
      <c r="B2" s="57">
        <v>1</v>
      </c>
      <c r="C2" s="57" t="s">
        <v>131</v>
      </c>
      <c r="E2" s="75"/>
      <c r="F2" t="s">
        <v>1655</v>
      </c>
    </row>
    <row r="3" spans="1:6" x14ac:dyDescent="0.2">
      <c r="A3" s="67" t="s">
        <v>1451</v>
      </c>
      <c r="B3" s="58">
        <v>1</v>
      </c>
      <c r="C3" s="58" t="s">
        <v>78</v>
      </c>
      <c r="E3" s="78"/>
      <c r="F3" t="s">
        <v>1656</v>
      </c>
    </row>
    <row r="4" spans="1:6" x14ac:dyDescent="0.2">
      <c r="A4" s="67" t="s">
        <v>1452</v>
      </c>
      <c r="B4" s="58">
        <v>1</v>
      </c>
      <c r="C4" s="58" t="s">
        <v>96</v>
      </c>
    </row>
    <row r="5" spans="1:6" x14ac:dyDescent="0.2">
      <c r="A5" s="67" t="s">
        <v>1453</v>
      </c>
      <c r="B5" s="58">
        <v>1</v>
      </c>
      <c r="C5" s="58" t="s">
        <v>111</v>
      </c>
    </row>
    <row r="6" spans="1:6" x14ac:dyDescent="0.2">
      <c r="A6" s="67" t="s">
        <v>1454</v>
      </c>
      <c r="B6" s="58">
        <v>1</v>
      </c>
      <c r="C6" s="58" t="s">
        <v>454</v>
      </c>
    </row>
    <row r="7" spans="1:6" x14ac:dyDescent="0.2">
      <c r="A7" s="67" t="s">
        <v>1455</v>
      </c>
      <c r="B7" s="58">
        <v>1</v>
      </c>
      <c r="C7" s="58" t="s">
        <v>209</v>
      </c>
    </row>
    <row r="8" spans="1:6" x14ac:dyDescent="0.2">
      <c r="A8" s="67" t="s">
        <v>1456</v>
      </c>
      <c r="B8" s="58">
        <v>1</v>
      </c>
      <c r="C8" s="58" t="s">
        <v>88</v>
      </c>
    </row>
    <row r="9" spans="1:6" x14ac:dyDescent="0.2">
      <c r="A9" s="67" t="s">
        <v>1457</v>
      </c>
      <c r="B9" s="58">
        <v>1</v>
      </c>
      <c r="C9" s="58" t="s">
        <v>164</v>
      </c>
    </row>
    <row r="10" spans="1:6" x14ac:dyDescent="0.2">
      <c r="A10" s="67" t="s">
        <v>1458</v>
      </c>
      <c r="B10" s="58">
        <v>1</v>
      </c>
      <c r="C10" s="58" t="s">
        <v>228</v>
      </c>
    </row>
    <row r="11" spans="1:6" x14ac:dyDescent="0.2">
      <c r="A11" s="67" t="s">
        <v>1459</v>
      </c>
      <c r="B11" s="58">
        <v>1</v>
      </c>
      <c r="C11" s="58" t="s">
        <v>409</v>
      </c>
    </row>
    <row r="12" spans="1:6" x14ac:dyDescent="0.2">
      <c r="A12" s="67" t="s">
        <v>1460</v>
      </c>
      <c r="B12" s="58">
        <v>2</v>
      </c>
      <c r="C12" s="58" t="s">
        <v>82</v>
      </c>
    </row>
    <row r="13" spans="1:6" x14ac:dyDescent="0.2">
      <c r="A13" s="67"/>
      <c r="B13" s="58"/>
      <c r="C13" s="58" t="s">
        <v>18</v>
      </c>
    </row>
    <row r="14" spans="1:6" x14ac:dyDescent="0.2">
      <c r="A14" s="67" t="s">
        <v>1461</v>
      </c>
      <c r="B14" s="58">
        <v>2</v>
      </c>
      <c r="C14" s="58" t="s">
        <v>86</v>
      </c>
    </row>
    <row r="15" spans="1:6" x14ac:dyDescent="0.2">
      <c r="A15" s="67"/>
      <c r="B15" s="58"/>
      <c r="C15" s="58" t="s">
        <v>64</v>
      </c>
    </row>
    <row r="16" spans="1:6" x14ac:dyDescent="0.2">
      <c r="A16" s="67" t="s">
        <v>1462</v>
      </c>
      <c r="B16" s="58">
        <v>1</v>
      </c>
      <c r="C16" s="58" t="s">
        <v>331</v>
      </c>
    </row>
    <row r="17" spans="1:3" x14ac:dyDescent="0.2">
      <c r="A17" s="67" t="s">
        <v>1463</v>
      </c>
      <c r="B17" s="58">
        <v>1</v>
      </c>
      <c r="C17" s="58" t="s">
        <v>285</v>
      </c>
    </row>
    <row r="18" spans="1:3" x14ac:dyDescent="0.2">
      <c r="A18" s="67" t="s">
        <v>1464</v>
      </c>
      <c r="B18" s="58">
        <v>1</v>
      </c>
      <c r="C18" s="58" t="s">
        <v>243</v>
      </c>
    </row>
    <row r="19" spans="1:3" x14ac:dyDescent="0.2">
      <c r="A19" s="67" t="s">
        <v>1465</v>
      </c>
      <c r="B19" s="58">
        <v>1</v>
      </c>
      <c r="C19" s="58" t="s">
        <v>347</v>
      </c>
    </row>
    <row r="20" spans="1:3" x14ac:dyDescent="0.2">
      <c r="A20" s="67" t="s">
        <v>1466</v>
      </c>
      <c r="B20" s="58">
        <v>2</v>
      </c>
      <c r="C20" s="58" t="s">
        <v>463</v>
      </c>
    </row>
    <row r="21" spans="1:3" x14ac:dyDescent="0.2">
      <c r="A21" s="67"/>
      <c r="B21" s="58"/>
      <c r="C21" s="58" t="s">
        <v>31</v>
      </c>
    </row>
    <row r="22" spans="1:3" x14ac:dyDescent="0.2">
      <c r="A22" s="67" t="s">
        <v>1467</v>
      </c>
      <c r="B22" s="58">
        <v>1</v>
      </c>
      <c r="C22" s="58" t="s">
        <v>183</v>
      </c>
    </row>
    <row r="23" spans="1:3" x14ac:dyDescent="0.2">
      <c r="A23" s="67" t="s">
        <v>1468</v>
      </c>
      <c r="B23" s="58">
        <v>1</v>
      </c>
      <c r="C23" s="58" t="s">
        <v>399</v>
      </c>
    </row>
    <row r="24" spans="1:3" x14ac:dyDescent="0.2">
      <c r="A24" s="67" t="s">
        <v>1469</v>
      </c>
      <c r="B24" s="58">
        <v>1</v>
      </c>
      <c r="C24" s="58" t="s">
        <v>143</v>
      </c>
    </row>
    <row r="25" spans="1:3" x14ac:dyDescent="0.2">
      <c r="A25" s="67" t="s">
        <v>1470</v>
      </c>
      <c r="B25" s="58">
        <v>1</v>
      </c>
      <c r="C25" s="58" t="s">
        <v>24</v>
      </c>
    </row>
    <row r="26" spans="1:3" x14ac:dyDescent="0.2">
      <c r="A26" s="67" t="s">
        <v>1471</v>
      </c>
      <c r="B26" s="58">
        <v>1</v>
      </c>
      <c r="C26" s="58" t="s">
        <v>94</v>
      </c>
    </row>
    <row r="27" spans="1:3" x14ac:dyDescent="0.2">
      <c r="A27" s="67" t="s">
        <v>1472</v>
      </c>
      <c r="B27" s="58">
        <v>2</v>
      </c>
      <c r="C27" s="58" t="s">
        <v>80</v>
      </c>
    </row>
    <row r="28" spans="1:3" x14ac:dyDescent="0.2">
      <c r="A28" s="67"/>
      <c r="B28" s="58"/>
      <c r="C28" s="58" t="s">
        <v>107</v>
      </c>
    </row>
    <row r="29" spans="1:3" x14ac:dyDescent="0.2">
      <c r="A29" s="67" t="s">
        <v>1473</v>
      </c>
      <c r="B29" s="58">
        <v>1</v>
      </c>
      <c r="C29" s="58" t="s">
        <v>20</v>
      </c>
    </row>
    <row r="30" spans="1:3" x14ac:dyDescent="0.2">
      <c r="A30" s="67" t="s">
        <v>1474</v>
      </c>
      <c r="B30" s="58">
        <v>1</v>
      </c>
      <c r="C30" s="58" t="s">
        <v>68</v>
      </c>
    </row>
    <row r="31" spans="1:3" x14ac:dyDescent="0.2">
      <c r="A31" s="67" t="s">
        <v>1475</v>
      </c>
      <c r="B31" s="58">
        <v>1</v>
      </c>
      <c r="C31" s="58" t="s">
        <v>168</v>
      </c>
    </row>
    <row r="32" spans="1:3" x14ac:dyDescent="0.2">
      <c r="A32" s="67" t="s">
        <v>1476</v>
      </c>
      <c r="B32" s="58">
        <v>1</v>
      </c>
      <c r="C32" s="58" t="s">
        <v>772</v>
      </c>
    </row>
    <row r="33" spans="1:3" x14ac:dyDescent="0.2">
      <c r="A33" s="67" t="s">
        <v>1477</v>
      </c>
      <c r="B33" s="58">
        <v>1</v>
      </c>
      <c r="C33" s="58" t="s">
        <v>508</v>
      </c>
    </row>
    <row r="34" spans="1:3" x14ac:dyDescent="0.2">
      <c r="A34" s="67" t="s">
        <v>1478</v>
      </c>
      <c r="B34" s="58">
        <v>2</v>
      </c>
      <c r="C34" s="58" t="s">
        <v>76</v>
      </c>
    </row>
    <row r="35" spans="1:3" x14ac:dyDescent="0.2">
      <c r="A35" s="67"/>
      <c r="B35" s="58"/>
      <c r="C35" s="58" t="s">
        <v>211</v>
      </c>
    </row>
    <row r="36" spans="1:3" x14ac:dyDescent="0.2">
      <c r="A36" s="67" t="s">
        <v>1479</v>
      </c>
      <c r="B36" s="58">
        <v>1</v>
      </c>
      <c r="C36" s="58" t="s">
        <v>38</v>
      </c>
    </row>
    <row r="37" spans="1:3" x14ac:dyDescent="0.2">
      <c r="A37" s="67" t="s">
        <v>1480</v>
      </c>
      <c r="B37" s="58">
        <v>1</v>
      </c>
      <c r="C37" s="58" t="s">
        <v>221</v>
      </c>
    </row>
    <row r="38" spans="1:3" x14ac:dyDescent="0.2">
      <c r="A38" s="67" t="s">
        <v>1481</v>
      </c>
      <c r="B38" s="58">
        <v>1</v>
      </c>
      <c r="C38" s="58" t="s">
        <v>349</v>
      </c>
    </row>
    <row r="39" spans="1:3" x14ac:dyDescent="0.2">
      <c r="A39" s="67" t="s">
        <v>1482</v>
      </c>
      <c r="B39" s="58">
        <v>5</v>
      </c>
      <c r="C39" s="58" t="s">
        <v>892</v>
      </c>
    </row>
    <row r="40" spans="1:3" x14ac:dyDescent="0.2">
      <c r="A40" s="67"/>
      <c r="B40" s="58"/>
      <c r="C40" s="58" t="s">
        <v>1019</v>
      </c>
    </row>
    <row r="41" spans="1:3" x14ac:dyDescent="0.2">
      <c r="A41" s="67"/>
      <c r="B41" s="58"/>
      <c r="C41" s="58" t="s">
        <v>1448</v>
      </c>
    </row>
    <row r="42" spans="1:3" x14ac:dyDescent="0.2">
      <c r="A42" s="67"/>
      <c r="B42" s="58"/>
      <c r="C42" s="58" t="s">
        <v>1048</v>
      </c>
    </row>
    <row r="43" spans="1:3" x14ac:dyDescent="0.2">
      <c r="A43" s="67"/>
      <c r="B43" s="58"/>
      <c r="C43" s="58" t="s">
        <v>1036</v>
      </c>
    </row>
    <row r="44" spans="1:3" x14ac:dyDescent="0.2">
      <c r="A44" s="67" t="s">
        <v>1483</v>
      </c>
      <c r="B44" s="58">
        <v>1</v>
      </c>
      <c r="C44" s="58" t="s">
        <v>938</v>
      </c>
    </row>
    <row r="45" spans="1:3" x14ac:dyDescent="0.2">
      <c r="A45" s="67" t="s">
        <v>1484</v>
      </c>
      <c r="B45" s="58">
        <v>1</v>
      </c>
      <c r="C45" s="58" t="s">
        <v>185</v>
      </c>
    </row>
    <row r="46" spans="1:3" x14ac:dyDescent="0.2">
      <c r="A46" s="67" t="s">
        <v>1485</v>
      </c>
      <c r="B46" s="58">
        <v>1</v>
      </c>
      <c r="C46" s="58" t="s">
        <v>1122</v>
      </c>
    </row>
    <row r="47" spans="1:3" x14ac:dyDescent="0.2">
      <c r="A47" s="67" t="s">
        <v>1486</v>
      </c>
      <c r="B47" s="58">
        <v>1</v>
      </c>
      <c r="C47" s="58" t="s">
        <v>151</v>
      </c>
    </row>
    <row r="48" spans="1:3" x14ac:dyDescent="0.2">
      <c r="A48" s="67" t="s">
        <v>1487</v>
      </c>
      <c r="B48" s="58">
        <v>8</v>
      </c>
      <c r="C48" s="58" t="s">
        <v>456</v>
      </c>
    </row>
    <row r="49" spans="1:3" x14ac:dyDescent="0.2">
      <c r="A49" s="67"/>
      <c r="B49" s="58"/>
      <c r="C49" s="58" t="s">
        <v>60</v>
      </c>
    </row>
    <row r="50" spans="1:3" x14ac:dyDescent="0.2">
      <c r="A50" s="67"/>
      <c r="B50" s="58"/>
      <c r="C50" s="58" t="s">
        <v>249</v>
      </c>
    </row>
    <row r="51" spans="1:3" x14ac:dyDescent="0.2">
      <c r="A51" s="67"/>
      <c r="B51" s="58"/>
      <c r="C51" s="58" t="s">
        <v>293</v>
      </c>
    </row>
    <row r="52" spans="1:3" x14ac:dyDescent="0.2">
      <c r="A52" s="67"/>
      <c r="B52" s="58"/>
      <c r="C52" s="58" t="s">
        <v>133</v>
      </c>
    </row>
    <row r="53" spans="1:3" x14ac:dyDescent="0.2">
      <c r="A53" s="67"/>
      <c r="B53" s="58"/>
      <c r="C53" s="58" t="s">
        <v>458</v>
      </c>
    </row>
    <row r="54" spans="1:3" x14ac:dyDescent="0.2">
      <c r="A54" s="67"/>
      <c r="B54" s="58"/>
      <c r="C54" s="58" t="s">
        <v>1107</v>
      </c>
    </row>
    <row r="55" spans="1:3" x14ac:dyDescent="0.2">
      <c r="A55" s="67"/>
      <c r="B55" s="58"/>
      <c r="C55" s="58" t="s">
        <v>439</v>
      </c>
    </row>
    <row r="56" spans="1:3" x14ac:dyDescent="0.2">
      <c r="A56" s="67" t="s">
        <v>1488</v>
      </c>
      <c r="B56" s="58">
        <v>1</v>
      </c>
      <c r="C56" s="58" t="s">
        <v>727</v>
      </c>
    </row>
    <row r="57" spans="1:3" x14ac:dyDescent="0.2">
      <c r="A57" s="67" t="s">
        <v>1489</v>
      </c>
      <c r="B57" s="58">
        <v>2</v>
      </c>
      <c r="C57" s="58" t="s">
        <v>725</v>
      </c>
    </row>
    <row r="58" spans="1:3" x14ac:dyDescent="0.2">
      <c r="A58" s="67"/>
      <c r="B58" s="58"/>
      <c r="C58" s="58" t="s">
        <v>129</v>
      </c>
    </row>
    <row r="59" spans="1:3" x14ac:dyDescent="0.2">
      <c r="A59" s="67" t="s">
        <v>1490</v>
      </c>
      <c r="B59" s="58">
        <v>1</v>
      </c>
      <c r="C59" s="58" t="s">
        <v>295</v>
      </c>
    </row>
    <row r="60" spans="1:3" x14ac:dyDescent="0.2">
      <c r="A60" s="67" t="s">
        <v>1491</v>
      </c>
      <c r="B60" s="58">
        <v>2</v>
      </c>
      <c r="C60" s="58" t="s">
        <v>472</v>
      </c>
    </row>
    <row r="61" spans="1:3" x14ac:dyDescent="0.2">
      <c r="A61" s="67"/>
      <c r="B61" s="58"/>
      <c r="C61" s="58" t="s">
        <v>460</v>
      </c>
    </row>
    <row r="62" spans="1:3" x14ac:dyDescent="0.2">
      <c r="A62" s="67" t="s">
        <v>1492</v>
      </c>
      <c r="B62" s="58">
        <v>3</v>
      </c>
      <c r="C62" s="58" t="s">
        <v>1143</v>
      </c>
    </row>
    <row r="63" spans="1:3" x14ac:dyDescent="0.2">
      <c r="A63" s="67"/>
      <c r="B63" s="58"/>
      <c r="C63" s="58" t="s">
        <v>36</v>
      </c>
    </row>
    <row r="64" spans="1:3" x14ac:dyDescent="0.2">
      <c r="A64" s="67"/>
      <c r="B64" s="58"/>
      <c r="C64" s="58" t="s">
        <v>484</v>
      </c>
    </row>
    <row r="65" spans="1:3" x14ac:dyDescent="0.2">
      <c r="A65" s="67" t="s">
        <v>1493</v>
      </c>
      <c r="B65" s="58">
        <v>1</v>
      </c>
      <c r="C65" s="58" t="s">
        <v>305</v>
      </c>
    </row>
    <row r="66" spans="1:3" x14ac:dyDescent="0.2">
      <c r="A66" s="67" t="s">
        <v>1494</v>
      </c>
      <c r="B66" s="58">
        <v>1</v>
      </c>
      <c r="C66" s="58" t="s">
        <v>74</v>
      </c>
    </row>
    <row r="67" spans="1:3" x14ac:dyDescent="0.2">
      <c r="A67" s="67" t="s">
        <v>1495</v>
      </c>
      <c r="B67" s="58">
        <v>2</v>
      </c>
      <c r="C67" s="58" t="s">
        <v>147</v>
      </c>
    </row>
    <row r="68" spans="1:3" x14ac:dyDescent="0.2">
      <c r="A68" s="67"/>
      <c r="B68" s="58"/>
      <c r="C68" s="58" t="s">
        <v>195</v>
      </c>
    </row>
    <row r="69" spans="1:3" x14ac:dyDescent="0.2">
      <c r="A69" s="67" t="s">
        <v>1496</v>
      </c>
      <c r="B69" s="58">
        <v>1</v>
      </c>
      <c r="C69" s="58" t="s">
        <v>589</v>
      </c>
    </row>
    <row r="70" spans="1:3" x14ac:dyDescent="0.2">
      <c r="A70" s="67" t="s">
        <v>1497</v>
      </c>
      <c r="B70" s="58">
        <v>1</v>
      </c>
      <c r="C70" s="58" t="s">
        <v>826</v>
      </c>
    </row>
    <row r="71" spans="1:3" x14ac:dyDescent="0.2">
      <c r="A71" s="67" t="s">
        <v>1498</v>
      </c>
      <c r="B71" s="58">
        <v>1</v>
      </c>
      <c r="C71" s="58" t="s">
        <v>736</v>
      </c>
    </row>
    <row r="72" spans="1:3" x14ac:dyDescent="0.2">
      <c r="A72" s="67" t="s">
        <v>1499</v>
      </c>
      <c r="B72" s="58">
        <v>3</v>
      </c>
      <c r="C72" s="58" t="s">
        <v>824</v>
      </c>
    </row>
    <row r="73" spans="1:3" x14ac:dyDescent="0.2">
      <c r="A73" s="67"/>
      <c r="B73" s="58"/>
      <c r="C73" s="58" t="s">
        <v>287</v>
      </c>
    </row>
    <row r="74" spans="1:3" x14ac:dyDescent="0.2">
      <c r="A74" s="67"/>
      <c r="B74" s="58"/>
      <c r="C74" s="58" t="s">
        <v>359</v>
      </c>
    </row>
    <row r="75" spans="1:3" x14ac:dyDescent="0.2">
      <c r="A75" s="67" t="s">
        <v>1500</v>
      </c>
      <c r="B75" s="58">
        <v>1</v>
      </c>
      <c r="C75" s="58" t="s">
        <v>502</v>
      </c>
    </row>
    <row r="76" spans="1:3" x14ac:dyDescent="0.2">
      <c r="A76" s="67" t="s">
        <v>1501</v>
      </c>
      <c r="B76" s="58">
        <v>1</v>
      </c>
      <c r="C76" s="58" t="s">
        <v>1224</v>
      </c>
    </row>
    <row r="77" spans="1:3" x14ac:dyDescent="0.2">
      <c r="A77" s="67" t="s">
        <v>1502</v>
      </c>
      <c r="B77" s="58">
        <v>1</v>
      </c>
      <c r="C77" s="58" t="s">
        <v>103</v>
      </c>
    </row>
    <row r="78" spans="1:3" x14ac:dyDescent="0.2">
      <c r="A78" s="67" t="s">
        <v>1503</v>
      </c>
      <c r="B78" s="58">
        <v>2</v>
      </c>
      <c r="C78" s="58" t="s">
        <v>121</v>
      </c>
    </row>
    <row r="79" spans="1:3" x14ac:dyDescent="0.2">
      <c r="A79" s="67"/>
      <c r="B79" s="58"/>
      <c r="C79" s="58" t="s">
        <v>115</v>
      </c>
    </row>
    <row r="80" spans="1:3" x14ac:dyDescent="0.2">
      <c r="A80" s="67" t="s">
        <v>1504</v>
      </c>
      <c r="B80" s="58">
        <v>1</v>
      </c>
      <c r="C80" s="58" t="s">
        <v>1141</v>
      </c>
    </row>
    <row r="81" spans="1:3" x14ac:dyDescent="0.2">
      <c r="A81" s="67" t="s">
        <v>1505</v>
      </c>
      <c r="B81" s="58">
        <v>8</v>
      </c>
      <c r="C81" s="58" t="s">
        <v>1084</v>
      </c>
    </row>
    <row r="82" spans="1:3" x14ac:dyDescent="0.2">
      <c r="A82" s="67"/>
      <c r="B82" s="58"/>
      <c r="C82" s="58" t="s">
        <v>201</v>
      </c>
    </row>
    <row r="83" spans="1:3" x14ac:dyDescent="0.2">
      <c r="A83" s="67"/>
      <c r="B83" s="58"/>
      <c r="C83" s="58" t="s">
        <v>733</v>
      </c>
    </row>
    <row r="84" spans="1:3" x14ac:dyDescent="0.2">
      <c r="A84" s="67"/>
      <c r="B84" s="58"/>
      <c r="C84" s="58" t="s">
        <v>172</v>
      </c>
    </row>
    <row r="85" spans="1:3" x14ac:dyDescent="0.2">
      <c r="A85" s="67"/>
      <c r="B85" s="58"/>
      <c r="C85" s="58" t="s">
        <v>579</v>
      </c>
    </row>
    <row r="86" spans="1:3" x14ac:dyDescent="0.2">
      <c r="A86" s="67"/>
      <c r="B86" s="58"/>
      <c r="C86" s="58" t="s">
        <v>1255</v>
      </c>
    </row>
    <row r="87" spans="1:3" x14ac:dyDescent="0.2">
      <c r="A87" s="67"/>
      <c r="B87" s="58"/>
      <c r="C87" s="58" t="s">
        <v>888</v>
      </c>
    </row>
    <row r="88" spans="1:3" x14ac:dyDescent="0.2">
      <c r="A88" s="67"/>
      <c r="B88" s="58"/>
      <c r="C88" s="58" t="s">
        <v>119</v>
      </c>
    </row>
    <row r="89" spans="1:3" x14ac:dyDescent="0.2">
      <c r="A89" s="67" t="s">
        <v>1506</v>
      </c>
      <c r="B89" s="58">
        <v>3</v>
      </c>
      <c r="C89" s="58" t="s">
        <v>486</v>
      </c>
    </row>
    <row r="90" spans="1:3" x14ac:dyDescent="0.2">
      <c r="A90" s="67"/>
      <c r="B90" s="58"/>
      <c r="C90" s="58" t="s">
        <v>1334</v>
      </c>
    </row>
    <row r="91" spans="1:3" x14ac:dyDescent="0.2">
      <c r="A91" s="67"/>
      <c r="B91" s="58"/>
      <c r="C91" s="58" t="s">
        <v>489</v>
      </c>
    </row>
    <row r="92" spans="1:3" x14ac:dyDescent="0.2">
      <c r="A92" s="67" t="s">
        <v>1507</v>
      </c>
      <c r="B92" s="58">
        <v>4</v>
      </c>
      <c r="C92" s="58" t="s">
        <v>565</v>
      </c>
    </row>
    <row r="93" spans="1:3" x14ac:dyDescent="0.2">
      <c r="A93" s="67"/>
      <c r="B93" s="58"/>
      <c r="C93" s="58" t="s">
        <v>265</v>
      </c>
    </row>
    <row r="94" spans="1:3" x14ac:dyDescent="0.2">
      <c r="A94" s="67"/>
      <c r="B94" s="58"/>
      <c r="C94" s="58" t="s">
        <v>559</v>
      </c>
    </row>
    <row r="95" spans="1:3" x14ac:dyDescent="0.2">
      <c r="A95" s="67"/>
      <c r="B95" s="58"/>
      <c r="C95" s="58" t="s">
        <v>553</v>
      </c>
    </row>
    <row r="96" spans="1:3" x14ac:dyDescent="0.2">
      <c r="A96" s="67" t="s">
        <v>1508</v>
      </c>
      <c r="B96" s="58">
        <v>4</v>
      </c>
      <c r="C96" s="58" t="s">
        <v>547</v>
      </c>
    </row>
    <row r="97" spans="1:3" x14ac:dyDescent="0.2">
      <c r="A97" s="67"/>
      <c r="B97" s="58"/>
      <c r="C97" s="58" t="s">
        <v>1153</v>
      </c>
    </row>
    <row r="98" spans="1:3" x14ac:dyDescent="0.2">
      <c r="A98" s="67"/>
      <c r="B98" s="58"/>
      <c r="C98" s="58" t="s">
        <v>498</v>
      </c>
    </row>
    <row r="99" spans="1:3" x14ac:dyDescent="0.2">
      <c r="A99" s="67"/>
      <c r="B99" s="58"/>
      <c r="C99" s="58" t="s">
        <v>377</v>
      </c>
    </row>
    <row r="100" spans="1:3" x14ac:dyDescent="0.2">
      <c r="A100" s="67" t="s">
        <v>1509</v>
      </c>
      <c r="B100" s="58">
        <v>1</v>
      </c>
      <c r="C100" s="58" t="s">
        <v>476</v>
      </c>
    </row>
    <row r="101" spans="1:3" x14ac:dyDescent="0.2">
      <c r="A101" s="67" t="s">
        <v>1510</v>
      </c>
      <c r="B101" s="58">
        <v>1</v>
      </c>
      <c r="C101" s="58" t="s">
        <v>181</v>
      </c>
    </row>
    <row r="102" spans="1:3" x14ac:dyDescent="0.2">
      <c r="A102" s="67" t="s">
        <v>1511</v>
      </c>
      <c r="B102" s="58">
        <v>3</v>
      </c>
      <c r="C102" s="58" t="s">
        <v>141</v>
      </c>
    </row>
    <row r="103" spans="1:3" x14ac:dyDescent="0.2">
      <c r="A103" s="67"/>
      <c r="B103" s="58"/>
      <c r="C103" s="58" t="s">
        <v>603</v>
      </c>
    </row>
    <row r="104" spans="1:3" x14ac:dyDescent="0.2">
      <c r="A104" s="67"/>
      <c r="B104" s="58"/>
      <c r="C104" s="58" t="s">
        <v>137</v>
      </c>
    </row>
    <row r="105" spans="1:3" x14ac:dyDescent="0.2">
      <c r="A105" s="67" t="s">
        <v>1512</v>
      </c>
      <c r="B105" s="58">
        <v>3</v>
      </c>
      <c r="C105" s="58" t="s">
        <v>1149</v>
      </c>
    </row>
    <row r="106" spans="1:3" x14ac:dyDescent="0.2">
      <c r="A106" s="67"/>
      <c r="B106" s="58"/>
      <c r="C106" s="58" t="s">
        <v>452</v>
      </c>
    </row>
    <row r="107" spans="1:3" x14ac:dyDescent="0.2">
      <c r="A107" s="67"/>
      <c r="B107" s="58"/>
      <c r="C107" s="58" t="s">
        <v>179</v>
      </c>
    </row>
    <row r="108" spans="1:3" x14ac:dyDescent="0.2">
      <c r="A108" s="67" t="s">
        <v>1513</v>
      </c>
      <c r="B108" s="58">
        <v>7</v>
      </c>
      <c r="C108" s="58" t="s">
        <v>575</v>
      </c>
    </row>
    <row r="109" spans="1:3" x14ac:dyDescent="0.2">
      <c r="A109" s="67"/>
      <c r="B109" s="58"/>
      <c r="C109" s="58" t="s">
        <v>1165</v>
      </c>
    </row>
    <row r="110" spans="1:3" x14ac:dyDescent="0.2">
      <c r="A110" s="67"/>
      <c r="B110" s="58"/>
      <c r="C110" s="58" t="s">
        <v>593</v>
      </c>
    </row>
    <row r="111" spans="1:3" x14ac:dyDescent="0.2">
      <c r="A111" s="67"/>
      <c r="B111" s="58"/>
      <c r="C111" s="58" t="s">
        <v>1332</v>
      </c>
    </row>
    <row r="112" spans="1:3" x14ac:dyDescent="0.2">
      <c r="A112" s="67"/>
      <c r="B112" s="58"/>
      <c r="C112" s="58" t="s">
        <v>524</v>
      </c>
    </row>
    <row r="113" spans="1:3" x14ac:dyDescent="0.2">
      <c r="A113" s="67"/>
      <c r="B113" s="58"/>
      <c r="C113" s="58" t="s">
        <v>478</v>
      </c>
    </row>
    <row r="114" spans="1:3" x14ac:dyDescent="0.2">
      <c r="A114" s="67"/>
      <c r="B114" s="58"/>
      <c r="C114" s="58" t="s">
        <v>512</v>
      </c>
    </row>
    <row r="115" spans="1:3" x14ac:dyDescent="0.2">
      <c r="A115" s="67" t="s">
        <v>1514</v>
      </c>
      <c r="B115" s="58">
        <v>1</v>
      </c>
      <c r="C115" s="58" t="s">
        <v>796</v>
      </c>
    </row>
    <row r="116" spans="1:3" x14ac:dyDescent="0.2">
      <c r="A116" s="67" t="s">
        <v>1515</v>
      </c>
      <c r="B116" s="58">
        <v>5</v>
      </c>
      <c r="C116" s="58" t="s">
        <v>343</v>
      </c>
    </row>
    <row r="117" spans="1:3" x14ac:dyDescent="0.2">
      <c r="A117" s="67"/>
      <c r="B117" s="58"/>
      <c r="C117" s="58" t="s">
        <v>689</v>
      </c>
    </row>
    <row r="118" spans="1:3" x14ac:dyDescent="0.2">
      <c r="A118" s="67"/>
      <c r="B118" s="58"/>
      <c r="C118" s="58" t="s">
        <v>642</v>
      </c>
    </row>
    <row r="119" spans="1:3" x14ac:dyDescent="0.2">
      <c r="A119" s="67"/>
      <c r="B119" s="58"/>
      <c r="C119" s="58" t="s">
        <v>361</v>
      </c>
    </row>
    <row r="120" spans="1:3" x14ac:dyDescent="0.2">
      <c r="A120" s="67"/>
      <c r="B120" s="58"/>
      <c r="C120" s="58" t="s">
        <v>54</v>
      </c>
    </row>
    <row r="121" spans="1:3" x14ac:dyDescent="0.2">
      <c r="A121" s="67" t="s">
        <v>1516</v>
      </c>
      <c r="B121" s="58">
        <v>1</v>
      </c>
      <c r="C121" s="58" t="s">
        <v>930</v>
      </c>
    </row>
    <row r="122" spans="1:3" x14ac:dyDescent="0.2">
      <c r="A122" s="67" t="s">
        <v>1657</v>
      </c>
      <c r="B122" s="58">
        <v>2</v>
      </c>
      <c r="C122" s="58" t="s">
        <v>72</v>
      </c>
    </row>
    <row r="123" spans="1:3" x14ac:dyDescent="0.2">
      <c r="A123" s="67"/>
      <c r="B123" s="58"/>
      <c r="C123" s="58" t="s">
        <v>123</v>
      </c>
    </row>
    <row r="124" spans="1:3" x14ac:dyDescent="0.2">
      <c r="A124" s="76" t="s">
        <v>1518</v>
      </c>
      <c r="B124" s="77">
        <v>1</v>
      </c>
      <c r="C124" s="77" t="s">
        <v>98</v>
      </c>
    </row>
    <row r="125" spans="1:3" x14ac:dyDescent="0.2">
      <c r="A125" s="76" t="s">
        <v>1519</v>
      </c>
      <c r="B125" s="77">
        <v>1</v>
      </c>
      <c r="C125" s="77" t="s">
        <v>92</v>
      </c>
    </row>
    <row r="126" spans="1:3" x14ac:dyDescent="0.2">
      <c r="A126" s="76" t="s">
        <v>1520</v>
      </c>
      <c r="B126" s="77">
        <v>1</v>
      </c>
      <c r="C126" s="77" t="s">
        <v>836</v>
      </c>
    </row>
    <row r="127" spans="1:3" x14ac:dyDescent="0.2">
      <c r="A127" s="76" t="s">
        <v>1521</v>
      </c>
      <c r="B127" s="77">
        <v>2</v>
      </c>
      <c r="C127" s="77" t="s">
        <v>177</v>
      </c>
    </row>
    <row r="128" spans="1:3" x14ac:dyDescent="0.2">
      <c r="A128" s="76"/>
      <c r="B128" s="77"/>
      <c r="C128" s="77" t="s">
        <v>70</v>
      </c>
    </row>
    <row r="129" spans="1:3" x14ac:dyDescent="0.2">
      <c r="A129" s="76" t="s">
        <v>1522</v>
      </c>
      <c r="B129" s="77">
        <v>2</v>
      </c>
      <c r="C129" s="77" t="s">
        <v>1046</v>
      </c>
    </row>
    <row r="130" spans="1:3" x14ac:dyDescent="0.2">
      <c r="A130" s="76"/>
      <c r="B130" s="77"/>
      <c r="C130" s="77" t="s">
        <v>609</v>
      </c>
    </row>
    <row r="131" spans="1:3" x14ac:dyDescent="0.2">
      <c r="A131" s="76" t="s">
        <v>1523</v>
      </c>
      <c r="B131" s="77">
        <v>1</v>
      </c>
      <c r="C131" s="77" t="s">
        <v>1110</v>
      </c>
    </row>
    <row r="132" spans="1:3" x14ac:dyDescent="0.2">
      <c r="A132" s="76" t="s">
        <v>1524</v>
      </c>
      <c r="B132" s="77">
        <v>2</v>
      </c>
      <c r="C132" s="77" t="s">
        <v>383</v>
      </c>
    </row>
    <row r="133" spans="1:3" x14ac:dyDescent="0.2">
      <c r="A133" s="76"/>
      <c r="B133" s="77"/>
      <c r="C133" s="77" t="s">
        <v>159</v>
      </c>
    </row>
    <row r="134" spans="1:3" x14ac:dyDescent="0.2">
      <c r="A134" s="76" t="s">
        <v>1525</v>
      </c>
      <c r="B134" s="77">
        <v>8</v>
      </c>
      <c r="C134" s="77" t="s">
        <v>139</v>
      </c>
    </row>
    <row r="135" spans="1:3" x14ac:dyDescent="0.2">
      <c r="A135" s="76"/>
      <c r="B135" s="77"/>
      <c r="C135" s="77" t="s">
        <v>117</v>
      </c>
    </row>
    <row r="136" spans="1:3" x14ac:dyDescent="0.2">
      <c r="A136" s="76"/>
      <c r="B136" s="77"/>
      <c r="C136" s="77" t="s">
        <v>28</v>
      </c>
    </row>
    <row r="137" spans="1:3" x14ac:dyDescent="0.2">
      <c r="A137" s="76"/>
      <c r="B137" s="77"/>
      <c r="C137" s="77" t="s">
        <v>1052</v>
      </c>
    </row>
    <row r="138" spans="1:3" x14ac:dyDescent="0.2">
      <c r="A138" s="76"/>
      <c r="B138" s="77"/>
      <c r="C138" s="77" t="s">
        <v>912</v>
      </c>
    </row>
    <row r="139" spans="1:3" x14ac:dyDescent="0.2">
      <c r="A139" s="76"/>
      <c r="B139" s="77"/>
      <c r="C139" s="77" t="s">
        <v>145</v>
      </c>
    </row>
    <row r="140" spans="1:3" x14ac:dyDescent="0.2">
      <c r="A140" s="76"/>
      <c r="B140" s="77"/>
      <c r="C140" s="77" t="s">
        <v>1124</v>
      </c>
    </row>
    <row r="141" spans="1:3" x14ac:dyDescent="0.2">
      <c r="A141" s="76"/>
      <c r="B141" s="77"/>
      <c r="C141" s="77" t="s">
        <v>166</v>
      </c>
    </row>
    <row r="142" spans="1:3" x14ac:dyDescent="0.2">
      <c r="A142" s="76" t="s">
        <v>1526</v>
      </c>
      <c r="B142" s="77">
        <v>1</v>
      </c>
      <c r="C142" s="77" t="s">
        <v>281</v>
      </c>
    </row>
    <row r="143" spans="1:3" x14ac:dyDescent="0.2">
      <c r="A143" s="76" t="s">
        <v>1527</v>
      </c>
      <c r="B143" s="77">
        <v>1</v>
      </c>
      <c r="C143" s="77" t="s">
        <v>866</v>
      </c>
    </row>
    <row r="144" spans="1:3" x14ac:dyDescent="0.2">
      <c r="A144" s="76" t="s">
        <v>1528</v>
      </c>
      <c r="B144" s="77">
        <v>1</v>
      </c>
      <c r="C144" s="77" t="s">
        <v>1074</v>
      </c>
    </row>
    <row r="145" spans="1:3" x14ac:dyDescent="0.2">
      <c r="A145" s="76" t="s">
        <v>1529</v>
      </c>
      <c r="B145" s="77">
        <v>2</v>
      </c>
      <c r="C145" s="77" t="s">
        <v>1002</v>
      </c>
    </row>
    <row r="146" spans="1:3" x14ac:dyDescent="0.2">
      <c r="A146" s="76"/>
      <c r="B146" s="77"/>
      <c r="C146" s="77" t="s">
        <v>84</v>
      </c>
    </row>
    <row r="147" spans="1:3" x14ac:dyDescent="0.2">
      <c r="A147" s="76" t="s">
        <v>1530</v>
      </c>
      <c r="B147" s="77">
        <v>1</v>
      </c>
      <c r="C147" s="77" t="s">
        <v>245</v>
      </c>
    </row>
    <row r="148" spans="1:3" x14ac:dyDescent="0.2">
      <c r="A148" s="76" t="s">
        <v>1531</v>
      </c>
      <c r="B148" s="77">
        <v>1</v>
      </c>
      <c r="C148" s="77" t="s">
        <v>127</v>
      </c>
    </row>
    <row r="149" spans="1:3" x14ac:dyDescent="0.2">
      <c r="A149" s="76" t="s">
        <v>1532</v>
      </c>
      <c r="B149" s="77">
        <v>3</v>
      </c>
      <c r="C149" s="77" t="s">
        <v>1058</v>
      </c>
    </row>
    <row r="150" spans="1:3" x14ac:dyDescent="0.2">
      <c r="A150" s="76"/>
      <c r="B150" s="77"/>
      <c r="C150" s="77" t="s">
        <v>365</v>
      </c>
    </row>
    <row r="151" spans="1:3" x14ac:dyDescent="0.2">
      <c r="A151" s="76"/>
      <c r="B151" s="77"/>
      <c r="C151" s="77" t="s">
        <v>1006</v>
      </c>
    </row>
    <row r="152" spans="1:3" x14ac:dyDescent="0.2">
      <c r="A152" s="76" t="s">
        <v>1533</v>
      </c>
      <c r="B152" s="77">
        <v>1</v>
      </c>
      <c r="C152" s="77" t="s">
        <v>1201</v>
      </c>
    </row>
    <row r="153" spans="1:3" x14ac:dyDescent="0.2">
      <c r="A153" s="76" t="s">
        <v>1534</v>
      </c>
      <c r="B153" s="77">
        <v>2</v>
      </c>
      <c r="C153" s="77" t="s">
        <v>1291</v>
      </c>
    </row>
    <row r="154" spans="1:3" x14ac:dyDescent="0.2">
      <c r="A154" s="76"/>
      <c r="B154" s="77"/>
      <c r="C154" s="77" t="s">
        <v>213</v>
      </c>
    </row>
    <row r="155" spans="1:3" x14ac:dyDescent="0.2">
      <c r="A155" s="76" t="s">
        <v>1535</v>
      </c>
      <c r="B155" s="77">
        <v>4</v>
      </c>
      <c r="C155" s="77" t="s">
        <v>1282</v>
      </c>
    </row>
    <row r="156" spans="1:3" x14ac:dyDescent="0.2">
      <c r="A156" s="76"/>
      <c r="B156" s="77"/>
      <c r="C156" s="77" t="s">
        <v>424</v>
      </c>
    </row>
    <row r="157" spans="1:3" x14ac:dyDescent="0.2">
      <c r="A157" s="76"/>
      <c r="B157" s="77"/>
      <c r="C157" s="77" t="s">
        <v>904</v>
      </c>
    </row>
    <row r="158" spans="1:3" x14ac:dyDescent="0.2">
      <c r="A158" s="76"/>
      <c r="B158" s="77"/>
      <c r="C158" s="77" t="s">
        <v>375</v>
      </c>
    </row>
    <row r="159" spans="1:3" x14ac:dyDescent="0.2">
      <c r="A159" s="76" t="s">
        <v>1536</v>
      </c>
      <c r="B159" s="77">
        <v>44</v>
      </c>
      <c r="C159" s="77" t="s">
        <v>1173</v>
      </c>
    </row>
    <row r="160" spans="1:3" x14ac:dyDescent="0.2">
      <c r="A160" s="76"/>
      <c r="B160" s="77"/>
      <c r="C160" s="77" t="s">
        <v>539</v>
      </c>
    </row>
    <row r="161" spans="1:3" x14ac:dyDescent="0.2">
      <c r="A161" s="76"/>
      <c r="B161" s="77"/>
      <c r="C161" s="77" t="s">
        <v>289</v>
      </c>
    </row>
    <row r="162" spans="1:3" x14ac:dyDescent="0.2">
      <c r="A162" s="76"/>
      <c r="B162" s="77"/>
      <c r="C162" s="77" t="s">
        <v>595</v>
      </c>
    </row>
    <row r="163" spans="1:3" x14ac:dyDescent="0.2">
      <c r="A163" s="76"/>
      <c r="B163" s="77"/>
      <c r="C163" s="77" t="s">
        <v>535</v>
      </c>
    </row>
    <row r="164" spans="1:3" x14ac:dyDescent="0.2">
      <c r="A164" s="76"/>
      <c r="B164" s="77"/>
      <c r="C164" s="77" t="s">
        <v>1171</v>
      </c>
    </row>
    <row r="165" spans="1:3" x14ac:dyDescent="0.2">
      <c r="A165" s="76"/>
      <c r="B165" s="77"/>
      <c r="C165" s="77" t="s">
        <v>514</v>
      </c>
    </row>
    <row r="166" spans="1:3" x14ac:dyDescent="0.2">
      <c r="A166" s="76"/>
      <c r="B166" s="77"/>
      <c r="C166" s="77" t="s">
        <v>533</v>
      </c>
    </row>
    <row r="167" spans="1:3" x14ac:dyDescent="0.2">
      <c r="A167" s="76"/>
      <c r="B167" s="77"/>
      <c r="C167" s="77" t="s">
        <v>520</v>
      </c>
    </row>
    <row r="168" spans="1:3" x14ac:dyDescent="0.2">
      <c r="A168" s="76"/>
      <c r="B168" s="77"/>
      <c r="C168" s="77" t="s">
        <v>493</v>
      </c>
    </row>
    <row r="169" spans="1:3" x14ac:dyDescent="0.2">
      <c r="A169" s="76"/>
      <c r="B169" s="77"/>
      <c r="C169" s="77" t="s">
        <v>506</v>
      </c>
    </row>
    <row r="170" spans="1:3" x14ac:dyDescent="0.2">
      <c r="A170" s="76"/>
      <c r="B170" s="77"/>
      <c r="C170" s="77" t="s">
        <v>435</v>
      </c>
    </row>
    <row r="171" spans="1:3" x14ac:dyDescent="0.2">
      <c r="A171" s="76"/>
      <c r="B171" s="77"/>
      <c r="C171" s="77" t="s">
        <v>426</v>
      </c>
    </row>
    <row r="172" spans="1:3" x14ac:dyDescent="0.2">
      <c r="A172" s="76"/>
      <c r="B172" s="77"/>
      <c r="C172" s="77" t="s">
        <v>1126</v>
      </c>
    </row>
    <row r="173" spans="1:3" x14ac:dyDescent="0.2">
      <c r="A173" s="76"/>
      <c r="B173" s="77"/>
      <c r="C173" s="77" t="s">
        <v>1187</v>
      </c>
    </row>
    <row r="174" spans="1:3" x14ac:dyDescent="0.2">
      <c r="A174" s="76"/>
      <c r="B174" s="77"/>
      <c r="C174" s="77" t="s">
        <v>585</v>
      </c>
    </row>
    <row r="175" spans="1:3" x14ac:dyDescent="0.2">
      <c r="A175" s="76"/>
      <c r="B175" s="77"/>
      <c r="C175" s="77" t="s">
        <v>465</v>
      </c>
    </row>
    <row r="176" spans="1:3" x14ac:dyDescent="0.2">
      <c r="A176" s="76"/>
      <c r="B176" s="77"/>
      <c r="C176" s="77" t="s">
        <v>1328</v>
      </c>
    </row>
    <row r="177" spans="1:3" x14ac:dyDescent="0.2">
      <c r="A177" s="76"/>
      <c r="B177" s="77"/>
      <c r="C177" s="77" t="s">
        <v>531</v>
      </c>
    </row>
    <row r="178" spans="1:3" x14ac:dyDescent="0.2">
      <c r="A178" s="76"/>
      <c r="B178" s="77"/>
      <c r="C178" s="77" t="s">
        <v>577</v>
      </c>
    </row>
    <row r="179" spans="1:3" x14ac:dyDescent="0.2">
      <c r="A179" s="76"/>
      <c r="B179" s="77"/>
      <c r="C179" s="77" t="s">
        <v>1151</v>
      </c>
    </row>
    <row r="180" spans="1:3" x14ac:dyDescent="0.2">
      <c r="A180" s="76"/>
      <c r="B180" s="77"/>
      <c r="C180" s="77" t="s">
        <v>1128</v>
      </c>
    </row>
    <row r="181" spans="1:3" x14ac:dyDescent="0.2">
      <c r="A181" s="76"/>
      <c r="B181" s="77"/>
      <c r="C181" s="77" t="s">
        <v>1169</v>
      </c>
    </row>
    <row r="182" spans="1:3" x14ac:dyDescent="0.2">
      <c r="A182" s="76"/>
      <c r="B182" s="77"/>
      <c r="C182" s="77" t="s">
        <v>199</v>
      </c>
    </row>
    <row r="183" spans="1:3" x14ac:dyDescent="0.2">
      <c r="A183" s="76"/>
      <c r="B183" s="77"/>
      <c r="C183" s="77" t="s">
        <v>480</v>
      </c>
    </row>
    <row r="184" spans="1:3" x14ac:dyDescent="0.2">
      <c r="A184" s="76"/>
      <c r="B184" s="77"/>
      <c r="C184" s="77" t="s">
        <v>327</v>
      </c>
    </row>
    <row r="185" spans="1:3" x14ac:dyDescent="0.2">
      <c r="A185" s="76"/>
      <c r="B185" s="77"/>
      <c r="C185" s="77" t="s">
        <v>495</v>
      </c>
    </row>
    <row r="186" spans="1:3" x14ac:dyDescent="0.2">
      <c r="A186" s="76"/>
      <c r="B186" s="77"/>
      <c r="C186" s="77" t="s">
        <v>1137</v>
      </c>
    </row>
    <row r="187" spans="1:3" x14ac:dyDescent="0.2">
      <c r="A187" s="76"/>
      <c r="B187" s="77"/>
      <c r="C187" s="77" t="s">
        <v>430</v>
      </c>
    </row>
    <row r="188" spans="1:3" x14ac:dyDescent="0.2">
      <c r="A188" s="76"/>
      <c r="B188" s="77"/>
      <c r="C188" s="77" t="s">
        <v>491</v>
      </c>
    </row>
    <row r="189" spans="1:3" x14ac:dyDescent="0.2">
      <c r="A189" s="76"/>
      <c r="B189" s="77"/>
      <c r="C189" s="77" t="s">
        <v>1133</v>
      </c>
    </row>
    <row r="190" spans="1:3" x14ac:dyDescent="0.2">
      <c r="A190" s="76"/>
      <c r="B190" s="77"/>
      <c r="C190" s="77" t="s">
        <v>353</v>
      </c>
    </row>
    <row r="191" spans="1:3" x14ac:dyDescent="0.2">
      <c r="A191" s="76"/>
      <c r="B191" s="77"/>
      <c r="C191" s="77" t="s">
        <v>1320</v>
      </c>
    </row>
    <row r="192" spans="1:3" x14ac:dyDescent="0.2">
      <c r="A192" s="76"/>
      <c r="B192" s="77"/>
      <c r="C192" s="77" t="s">
        <v>510</v>
      </c>
    </row>
    <row r="193" spans="1:3" x14ac:dyDescent="0.2">
      <c r="A193" s="76"/>
      <c r="B193" s="77"/>
      <c r="C193" s="77" t="s">
        <v>545</v>
      </c>
    </row>
    <row r="194" spans="1:3" x14ac:dyDescent="0.2">
      <c r="A194" s="76"/>
      <c r="B194" s="77"/>
      <c r="C194" s="77" t="s">
        <v>571</v>
      </c>
    </row>
    <row r="195" spans="1:3" x14ac:dyDescent="0.2">
      <c r="A195" s="76"/>
      <c r="B195" s="77"/>
      <c r="C195" s="77" t="s">
        <v>100</v>
      </c>
    </row>
    <row r="196" spans="1:3" x14ac:dyDescent="0.2">
      <c r="A196" s="76"/>
      <c r="B196" s="77"/>
      <c r="C196" s="77" t="s">
        <v>529</v>
      </c>
    </row>
    <row r="197" spans="1:3" x14ac:dyDescent="0.2">
      <c r="A197" s="76"/>
      <c r="B197" s="77"/>
      <c r="C197" s="77" t="s">
        <v>313</v>
      </c>
    </row>
    <row r="198" spans="1:3" x14ac:dyDescent="0.2">
      <c r="A198" s="76"/>
      <c r="B198" s="77"/>
      <c r="C198" s="77" t="s">
        <v>397</v>
      </c>
    </row>
    <row r="199" spans="1:3" x14ac:dyDescent="0.2">
      <c r="A199" s="76"/>
      <c r="B199" s="77"/>
      <c r="C199" s="77" t="s">
        <v>1340</v>
      </c>
    </row>
    <row r="200" spans="1:3" x14ac:dyDescent="0.2">
      <c r="A200" s="76"/>
      <c r="B200" s="77"/>
      <c r="C200" s="77" t="s">
        <v>573</v>
      </c>
    </row>
    <row r="201" spans="1:3" x14ac:dyDescent="0.2">
      <c r="A201" s="76"/>
      <c r="B201" s="77"/>
      <c r="C201" s="77" t="s">
        <v>467</v>
      </c>
    </row>
    <row r="202" spans="1:3" x14ac:dyDescent="0.2">
      <c r="A202" s="76"/>
      <c r="B202" s="77"/>
      <c r="C202" s="77" t="s">
        <v>597</v>
      </c>
    </row>
    <row r="203" spans="1:3" x14ac:dyDescent="0.2">
      <c r="A203" s="76" t="s">
        <v>1537</v>
      </c>
      <c r="B203" s="77">
        <v>4</v>
      </c>
      <c r="C203" s="77" t="s">
        <v>504</v>
      </c>
    </row>
    <row r="204" spans="1:3" x14ac:dyDescent="0.2">
      <c r="A204" s="76"/>
      <c r="B204" s="77"/>
      <c r="C204" s="77" t="s">
        <v>518</v>
      </c>
    </row>
    <row r="205" spans="1:3" x14ac:dyDescent="0.2">
      <c r="A205" s="76"/>
      <c r="B205" s="77"/>
      <c r="C205" s="77" t="s">
        <v>1311</v>
      </c>
    </row>
    <row r="206" spans="1:3" x14ac:dyDescent="0.2">
      <c r="A206" s="76"/>
      <c r="B206" s="77"/>
      <c r="C206" s="77" t="s">
        <v>277</v>
      </c>
    </row>
    <row r="207" spans="1:3" x14ac:dyDescent="0.2">
      <c r="A207" s="76" t="s">
        <v>1538</v>
      </c>
      <c r="B207" s="77">
        <v>5</v>
      </c>
      <c r="C207" s="77" t="s">
        <v>46</v>
      </c>
    </row>
    <row r="208" spans="1:3" x14ac:dyDescent="0.2">
      <c r="A208" s="76"/>
      <c r="B208" s="77"/>
      <c r="C208" s="77" t="s">
        <v>516</v>
      </c>
    </row>
    <row r="209" spans="1:3" x14ac:dyDescent="0.2">
      <c r="A209" s="76"/>
      <c r="B209" s="77"/>
      <c r="C209" s="77" t="s">
        <v>1163</v>
      </c>
    </row>
    <row r="210" spans="1:3" x14ac:dyDescent="0.2">
      <c r="A210" s="76"/>
      <c r="B210" s="77"/>
      <c r="C210" s="77" t="s">
        <v>48</v>
      </c>
    </row>
    <row r="211" spans="1:3" x14ac:dyDescent="0.2">
      <c r="A211" s="76"/>
      <c r="B211" s="77"/>
      <c r="C211" s="77" t="s">
        <v>557</v>
      </c>
    </row>
    <row r="212" spans="1:3" x14ac:dyDescent="0.2">
      <c r="A212" s="76" t="s">
        <v>1539</v>
      </c>
      <c r="B212" s="77">
        <v>5</v>
      </c>
      <c r="C212" s="77" t="s">
        <v>569</v>
      </c>
    </row>
    <row r="213" spans="1:3" x14ac:dyDescent="0.2">
      <c r="A213" s="76"/>
      <c r="B213" s="77"/>
      <c r="C213" s="77" t="s">
        <v>1161</v>
      </c>
    </row>
    <row r="214" spans="1:3" x14ac:dyDescent="0.2">
      <c r="A214" s="76"/>
      <c r="B214" s="77"/>
      <c r="C214" s="77" t="s">
        <v>323</v>
      </c>
    </row>
    <row r="215" spans="1:3" x14ac:dyDescent="0.2">
      <c r="A215" s="76"/>
      <c r="B215" s="77"/>
      <c r="C215" s="77" t="s">
        <v>1324</v>
      </c>
    </row>
    <row r="216" spans="1:3" x14ac:dyDescent="0.2">
      <c r="A216" s="76"/>
      <c r="B216" s="77"/>
      <c r="C216" s="77" t="s">
        <v>1139</v>
      </c>
    </row>
    <row r="217" spans="1:3" x14ac:dyDescent="0.2">
      <c r="A217" s="76" t="s">
        <v>1540</v>
      </c>
      <c r="B217" s="77">
        <v>4</v>
      </c>
      <c r="C217" s="77" t="s">
        <v>687</v>
      </c>
    </row>
    <row r="218" spans="1:3" x14ac:dyDescent="0.2">
      <c r="A218" s="76"/>
      <c r="B218" s="77"/>
      <c r="C218" s="77" t="s">
        <v>630</v>
      </c>
    </row>
    <row r="219" spans="1:3" x14ac:dyDescent="0.2">
      <c r="A219" s="76"/>
      <c r="B219" s="77"/>
      <c r="C219" s="77" t="s">
        <v>261</v>
      </c>
    </row>
    <row r="220" spans="1:3" x14ac:dyDescent="0.2">
      <c r="A220" s="76"/>
      <c r="B220" s="77"/>
      <c r="C220" s="77" t="s">
        <v>798</v>
      </c>
    </row>
    <row r="221" spans="1:3" x14ac:dyDescent="0.2">
      <c r="A221" s="76" t="s">
        <v>1541</v>
      </c>
      <c r="B221" s="77">
        <v>7</v>
      </c>
      <c r="C221" s="77" t="s">
        <v>1000</v>
      </c>
    </row>
    <row r="222" spans="1:3" x14ac:dyDescent="0.2">
      <c r="A222" s="76"/>
      <c r="B222" s="77"/>
      <c r="C222" s="77" t="s">
        <v>691</v>
      </c>
    </row>
    <row r="223" spans="1:3" x14ac:dyDescent="0.2">
      <c r="A223" s="76"/>
      <c r="B223" s="77"/>
      <c r="C223" s="77" t="s">
        <v>838</v>
      </c>
    </row>
    <row r="224" spans="1:3" x14ac:dyDescent="0.2">
      <c r="A224" s="76"/>
      <c r="B224" s="77"/>
      <c r="C224" s="77" t="s">
        <v>708</v>
      </c>
    </row>
    <row r="225" spans="1:3" x14ac:dyDescent="0.2">
      <c r="A225" s="76"/>
      <c r="B225" s="77"/>
      <c r="C225" s="77" t="s">
        <v>818</v>
      </c>
    </row>
    <row r="226" spans="1:3" x14ac:dyDescent="0.2">
      <c r="A226" s="76"/>
      <c r="B226" s="77"/>
      <c r="C226" s="77" t="s">
        <v>868</v>
      </c>
    </row>
    <row r="227" spans="1:3" x14ac:dyDescent="0.2">
      <c r="A227" s="76"/>
      <c r="B227" s="77"/>
      <c r="C227" s="77" t="s">
        <v>876</v>
      </c>
    </row>
    <row r="228" spans="1:3" x14ac:dyDescent="0.2">
      <c r="A228" s="76" t="s">
        <v>1542</v>
      </c>
      <c r="B228" s="77">
        <v>6</v>
      </c>
      <c r="C228" s="77" t="s">
        <v>373</v>
      </c>
    </row>
    <row r="229" spans="1:3" x14ac:dyDescent="0.2">
      <c r="A229" s="76"/>
      <c r="B229" s="77"/>
      <c r="C229" s="77" t="s">
        <v>646</v>
      </c>
    </row>
    <row r="230" spans="1:3" x14ac:dyDescent="0.2">
      <c r="A230" s="76"/>
      <c r="B230" s="77"/>
      <c r="C230" s="77" t="s">
        <v>651</v>
      </c>
    </row>
    <row r="231" spans="1:3" x14ac:dyDescent="0.2">
      <c r="A231" s="76"/>
      <c r="B231" s="77"/>
      <c r="C231" s="77" t="s">
        <v>874</v>
      </c>
    </row>
    <row r="232" spans="1:3" x14ac:dyDescent="0.2">
      <c r="A232" s="76"/>
      <c r="B232" s="77"/>
      <c r="C232" s="77" t="s">
        <v>768</v>
      </c>
    </row>
    <row r="233" spans="1:3" x14ac:dyDescent="0.2">
      <c r="A233" s="76"/>
      <c r="B233" s="77"/>
      <c r="C233" s="77" t="s">
        <v>665</v>
      </c>
    </row>
    <row r="234" spans="1:3" x14ac:dyDescent="0.2">
      <c r="A234" s="76" t="s">
        <v>1543</v>
      </c>
      <c r="B234" s="77">
        <v>14</v>
      </c>
      <c r="C234" s="77" t="s">
        <v>401</v>
      </c>
    </row>
    <row r="235" spans="1:3" x14ac:dyDescent="0.2">
      <c r="A235" s="76"/>
      <c r="B235" s="77"/>
      <c r="C235" s="77" t="s">
        <v>1240</v>
      </c>
    </row>
    <row r="236" spans="1:3" x14ac:dyDescent="0.2">
      <c r="A236" s="76"/>
      <c r="B236" s="77"/>
      <c r="C236" s="77" t="s">
        <v>636</v>
      </c>
    </row>
    <row r="237" spans="1:3" x14ac:dyDescent="0.2">
      <c r="A237" s="76"/>
      <c r="B237" s="77"/>
      <c r="C237" s="77" t="s">
        <v>922</v>
      </c>
    </row>
    <row r="238" spans="1:3" x14ac:dyDescent="0.2">
      <c r="A238" s="76"/>
      <c r="B238" s="77"/>
      <c r="C238" s="77" t="s">
        <v>433</v>
      </c>
    </row>
    <row r="239" spans="1:3" x14ac:dyDescent="0.2">
      <c r="A239" s="76"/>
      <c r="B239" s="77"/>
      <c r="C239" s="77" t="s">
        <v>638</v>
      </c>
    </row>
    <row r="240" spans="1:3" x14ac:dyDescent="0.2">
      <c r="A240" s="76"/>
      <c r="B240" s="77"/>
      <c r="C240" s="77" t="s">
        <v>1207</v>
      </c>
    </row>
    <row r="241" spans="1:3" x14ac:dyDescent="0.2">
      <c r="A241" s="76"/>
      <c r="B241" s="77"/>
      <c r="C241" s="77" t="s">
        <v>679</v>
      </c>
    </row>
    <row r="242" spans="1:3" x14ac:dyDescent="0.2">
      <c r="A242" s="76"/>
      <c r="B242" s="77"/>
      <c r="C242" s="77" t="s">
        <v>960</v>
      </c>
    </row>
    <row r="243" spans="1:3" x14ac:dyDescent="0.2">
      <c r="A243" s="76"/>
      <c r="B243" s="77"/>
      <c r="C243" s="77" t="s">
        <v>791</v>
      </c>
    </row>
    <row r="244" spans="1:3" x14ac:dyDescent="0.2">
      <c r="A244" s="76"/>
      <c r="B244" s="77"/>
      <c r="C244" s="77" t="s">
        <v>952</v>
      </c>
    </row>
    <row r="245" spans="1:3" x14ac:dyDescent="0.2">
      <c r="A245" s="76"/>
      <c r="B245" s="77"/>
      <c r="C245" s="77" t="s">
        <v>1404</v>
      </c>
    </row>
    <row r="246" spans="1:3" x14ac:dyDescent="0.2">
      <c r="A246" s="76"/>
      <c r="B246" s="77"/>
      <c r="C246" s="77" t="s">
        <v>804</v>
      </c>
    </row>
    <row r="247" spans="1:3" x14ac:dyDescent="0.2">
      <c r="A247" s="76"/>
      <c r="B247" s="77"/>
      <c r="C247" s="77" t="s">
        <v>170</v>
      </c>
    </row>
    <row r="248" spans="1:3" x14ac:dyDescent="0.2">
      <c r="A248" s="76" t="s">
        <v>1544</v>
      </c>
      <c r="B248" s="77">
        <v>3</v>
      </c>
      <c r="C248" s="77" t="s">
        <v>842</v>
      </c>
    </row>
    <row r="249" spans="1:3" x14ac:dyDescent="0.2">
      <c r="A249" s="76"/>
      <c r="B249" s="77"/>
      <c r="C249" s="77" t="s">
        <v>1203</v>
      </c>
    </row>
    <row r="250" spans="1:3" x14ac:dyDescent="0.2">
      <c r="A250" s="76"/>
      <c r="B250" s="77"/>
      <c r="C250" s="77" t="s">
        <v>393</v>
      </c>
    </row>
    <row r="251" spans="1:3" x14ac:dyDescent="0.2">
      <c r="A251" s="76" t="s">
        <v>1545</v>
      </c>
      <c r="B251" s="77">
        <v>1</v>
      </c>
      <c r="C251" s="77" t="s">
        <v>894</v>
      </c>
    </row>
    <row r="252" spans="1:3" x14ac:dyDescent="0.2">
      <c r="A252" s="76" t="s">
        <v>1546</v>
      </c>
      <c r="B252" s="77">
        <v>2</v>
      </c>
      <c r="C252" s="77" t="s">
        <v>325</v>
      </c>
    </row>
    <row r="253" spans="1:3" x14ac:dyDescent="0.2">
      <c r="A253" s="76"/>
      <c r="B253" s="77"/>
      <c r="C253" s="77" t="s">
        <v>862</v>
      </c>
    </row>
    <row r="254" spans="1:3" x14ac:dyDescent="0.2">
      <c r="A254" s="76" t="s">
        <v>1547</v>
      </c>
      <c r="B254" s="77">
        <v>1</v>
      </c>
      <c r="C254" s="77" t="s">
        <v>956</v>
      </c>
    </row>
    <row r="255" spans="1:3" x14ac:dyDescent="0.2">
      <c r="A255" s="76" t="s">
        <v>1548</v>
      </c>
      <c r="B255" s="77">
        <v>27</v>
      </c>
      <c r="C255" s="77" t="s">
        <v>1354</v>
      </c>
    </row>
    <row r="256" spans="1:3" x14ac:dyDescent="0.2">
      <c r="A256" s="76"/>
      <c r="B256" s="77"/>
      <c r="C256" s="77" t="s">
        <v>1032</v>
      </c>
    </row>
    <row r="257" spans="1:3" x14ac:dyDescent="0.2">
      <c r="A257" s="76"/>
      <c r="B257" s="77"/>
      <c r="C257" s="77" t="s">
        <v>236</v>
      </c>
    </row>
    <row r="258" spans="1:3" x14ac:dyDescent="0.2">
      <c r="A258" s="76"/>
      <c r="B258" s="77"/>
      <c r="C258" s="77" t="s">
        <v>1362</v>
      </c>
    </row>
    <row r="259" spans="1:3" x14ac:dyDescent="0.2">
      <c r="A259" s="76"/>
      <c r="B259" s="77"/>
      <c r="C259" s="77" t="s">
        <v>746</v>
      </c>
    </row>
    <row r="260" spans="1:3" x14ac:dyDescent="0.2">
      <c r="A260" s="76"/>
      <c r="B260" s="77"/>
      <c r="C260" s="77" t="s">
        <v>928</v>
      </c>
    </row>
    <row r="261" spans="1:3" x14ac:dyDescent="0.2">
      <c r="A261" s="76"/>
      <c r="B261" s="77"/>
      <c r="C261" s="77" t="s">
        <v>1388</v>
      </c>
    </row>
    <row r="262" spans="1:3" x14ac:dyDescent="0.2">
      <c r="A262" s="76"/>
      <c r="B262" s="77"/>
      <c r="C262" s="77" t="s">
        <v>1257</v>
      </c>
    </row>
    <row r="263" spans="1:3" x14ac:dyDescent="0.2">
      <c r="A263" s="76"/>
      <c r="B263" s="77"/>
      <c r="C263" s="77" t="s">
        <v>1299</v>
      </c>
    </row>
    <row r="264" spans="1:3" x14ac:dyDescent="0.2">
      <c r="A264" s="76"/>
      <c r="B264" s="77"/>
      <c r="C264" s="77" t="s">
        <v>345</v>
      </c>
    </row>
    <row r="265" spans="1:3" x14ac:dyDescent="0.2">
      <c r="A265" s="76"/>
      <c r="B265" s="77"/>
      <c r="C265" s="77" t="s">
        <v>1374</v>
      </c>
    </row>
    <row r="266" spans="1:3" x14ac:dyDescent="0.2">
      <c r="A266" s="76"/>
      <c r="B266" s="77"/>
      <c r="C266" s="77" t="s">
        <v>884</v>
      </c>
    </row>
    <row r="267" spans="1:3" x14ac:dyDescent="0.2">
      <c r="A267" s="76"/>
      <c r="B267" s="77"/>
      <c r="C267" s="77" t="s">
        <v>704</v>
      </c>
    </row>
    <row r="268" spans="1:3" x14ac:dyDescent="0.2">
      <c r="A268" s="76"/>
      <c r="B268" s="77"/>
      <c r="C268" s="77" t="s">
        <v>218</v>
      </c>
    </row>
    <row r="269" spans="1:3" x14ac:dyDescent="0.2">
      <c r="A269" s="76"/>
      <c r="B269" s="77"/>
      <c r="C269" s="77" t="s">
        <v>1177</v>
      </c>
    </row>
    <row r="270" spans="1:3" x14ac:dyDescent="0.2">
      <c r="A270" s="76"/>
      <c r="B270" s="77"/>
      <c r="C270" s="77" t="s">
        <v>1350</v>
      </c>
    </row>
    <row r="271" spans="1:3" x14ac:dyDescent="0.2">
      <c r="A271" s="76"/>
      <c r="B271" s="77"/>
      <c r="C271" s="77" t="s">
        <v>1265</v>
      </c>
    </row>
    <row r="272" spans="1:3" x14ac:dyDescent="0.2">
      <c r="A272" s="76"/>
      <c r="B272" s="77"/>
      <c r="C272" s="77" t="s">
        <v>522</v>
      </c>
    </row>
    <row r="273" spans="1:3" x14ac:dyDescent="0.2">
      <c r="A273" s="76"/>
      <c r="B273" s="77"/>
      <c r="C273" s="77" t="s">
        <v>1114</v>
      </c>
    </row>
    <row r="274" spans="1:3" x14ac:dyDescent="0.2">
      <c r="A274" s="76"/>
      <c r="B274" s="77"/>
      <c r="C274" s="77" t="s">
        <v>715</v>
      </c>
    </row>
    <row r="275" spans="1:3" x14ac:dyDescent="0.2">
      <c r="A275" s="76"/>
      <c r="B275" s="77"/>
      <c r="C275" s="77" t="s">
        <v>1416</v>
      </c>
    </row>
    <row r="276" spans="1:3" x14ac:dyDescent="0.2">
      <c r="A276" s="76"/>
      <c r="B276" s="77"/>
      <c r="C276" s="77" t="s">
        <v>966</v>
      </c>
    </row>
    <row r="277" spans="1:3" x14ac:dyDescent="0.2">
      <c r="A277" s="76"/>
      <c r="B277" s="77"/>
      <c r="C277" s="77" t="s">
        <v>263</v>
      </c>
    </row>
    <row r="278" spans="1:3" x14ac:dyDescent="0.2">
      <c r="A278" s="76"/>
      <c r="B278" s="77"/>
      <c r="C278" s="77" t="s">
        <v>369</v>
      </c>
    </row>
    <row r="279" spans="1:3" x14ac:dyDescent="0.2">
      <c r="A279" s="76"/>
      <c r="B279" s="77"/>
      <c r="C279" s="77" t="s">
        <v>283</v>
      </c>
    </row>
    <row r="280" spans="1:3" x14ac:dyDescent="0.2">
      <c r="A280" s="76"/>
      <c r="B280" s="77"/>
      <c r="C280" s="77" t="s">
        <v>1364</v>
      </c>
    </row>
    <row r="281" spans="1:3" x14ac:dyDescent="0.2">
      <c r="A281" s="76"/>
      <c r="B281" s="77"/>
      <c r="C281" s="77" t="s">
        <v>1004</v>
      </c>
    </row>
    <row r="282" spans="1:3" x14ac:dyDescent="0.2">
      <c r="A282" s="36" t="s">
        <v>1549</v>
      </c>
      <c r="B282" s="42">
        <v>7</v>
      </c>
      <c r="C282" s="42" t="s">
        <v>105</v>
      </c>
    </row>
    <row r="283" spans="1:3" x14ac:dyDescent="0.2">
      <c r="C283" s="42" t="s">
        <v>135</v>
      </c>
    </row>
    <row r="284" spans="1:3" x14ac:dyDescent="0.2">
      <c r="C284" s="42" t="s">
        <v>22</v>
      </c>
    </row>
    <row r="285" spans="1:3" x14ac:dyDescent="0.2">
      <c r="C285" s="42" t="s">
        <v>113</v>
      </c>
    </row>
    <row r="286" spans="1:3" x14ac:dyDescent="0.2">
      <c r="C286" s="42" t="s">
        <v>26</v>
      </c>
    </row>
    <row r="287" spans="1:3" x14ac:dyDescent="0.2">
      <c r="C287" s="42" t="s">
        <v>90</v>
      </c>
    </row>
    <row r="288" spans="1:3" x14ac:dyDescent="0.2">
      <c r="C288" s="42" t="s">
        <v>58</v>
      </c>
    </row>
    <row r="289" spans="1:3" x14ac:dyDescent="0.2">
      <c r="A289" s="36" t="s">
        <v>1550</v>
      </c>
      <c r="B289" s="42">
        <v>13</v>
      </c>
      <c r="C289" s="42" t="s">
        <v>780</v>
      </c>
    </row>
    <row r="290" spans="1:3" x14ac:dyDescent="0.2">
      <c r="C290" s="42" t="s">
        <v>846</v>
      </c>
    </row>
    <row r="291" spans="1:3" x14ac:dyDescent="0.2">
      <c r="C291" s="42" t="s">
        <v>321</v>
      </c>
    </row>
    <row r="292" spans="1:3" x14ac:dyDescent="0.2">
      <c r="C292" s="42" t="s">
        <v>267</v>
      </c>
    </row>
    <row r="293" spans="1:3" x14ac:dyDescent="0.2">
      <c r="C293" s="42" t="s">
        <v>339</v>
      </c>
    </row>
    <row r="294" spans="1:3" x14ac:dyDescent="0.2">
      <c r="C294" s="42" t="s">
        <v>1116</v>
      </c>
    </row>
    <row r="295" spans="1:3" x14ac:dyDescent="0.2">
      <c r="C295" s="42" t="s">
        <v>731</v>
      </c>
    </row>
    <row r="296" spans="1:3" x14ac:dyDescent="0.2">
      <c r="C296" s="42" t="s">
        <v>125</v>
      </c>
    </row>
    <row r="297" spans="1:3" x14ac:dyDescent="0.2">
      <c r="C297" s="42" t="s">
        <v>422</v>
      </c>
    </row>
    <row r="298" spans="1:3" x14ac:dyDescent="0.2">
      <c r="C298" s="42" t="s">
        <v>329</v>
      </c>
    </row>
    <row r="299" spans="1:3" x14ac:dyDescent="0.2">
      <c r="C299" s="42" t="s">
        <v>238</v>
      </c>
    </row>
    <row r="300" spans="1:3" x14ac:dyDescent="0.2">
      <c r="C300" s="42" t="s">
        <v>387</v>
      </c>
    </row>
    <row r="301" spans="1:3" x14ac:dyDescent="0.2">
      <c r="C301" s="42" t="s">
        <v>309</v>
      </c>
    </row>
    <row r="302" spans="1:3" x14ac:dyDescent="0.2">
      <c r="A302" s="36" t="s">
        <v>1551</v>
      </c>
      <c r="B302" s="42">
        <v>13</v>
      </c>
      <c r="C302" s="42" t="s">
        <v>1218</v>
      </c>
    </row>
    <row r="303" spans="1:3" x14ac:dyDescent="0.2">
      <c r="C303" s="42" t="s">
        <v>1220</v>
      </c>
    </row>
    <row r="304" spans="1:3" x14ac:dyDescent="0.2">
      <c r="C304" s="42" t="s">
        <v>341</v>
      </c>
    </row>
    <row r="305" spans="1:3" x14ac:dyDescent="0.2">
      <c r="C305" s="42" t="s">
        <v>1214</v>
      </c>
    </row>
    <row r="306" spans="1:3" x14ac:dyDescent="0.2">
      <c r="C306" s="42" t="s">
        <v>335</v>
      </c>
    </row>
    <row r="307" spans="1:3" x14ac:dyDescent="0.2">
      <c r="C307" s="42" t="s">
        <v>253</v>
      </c>
    </row>
    <row r="308" spans="1:3" x14ac:dyDescent="0.2">
      <c r="C308" s="42" t="s">
        <v>40</v>
      </c>
    </row>
    <row r="309" spans="1:3" x14ac:dyDescent="0.2">
      <c r="C309" s="42" t="s">
        <v>257</v>
      </c>
    </row>
    <row r="310" spans="1:3" x14ac:dyDescent="0.2">
      <c r="C310" s="42" t="s">
        <v>599</v>
      </c>
    </row>
    <row r="311" spans="1:3" x14ac:dyDescent="0.2">
      <c r="C311" s="42" t="s">
        <v>1212</v>
      </c>
    </row>
    <row r="312" spans="1:3" x14ac:dyDescent="0.2">
      <c r="C312" s="42" t="s">
        <v>1076</v>
      </c>
    </row>
    <row r="313" spans="1:3" x14ac:dyDescent="0.2">
      <c r="C313" s="42" t="s">
        <v>1216</v>
      </c>
    </row>
    <row r="314" spans="1:3" x14ac:dyDescent="0.2">
      <c r="C314" s="42" t="s">
        <v>32</v>
      </c>
    </row>
    <row r="315" spans="1:3" x14ac:dyDescent="0.2">
      <c r="A315" s="36" t="s">
        <v>1552</v>
      </c>
      <c r="B315" s="42">
        <v>14</v>
      </c>
      <c r="C315" s="42" t="s">
        <v>247</v>
      </c>
    </row>
    <row r="316" spans="1:3" x14ac:dyDescent="0.2">
      <c r="C316" s="42" t="s">
        <v>946</v>
      </c>
    </row>
    <row r="317" spans="1:3" x14ac:dyDescent="0.2">
      <c r="C317" s="42" t="s">
        <v>251</v>
      </c>
    </row>
    <row r="318" spans="1:3" x14ac:dyDescent="0.2">
      <c r="C318" s="42" t="s">
        <v>1245</v>
      </c>
    </row>
    <row r="319" spans="1:3" x14ac:dyDescent="0.2">
      <c r="C319" s="42" t="s">
        <v>880</v>
      </c>
    </row>
    <row r="320" spans="1:3" x14ac:dyDescent="0.2">
      <c r="C320" s="42" t="s">
        <v>197</v>
      </c>
    </row>
    <row r="321" spans="1:3" x14ac:dyDescent="0.2">
      <c r="C321" s="42" t="s">
        <v>189</v>
      </c>
    </row>
    <row r="322" spans="1:3" x14ac:dyDescent="0.2">
      <c r="C322" s="42" t="s">
        <v>916</v>
      </c>
    </row>
    <row r="323" spans="1:3" x14ac:dyDescent="0.2">
      <c r="C323" s="42" t="s">
        <v>802</v>
      </c>
    </row>
    <row r="324" spans="1:3" x14ac:dyDescent="0.2">
      <c r="C324" s="42" t="s">
        <v>1090</v>
      </c>
    </row>
    <row r="325" spans="1:3" x14ac:dyDescent="0.2">
      <c r="C325" s="42" t="s">
        <v>307</v>
      </c>
    </row>
    <row r="326" spans="1:3" x14ac:dyDescent="0.2">
      <c r="C326" s="42" t="s">
        <v>187</v>
      </c>
    </row>
    <row r="327" spans="1:3" x14ac:dyDescent="0.2">
      <c r="C327" s="42" t="s">
        <v>191</v>
      </c>
    </row>
    <row r="328" spans="1:3" x14ac:dyDescent="0.2">
      <c r="C328" s="42" t="s">
        <v>50</v>
      </c>
    </row>
    <row r="329" spans="1:3" x14ac:dyDescent="0.2">
      <c r="A329" s="36" t="s">
        <v>1553</v>
      </c>
      <c r="B329" s="42">
        <v>58</v>
      </c>
      <c r="C329" s="42" t="s">
        <v>1092</v>
      </c>
    </row>
    <row r="330" spans="1:3" x14ac:dyDescent="0.2">
      <c r="C330" s="42" t="s">
        <v>924</v>
      </c>
    </row>
    <row r="331" spans="1:3" x14ac:dyDescent="0.2">
      <c r="C331" s="42" t="s">
        <v>1100</v>
      </c>
    </row>
    <row r="332" spans="1:3" x14ac:dyDescent="0.2">
      <c r="C332" s="42" t="s">
        <v>56</v>
      </c>
    </row>
    <row r="333" spans="1:3" x14ac:dyDescent="0.2">
      <c r="C333" s="42" t="s">
        <v>174</v>
      </c>
    </row>
    <row r="334" spans="1:3" x14ac:dyDescent="0.2">
      <c r="C334" s="42" t="s">
        <v>1078</v>
      </c>
    </row>
    <row r="335" spans="1:3" x14ac:dyDescent="0.2">
      <c r="C335" s="42" t="s">
        <v>42</v>
      </c>
    </row>
    <row r="336" spans="1:3" x14ac:dyDescent="0.2">
      <c r="C336" s="42" t="s">
        <v>1054</v>
      </c>
    </row>
    <row r="337" spans="3:3" x14ac:dyDescent="0.2">
      <c r="C337" s="42" t="s">
        <v>962</v>
      </c>
    </row>
    <row r="338" spans="3:3" x14ac:dyDescent="0.2">
      <c r="C338" s="42" t="s">
        <v>241</v>
      </c>
    </row>
    <row r="339" spans="3:3" x14ac:dyDescent="0.2">
      <c r="C339" s="42" t="s">
        <v>1226</v>
      </c>
    </row>
    <row r="340" spans="3:3" x14ac:dyDescent="0.2">
      <c r="C340" s="42" t="s">
        <v>1013</v>
      </c>
    </row>
    <row r="341" spans="3:3" x14ac:dyDescent="0.2">
      <c r="C341" s="42" t="s">
        <v>1096</v>
      </c>
    </row>
    <row r="342" spans="3:3" x14ac:dyDescent="0.2">
      <c r="C342" s="42" t="s">
        <v>939</v>
      </c>
    </row>
    <row r="343" spans="3:3" x14ac:dyDescent="0.2">
      <c r="C343" s="42" t="s">
        <v>996</v>
      </c>
    </row>
    <row r="344" spans="3:3" x14ac:dyDescent="0.2">
      <c r="C344" s="42" t="s">
        <v>395</v>
      </c>
    </row>
    <row r="345" spans="3:3" x14ac:dyDescent="0.2">
      <c r="C345" s="42" t="s">
        <v>988</v>
      </c>
    </row>
    <row r="346" spans="3:3" x14ac:dyDescent="0.2">
      <c r="C346" s="42" t="s">
        <v>1094</v>
      </c>
    </row>
    <row r="347" spans="3:3" x14ac:dyDescent="0.2">
      <c r="C347" s="42" t="s">
        <v>1195</v>
      </c>
    </row>
    <row r="348" spans="3:3" x14ac:dyDescent="0.2">
      <c r="C348" s="42" t="s">
        <v>385</v>
      </c>
    </row>
    <row r="349" spans="3:3" x14ac:dyDescent="0.2">
      <c r="C349" s="42" t="s">
        <v>898</v>
      </c>
    </row>
    <row r="350" spans="3:3" x14ac:dyDescent="0.2">
      <c r="C350" s="42" t="s">
        <v>271</v>
      </c>
    </row>
    <row r="351" spans="3:3" x14ac:dyDescent="0.2">
      <c r="C351" s="42" t="s">
        <v>762</v>
      </c>
    </row>
    <row r="352" spans="3:3" x14ac:dyDescent="0.2">
      <c r="C352" s="42" t="s">
        <v>972</v>
      </c>
    </row>
    <row r="353" spans="3:3" x14ac:dyDescent="0.2">
      <c r="C353" s="42" t="s">
        <v>974</v>
      </c>
    </row>
    <row r="354" spans="3:3" x14ac:dyDescent="0.2">
      <c r="C354" s="42" t="s">
        <v>872</v>
      </c>
    </row>
    <row r="355" spans="3:3" x14ac:dyDescent="0.2">
      <c r="C355" s="42" t="s">
        <v>205</v>
      </c>
    </row>
    <row r="356" spans="3:3" x14ac:dyDescent="0.2">
      <c r="C356" s="42" t="s">
        <v>978</v>
      </c>
    </row>
    <row r="357" spans="3:3" x14ac:dyDescent="0.2">
      <c r="C357" s="42" t="s">
        <v>1015</v>
      </c>
    </row>
    <row r="358" spans="3:3" x14ac:dyDescent="0.2">
      <c r="C358" s="42" t="s">
        <v>1209</v>
      </c>
    </row>
    <row r="359" spans="3:3" x14ac:dyDescent="0.2">
      <c r="C359" s="42" t="s">
        <v>858</v>
      </c>
    </row>
    <row r="360" spans="3:3" x14ac:dyDescent="0.2">
      <c r="C360" s="42" t="s">
        <v>301</v>
      </c>
    </row>
    <row r="361" spans="3:3" x14ac:dyDescent="0.2">
      <c r="C361" s="42" t="s">
        <v>808</v>
      </c>
    </row>
    <row r="362" spans="3:3" x14ac:dyDescent="0.2">
      <c r="C362" s="42" t="s">
        <v>1072</v>
      </c>
    </row>
    <row r="363" spans="3:3" x14ac:dyDescent="0.2">
      <c r="C363" s="42" t="s">
        <v>1080</v>
      </c>
    </row>
    <row r="364" spans="3:3" x14ac:dyDescent="0.2">
      <c r="C364" s="42" t="s">
        <v>333</v>
      </c>
    </row>
    <row r="365" spans="3:3" x14ac:dyDescent="0.2">
      <c r="C365" s="42" t="s">
        <v>1098</v>
      </c>
    </row>
    <row r="366" spans="3:3" x14ac:dyDescent="0.2">
      <c r="C366" s="42" t="s">
        <v>1088</v>
      </c>
    </row>
    <row r="367" spans="3:3" x14ac:dyDescent="0.2">
      <c r="C367" s="42" t="s">
        <v>1230</v>
      </c>
    </row>
    <row r="368" spans="3:3" x14ac:dyDescent="0.2">
      <c r="C368" s="42" t="s">
        <v>958</v>
      </c>
    </row>
    <row r="369" spans="3:3" x14ac:dyDescent="0.2">
      <c r="C369" s="42" t="s">
        <v>403</v>
      </c>
    </row>
    <row r="370" spans="3:3" x14ac:dyDescent="0.2">
      <c r="C370" s="42" t="s">
        <v>1082</v>
      </c>
    </row>
    <row r="371" spans="3:3" x14ac:dyDescent="0.2">
      <c r="C371" s="42" t="s">
        <v>918</v>
      </c>
    </row>
    <row r="372" spans="3:3" x14ac:dyDescent="0.2">
      <c r="C372" s="42" t="s">
        <v>412</v>
      </c>
    </row>
    <row r="373" spans="3:3" x14ac:dyDescent="0.2">
      <c r="C373" s="42" t="s">
        <v>437</v>
      </c>
    </row>
    <row r="374" spans="3:3" x14ac:dyDescent="0.2">
      <c r="C374" s="42" t="s">
        <v>315</v>
      </c>
    </row>
    <row r="375" spans="3:3" x14ac:dyDescent="0.2">
      <c r="C375" s="42" t="s">
        <v>319</v>
      </c>
    </row>
    <row r="376" spans="3:3" x14ac:dyDescent="0.2">
      <c r="C376" s="42" t="s">
        <v>1021</v>
      </c>
    </row>
    <row r="377" spans="3:3" x14ac:dyDescent="0.2">
      <c r="C377" s="42" t="s">
        <v>363</v>
      </c>
    </row>
    <row r="378" spans="3:3" x14ac:dyDescent="0.2">
      <c r="C378" s="42" t="s">
        <v>998</v>
      </c>
    </row>
    <row r="379" spans="3:3" x14ac:dyDescent="0.2">
      <c r="C379" s="42" t="s">
        <v>1025</v>
      </c>
    </row>
    <row r="380" spans="3:3" x14ac:dyDescent="0.2">
      <c r="C380" s="42" t="s">
        <v>1042</v>
      </c>
    </row>
    <row r="381" spans="3:3" x14ac:dyDescent="0.2">
      <c r="C381" s="42" t="s">
        <v>1086</v>
      </c>
    </row>
    <row r="382" spans="3:3" x14ac:dyDescent="0.2">
      <c r="C382" s="42" t="s">
        <v>1009</v>
      </c>
    </row>
    <row r="383" spans="3:3" x14ac:dyDescent="0.2">
      <c r="C383" s="42" t="s">
        <v>1236</v>
      </c>
    </row>
    <row r="384" spans="3:3" x14ac:dyDescent="0.2">
      <c r="C384" s="42" t="s">
        <v>418</v>
      </c>
    </row>
    <row r="385" spans="1:3" x14ac:dyDescent="0.2">
      <c r="C385" s="42" t="s">
        <v>1234</v>
      </c>
    </row>
    <row r="386" spans="1:3" x14ac:dyDescent="0.2">
      <c r="C386" s="42" t="s">
        <v>311</v>
      </c>
    </row>
    <row r="387" spans="1:3" x14ac:dyDescent="0.2">
      <c r="A387" s="36" t="s">
        <v>1554</v>
      </c>
      <c r="B387" s="42">
        <v>4</v>
      </c>
      <c r="C387" s="42" t="s">
        <v>1023</v>
      </c>
    </row>
    <row r="388" spans="1:3" x14ac:dyDescent="0.2">
      <c r="C388" s="42" t="s">
        <v>381</v>
      </c>
    </row>
    <row r="389" spans="1:3" x14ac:dyDescent="0.2">
      <c r="C389" s="42" t="s">
        <v>391</v>
      </c>
    </row>
    <row r="390" spans="1:3" x14ac:dyDescent="0.2">
      <c r="C390" s="42" t="s">
        <v>234</v>
      </c>
    </row>
    <row r="391" spans="1:3" x14ac:dyDescent="0.2">
      <c r="A391" s="36" t="s">
        <v>1555</v>
      </c>
      <c r="B391" s="42">
        <v>45</v>
      </c>
      <c r="C391" s="42" t="s">
        <v>1130</v>
      </c>
    </row>
    <row r="392" spans="1:3" x14ac:dyDescent="0.2">
      <c r="C392" s="42" t="s">
        <v>34</v>
      </c>
    </row>
    <row r="393" spans="1:3" x14ac:dyDescent="0.2">
      <c r="C393" s="42" t="s">
        <v>269</v>
      </c>
    </row>
    <row r="394" spans="1:3" x14ac:dyDescent="0.2">
      <c r="C394" s="42" t="s">
        <v>1183</v>
      </c>
    </row>
    <row r="395" spans="1:3" x14ac:dyDescent="0.2">
      <c r="C395" s="42" t="s">
        <v>1316</v>
      </c>
    </row>
    <row r="396" spans="1:3" x14ac:dyDescent="0.2">
      <c r="C396" s="42" t="s">
        <v>563</v>
      </c>
    </row>
    <row r="397" spans="1:3" x14ac:dyDescent="0.2">
      <c r="C397" s="42" t="s">
        <v>1338</v>
      </c>
    </row>
    <row r="398" spans="1:3" x14ac:dyDescent="0.2">
      <c r="C398" s="42" t="s">
        <v>1248</v>
      </c>
    </row>
    <row r="399" spans="1:3" x14ac:dyDescent="0.2">
      <c r="C399" s="42" t="s">
        <v>1185</v>
      </c>
    </row>
    <row r="400" spans="1:3" x14ac:dyDescent="0.2">
      <c r="C400" s="42" t="s">
        <v>567</v>
      </c>
    </row>
    <row r="401" spans="3:3" x14ac:dyDescent="0.2">
      <c r="C401" s="42" t="s">
        <v>555</v>
      </c>
    </row>
    <row r="402" spans="3:3" x14ac:dyDescent="0.2">
      <c r="C402" s="42" t="s">
        <v>543</v>
      </c>
    </row>
    <row r="403" spans="3:3" x14ac:dyDescent="0.2">
      <c r="C403" s="42" t="s">
        <v>1273</v>
      </c>
    </row>
    <row r="404" spans="3:3" x14ac:dyDescent="0.2">
      <c r="C404" s="42" t="s">
        <v>549</v>
      </c>
    </row>
    <row r="405" spans="3:3" x14ac:dyDescent="0.2">
      <c r="C405" s="42" t="s">
        <v>407</v>
      </c>
    </row>
    <row r="406" spans="3:3" x14ac:dyDescent="0.2">
      <c r="C406" s="42" t="s">
        <v>541</v>
      </c>
    </row>
    <row r="407" spans="3:3" x14ac:dyDescent="0.2">
      <c r="C407" s="42" t="s">
        <v>1342</v>
      </c>
    </row>
    <row r="408" spans="3:3" x14ac:dyDescent="0.2">
      <c r="C408" s="42" t="s">
        <v>1120</v>
      </c>
    </row>
    <row r="409" spans="3:3" x14ac:dyDescent="0.2">
      <c r="C409" s="42" t="s">
        <v>1157</v>
      </c>
    </row>
    <row r="410" spans="3:3" x14ac:dyDescent="0.2">
      <c r="C410" s="42" t="s">
        <v>1330</v>
      </c>
    </row>
    <row r="411" spans="3:3" x14ac:dyDescent="0.2">
      <c r="C411" s="42" t="s">
        <v>587</v>
      </c>
    </row>
    <row r="412" spans="3:3" x14ac:dyDescent="0.2">
      <c r="C412" s="42" t="s">
        <v>468</v>
      </c>
    </row>
    <row r="413" spans="3:3" x14ac:dyDescent="0.2">
      <c r="C413" s="42" t="s">
        <v>1232</v>
      </c>
    </row>
    <row r="414" spans="3:3" x14ac:dyDescent="0.2">
      <c r="C414" s="42" t="s">
        <v>1318</v>
      </c>
    </row>
    <row r="415" spans="3:3" x14ac:dyDescent="0.2">
      <c r="C415" s="42" t="s">
        <v>1326</v>
      </c>
    </row>
    <row r="416" spans="3:3" x14ac:dyDescent="0.2">
      <c r="C416" s="42" t="s">
        <v>581</v>
      </c>
    </row>
    <row r="417" spans="3:3" x14ac:dyDescent="0.2">
      <c r="C417" s="42" t="s">
        <v>1191</v>
      </c>
    </row>
    <row r="418" spans="3:3" x14ac:dyDescent="0.2">
      <c r="C418" s="42" t="s">
        <v>1313</v>
      </c>
    </row>
    <row r="419" spans="3:3" x14ac:dyDescent="0.2">
      <c r="C419" s="42" t="s">
        <v>561</v>
      </c>
    </row>
    <row r="420" spans="3:3" x14ac:dyDescent="0.2">
      <c r="C420" s="42" t="s">
        <v>1199</v>
      </c>
    </row>
    <row r="421" spans="3:3" x14ac:dyDescent="0.2">
      <c r="C421" s="42" t="s">
        <v>474</v>
      </c>
    </row>
    <row r="422" spans="3:3" x14ac:dyDescent="0.2">
      <c r="C422" s="42" t="s">
        <v>1167</v>
      </c>
    </row>
    <row r="423" spans="3:3" x14ac:dyDescent="0.2">
      <c r="C423" s="42" t="s">
        <v>52</v>
      </c>
    </row>
    <row r="424" spans="3:3" x14ac:dyDescent="0.2">
      <c r="C424" s="42" t="s">
        <v>1344</v>
      </c>
    </row>
    <row r="425" spans="3:3" x14ac:dyDescent="0.2">
      <c r="C425" s="42" t="s">
        <v>232</v>
      </c>
    </row>
    <row r="426" spans="3:3" x14ac:dyDescent="0.2">
      <c r="C426" s="42" t="s">
        <v>470</v>
      </c>
    </row>
    <row r="427" spans="3:3" x14ac:dyDescent="0.2">
      <c r="C427" s="42" t="s">
        <v>1322</v>
      </c>
    </row>
    <row r="428" spans="3:3" x14ac:dyDescent="0.2">
      <c r="C428" s="42" t="s">
        <v>203</v>
      </c>
    </row>
    <row r="429" spans="3:3" x14ac:dyDescent="0.2">
      <c r="C429" s="42" t="s">
        <v>1346</v>
      </c>
    </row>
    <row r="430" spans="3:3" x14ac:dyDescent="0.2">
      <c r="C430" s="42" t="s">
        <v>1275</v>
      </c>
    </row>
    <row r="431" spans="3:3" x14ac:dyDescent="0.2">
      <c r="C431" s="42" t="s">
        <v>1155</v>
      </c>
    </row>
    <row r="432" spans="3:3" x14ac:dyDescent="0.2">
      <c r="C432" s="42" t="s">
        <v>217</v>
      </c>
    </row>
    <row r="433" spans="1:3" x14ac:dyDescent="0.2">
      <c r="C433" s="42" t="s">
        <v>149</v>
      </c>
    </row>
    <row r="434" spans="1:3" x14ac:dyDescent="0.2">
      <c r="C434" s="42" t="s">
        <v>583</v>
      </c>
    </row>
    <row r="435" spans="1:3" x14ac:dyDescent="0.2">
      <c r="C435" s="42" t="s">
        <v>537</v>
      </c>
    </row>
    <row r="436" spans="1:3" x14ac:dyDescent="0.2">
      <c r="A436" s="36" t="s">
        <v>1556</v>
      </c>
      <c r="B436" s="42">
        <v>132</v>
      </c>
      <c r="C436" s="42" t="s">
        <v>701</v>
      </c>
    </row>
    <row r="437" spans="1:3" x14ac:dyDescent="0.2">
      <c r="C437" s="42" t="s">
        <v>657</v>
      </c>
    </row>
    <row r="438" spans="1:3" x14ac:dyDescent="0.2">
      <c r="C438" s="42" t="s">
        <v>793</v>
      </c>
    </row>
    <row r="439" spans="1:3" x14ac:dyDescent="0.2">
      <c r="C439" s="42" t="s">
        <v>754</v>
      </c>
    </row>
    <row r="440" spans="1:3" x14ac:dyDescent="0.2">
      <c r="C440" s="42" t="s">
        <v>719</v>
      </c>
    </row>
    <row r="441" spans="1:3" x14ac:dyDescent="0.2">
      <c r="C441" s="42" t="s">
        <v>740</v>
      </c>
    </row>
    <row r="442" spans="1:3" x14ac:dyDescent="0.2">
      <c r="C442" s="42" t="s">
        <v>1395</v>
      </c>
    </row>
    <row r="443" spans="1:3" x14ac:dyDescent="0.2">
      <c r="C443" s="42" t="s">
        <v>822</v>
      </c>
    </row>
    <row r="444" spans="1:3" x14ac:dyDescent="0.2">
      <c r="C444" s="42" t="s">
        <v>695</v>
      </c>
    </row>
    <row r="445" spans="1:3" x14ac:dyDescent="0.2">
      <c r="C445" s="42" t="s">
        <v>441</v>
      </c>
    </row>
    <row r="446" spans="1:3" x14ac:dyDescent="0.2">
      <c r="C446" s="42" t="s">
        <v>551</v>
      </c>
    </row>
    <row r="447" spans="1:3" x14ac:dyDescent="0.2">
      <c r="C447" s="42" t="s">
        <v>259</v>
      </c>
    </row>
    <row r="448" spans="1:3" x14ac:dyDescent="0.2">
      <c r="C448" s="42" t="s">
        <v>840</v>
      </c>
    </row>
    <row r="449" spans="3:3" x14ac:dyDescent="0.2">
      <c r="C449" s="42" t="s">
        <v>591</v>
      </c>
    </row>
    <row r="450" spans="3:3" x14ac:dyDescent="0.2">
      <c r="C450" s="42" t="s">
        <v>1370</v>
      </c>
    </row>
    <row r="451" spans="3:3" x14ac:dyDescent="0.2">
      <c r="C451" s="42" t="s">
        <v>782</v>
      </c>
    </row>
    <row r="452" spans="3:3" x14ac:dyDescent="0.2">
      <c r="C452" s="42" t="s">
        <v>371</v>
      </c>
    </row>
    <row r="453" spans="3:3" x14ac:dyDescent="0.2">
      <c r="C453" s="42" t="s">
        <v>710</v>
      </c>
    </row>
    <row r="454" spans="3:3" x14ac:dyDescent="0.2">
      <c r="C454" s="42" t="s">
        <v>914</v>
      </c>
    </row>
    <row r="455" spans="3:3" x14ac:dyDescent="0.2">
      <c r="C455" s="42" t="s">
        <v>625</v>
      </c>
    </row>
    <row r="456" spans="3:3" x14ac:dyDescent="0.2">
      <c r="C456" s="42" t="s">
        <v>607</v>
      </c>
    </row>
    <row r="457" spans="3:3" x14ac:dyDescent="0.2">
      <c r="C457" s="42" t="s">
        <v>677</v>
      </c>
    </row>
    <row r="458" spans="3:3" x14ac:dyDescent="0.2">
      <c r="C458" s="42" t="s">
        <v>1027</v>
      </c>
    </row>
    <row r="459" spans="3:3" x14ac:dyDescent="0.2">
      <c r="C459" s="42" t="s">
        <v>1393</v>
      </c>
    </row>
    <row r="460" spans="3:3" x14ac:dyDescent="0.2">
      <c r="C460" s="42" t="s">
        <v>617</v>
      </c>
    </row>
    <row r="461" spans="3:3" x14ac:dyDescent="0.2">
      <c r="C461" s="42" t="s">
        <v>644</v>
      </c>
    </row>
    <row r="462" spans="3:3" x14ac:dyDescent="0.2">
      <c r="C462" s="42" t="s">
        <v>1391</v>
      </c>
    </row>
    <row r="463" spans="3:3" x14ac:dyDescent="0.2">
      <c r="C463" s="42" t="s">
        <v>273</v>
      </c>
    </row>
    <row r="464" spans="3:3" x14ac:dyDescent="0.2">
      <c r="C464" s="42" t="s">
        <v>1112</v>
      </c>
    </row>
    <row r="465" spans="3:3" x14ac:dyDescent="0.2">
      <c r="C465" s="42" t="s">
        <v>1147</v>
      </c>
    </row>
    <row r="466" spans="3:3" x14ac:dyDescent="0.2">
      <c r="C466" s="42" t="s">
        <v>906</v>
      </c>
    </row>
    <row r="467" spans="3:3" x14ac:dyDescent="0.2">
      <c r="C467" s="42" t="s">
        <v>908</v>
      </c>
    </row>
    <row r="468" spans="3:3" x14ac:dyDescent="0.2">
      <c r="C468" s="42" t="s">
        <v>712</v>
      </c>
    </row>
    <row r="469" spans="3:3" x14ac:dyDescent="0.2">
      <c r="C469" s="42" t="s">
        <v>420</v>
      </c>
    </row>
    <row r="470" spans="3:3" x14ac:dyDescent="0.2">
      <c r="C470" s="42" t="s">
        <v>66</v>
      </c>
    </row>
    <row r="471" spans="3:3" x14ac:dyDescent="0.2">
      <c r="C471" s="42" t="s">
        <v>778</v>
      </c>
    </row>
    <row r="472" spans="3:3" x14ac:dyDescent="0.2">
      <c r="C472" s="42" t="s">
        <v>766</v>
      </c>
    </row>
    <row r="473" spans="3:3" x14ac:dyDescent="0.2">
      <c r="C473" s="42" t="s">
        <v>337</v>
      </c>
    </row>
    <row r="474" spans="3:3" x14ac:dyDescent="0.2">
      <c r="C474" s="42" t="s">
        <v>1271</v>
      </c>
    </row>
    <row r="475" spans="3:3" x14ac:dyDescent="0.2">
      <c r="C475" s="42" t="s">
        <v>920</v>
      </c>
    </row>
    <row r="476" spans="3:3" x14ac:dyDescent="0.2">
      <c r="C476" s="42" t="s">
        <v>948</v>
      </c>
    </row>
    <row r="477" spans="3:3" x14ac:dyDescent="0.2">
      <c r="C477" s="42" t="s">
        <v>1380</v>
      </c>
    </row>
    <row r="478" spans="3:3" x14ac:dyDescent="0.2">
      <c r="C478" s="42" t="s">
        <v>663</v>
      </c>
    </row>
    <row r="479" spans="3:3" x14ac:dyDescent="0.2">
      <c r="C479" s="42" t="s">
        <v>970</v>
      </c>
    </row>
    <row r="480" spans="3:3" x14ac:dyDescent="0.2">
      <c r="C480" s="42" t="s">
        <v>615</v>
      </c>
    </row>
    <row r="481" spans="3:3" x14ac:dyDescent="0.2">
      <c r="C481" s="42" t="s">
        <v>659</v>
      </c>
    </row>
    <row r="482" spans="3:3" x14ac:dyDescent="0.2">
      <c r="C482" s="42" t="s">
        <v>673</v>
      </c>
    </row>
    <row r="483" spans="3:3" x14ac:dyDescent="0.2">
      <c r="C483" s="42" t="s">
        <v>896</v>
      </c>
    </row>
    <row r="484" spans="3:3" x14ac:dyDescent="0.2">
      <c r="C484" s="42" t="s">
        <v>685</v>
      </c>
    </row>
    <row r="485" spans="3:3" x14ac:dyDescent="0.2">
      <c r="C485" s="42" t="s">
        <v>756</v>
      </c>
    </row>
    <row r="486" spans="3:3" x14ac:dyDescent="0.2">
      <c r="C486" s="42" t="s">
        <v>789</v>
      </c>
    </row>
    <row r="487" spans="3:3" x14ac:dyDescent="0.2">
      <c r="C487" s="42" t="s">
        <v>776</v>
      </c>
    </row>
    <row r="488" spans="3:3" x14ac:dyDescent="0.2">
      <c r="C488" s="42" t="s">
        <v>850</v>
      </c>
    </row>
    <row r="489" spans="3:3" x14ac:dyDescent="0.2">
      <c r="C489" s="42" t="s">
        <v>44</v>
      </c>
    </row>
    <row r="490" spans="3:3" x14ac:dyDescent="0.2">
      <c r="C490" s="42" t="s">
        <v>1348</v>
      </c>
    </row>
    <row r="491" spans="3:3" x14ac:dyDescent="0.2">
      <c r="C491" s="42" t="s">
        <v>1189</v>
      </c>
    </row>
    <row r="492" spans="3:3" x14ac:dyDescent="0.2">
      <c r="C492" s="42" t="s">
        <v>1360</v>
      </c>
    </row>
    <row r="493" spans="3:3" x14ac:dyDescent="0.2">
      <c r="C493" s="42" t="s">
        <v>1062</v>
      </c>
    </row>
    <row r="494" spans="3:3" x14ac:dyDescent="0.2">
      <c r="C494" s="42" t="s">
        <v>976</v>
      </c>
    </row>
    <row r="495" spans="3:3" x14ac:dyDescent="0.2">
      <c r="C495" s="39" t="s">
        <v>1626</v>
      </c>
    </row>
    <row r="496" spans="3:3" x14ac:dyDescent="0.2">
      <c r="C496" s="42" t="s">
        <v>760</v>
      </c>
    </row>
    <row r="497" spans="3:3" x14ac:dyDescent="0.2">
      <c r="C497" s="42" t="s">
        <v>980</v>
      </c>
    </row>
    <row r="498" spans="3:3" x14ac:dyDescent="0.2">
      <c r="C498" s="42" t="s">
        <v>810</v>
      </c>
    </row>
    <row r="499" spans="3:3" x14ac:dyDescent="0.2">
      <c r="C499" s="42" t="s">
        <v>303</v>
      </c>
    </row>
    <row r="500" spans="3:3" x14ac:dyDescent="0.2">
      <c r="C500" s="42" t="s">
        <v>832</v>
      </c>
    </row>
    <row r="501" spans="3:3" x14ac:dyDescent="0.2">
      <c r="C501" s="42" t="s">
        <v>932</v>
      </c>
    </row>
    <row r="502" spans="3:3" x14ac:dyDescent="0.2">
      <c r="C502" s="42" t="s">
        <v>764</v>
      </c>
    </row>
    <row r="503" spans="3:3" x14ac:dyDescent="0.2">
      <c r="C503" s="42" t="s">
        <v>721</v>
      </c>
    </row>
    <row r="504" spans="3:3" x14ac:dyDescent="0.2">
      <c r="C504" s="42" t="s">
        <v>934</v>
      </c>
    </row>
    <row r="505" spans="3:3" x14ac:dyDescent="0.2">
      <c r="C505" s="42" t="s">
        <v>357</v>
      </c>
    </row>
    <row r="506" spans="3:3" x14ac:dyDescent="0.2">
      <c r="C506" s="42" t="s">
        <v>671</v>
      </c>
    </row>
    <row r="507" spans="3:3" x14ac:dyDescent="0.2">
      <c r="C507" s="42" t="s">
        <v>255</v>
      </c>
    </row>
    <row r="508" spans="3:3" x14ac:dyDescent="0.2">
      <c r="C508" s="42" t="s">
        <v>655</v>
      </c>
    </row>
    <row r="509" spans="3:3" x14ac:dyDescent="0.2">
      <c r="C509" s="42" t="s">
        <v>1368</v>
      </c>
    </row>
    <row r="510" spans="3:3" x14ac:dyDescent="0.2">
      <c r="C510" s="42" t="s">
        <v>683</v>
      </c>
    </row>
    <row r="511" spans="3:3" x14ac:dyDescent="0.2">
      <c r="C511" s="42" t="s">
        <v>852</v>
      </c>
    </row>
    <row r="512" spans="3:3" x14ac:dyDescent="0.2">
      <c r="C512" s="42" t="s">
        <v>814</v>
      </c>
    </row>
    <row r="513" spans="3:3" x14ac:dyDescent="0.2">
      <c r="C513" s="42" t="s">
        <v>816</v>
      </c>
    </row>
    <row r="514" spans="3:3" x14ac:dyDescent="0.2">
      <c r="C514" s="42" t="s">
        <v>1366</v>
      </c>
    </row>
    <row r="515" spans="3:3" x14ac:dyDescent="0.2">
      <c r="C515" s="42" t="s">
        <v>1135</v>
      </c>
    </row>
    <row r="516" spans="3:3" x14ac:dyDescent="0.2">
      <c r="C516" s="42" t="s">
        <v>723</v>
      </c>
    </row>
    <row r="517" spans="3:3" x14ac:dyDescent="0.2">
      <c r="C517" s="42" t="s">
        <v>623</v>
      </c>
    </row>
    <row r="518" spans="3:3" x14ac:dyDescent="0.2">
      <c r="C518" s="42" t="s">
        <v>621</v>
      </c>
    </row>
    <row r="519" spans="3:3" x14ac:dyDescent="0.2">
      <c r="C519" s="42" t="s">
        <v>1060</v>
      </c>
    </row>
    <row r="520" spans="3:3" x14ac:dyDescent="0.2">
      <c r="C520" s="42" t="s">
        <v>669</v>
      </c>
    </row>
    <row r="521" spans="3:3" x14ac:dyDescent="0.2">
      <c r="C521" s="42" t="s">
        <v>1159</v>
      </c>
    </row>
    <row r="522" spans="3:3" x14ac:dyDescent="0.2">
      <c r="C522" s="42" t="s">
        <v>738</v>
      </c>
    </row>
    <row r="523" spans="3:3" x14ac:dyDescent="0.2">
      <c r="C523" s="42" t="s">
        <v>744</v>
      </c>
    </row>
    <row r="524" spans="3:3" x14ac:dyDescent="0.2">
      <c r="C524" s="42" t="s">
        <v>1378</v>
      </c>
    </row>
    <row r="525" spans="3:3" x14ac:dyDescent="0.2">
      <c r="C525" s="42" t="s">
        <v>443</v>
      </c>
    </row>
    <row r="526" spans="3:3" x14ac:dyDescent="0.2">
      <c r="C526" s="42" t="s">
        <v>1300</v>
      </c>
    </row>
    <row r="527" spans="3:3" x14ac:dyDescent="0.2">
      <c r="C527" s="42" t="s">
        <v>500</v>
      </c>
    </row>
    <row r="528" spans="3:3" x14ac:dyDescent="0.2">
      <c r="C528" s="42" t="s">
        <v>748</v>
      </c>
    </row>
    <row r="529" spans="3:3" x14ac:dyDescent="0.2">
      <c r="C529" s="42" t="s">
        <v>619</v>
      </c>
    </row>
    <row r="530" spans="3:3" x14ac:dyDescent="0.2">
      <c r="C530" s="42" t="s">
        <v>226</v>
      </c>
    </row>
    <row r="531" spans="3:3" x14ac:dyDescent="0.2">
      <c r="C531" s="42" t="s">
        <v>681</v>
      </c>
    </row>
    <row r="532" spans="3:3" x14ac:dyDescent="0.2">
      <c r="C532" s="42" t="s">
        <v>1066</v>
      </c>
    </row>
    <row r="533" spans="3:3" x14ac:dyDescent="0.2">
      <c r="C533" s="42" t="s">
        <v>878</v>
      </c>
    </row>
    <row r="534" spans="3:3" x14ac:dyDescent="0.2">
      <c r="C534" s="42" t="s">
        <v>950</v>
      </c>
    </row>
    <row r="535" spans="3:3" x14ac:dyDescent="0.2">
      <c r="C535" s="42" t="s">
        <v>611</v>
      </c>
    </row>
    <row r="536" spans="3:3" x14ac:dyDescent="0.2">
      <c r="C536" s="42" t="s">
        <v>854</v>
      </c>
    </row>
    <row r="537" spans="3:3" x14ac:dyDescent="0.2">
      <c r="C537" s="42" t="s">
        <v>1358</v>
      </c>
    </row>
    <row r="538" spans="3:3" x14ac:dyDescent="0.2">
      <c r="C538" s="42" t="s">
        <v>800</v>
      </c>
    </row>
    <row r="539" spans="3:3" x14ac:dyDescent="0.2">
      <c r="C539" s="42" t="s">
        <v>601</v>
      </c>
    </row>
    <row r="540" spans="3:3" x14ac:dyDescent="0.2">
      <c r="C540" s="42" t="s">
        <v>1064</v>
      </c>
    </row>
    <row r="541" spans="3:3" x14ac:dyDescent="0.2">
      <c r="C541" s="42" t="s">
        <v>860</v>
      </c>
    </row>
    <row r="542" spans="3:3" x14ac:dyDescent="0.2">
      <c r="C542" s="42" t="s">
        <v>1397</v>
      </c>
    </row>
    <row r="543" spans="3:3" x14ac:dyDescent="0.2">
      <c r="C543" s="42" t="s">
        <v>750</v>
      </c>
    </row>
    <row r="544" spans="3:3" x14ac:dyDescent="0.2">
      <c r="C544" s="42" t="s">
        <v>830</v>
      </c>
    </row>
    <row r="545" spans="3:3" x14ac:dyDescent="0.2">
      <c r="C545" s="39" t="s">
        <v>1624</v>
      </c>
    </row>
    <row r="546" spans="3:3" x14ac:dyDescent="0.2">
      <c r="C546" s="42" t="s">
        <v>297</v>
      </c>
    </row>
    <row r="547" spans="3:3" x14ac:dyDescent="0.2">
      <c r="C547" s="42" t="s">
        <v>1372</v>
      </c>
    </row>
    <row r="548" spans="3:3" x14ac:dyDescent="0.2">
      <c r="C548" s="42" t="s">
        <v>215</v>
      </c>
    </row>
    <row r="549" spans="3:3" x14ac:dyDescent="0.2">
      <c r="C549" s="39" t="s">
        <v>1625</v>
      </c>
    </row>
    <row r="550" spans="3:3" x14ac:dyDescent="0.2">
      <c r="C550" s="42" t="s">
        <v>605</v>
      </c>
    </row>
    <row r="551" spans="3:3" x14ac:dyDescent="0.2">
      <c r="C551" s="42" t="s">
        <v>706</v>
      </c>
    </row>
    <row r="552" spans="3:3" x14ac:dyDescent="0.2">
      <c r="C552" s="42" t="s">
        <v>812</v>
      </c>
    </row>
    <row r="553" spans="3:3" x14ac:dyDescent="0.2">
      <c r="C553" s="42" t="s">
        <v>856</v>
      </c>
    </row>
    <row r="554" spans="3:3" x14ac:dyDescent="0.2">
      <c r="C554" s="42" t="s">
        <v>1336</v>
      </c>
    </row>
    <row r="555" spans="3:3" x14ac:dyDescent="0.2">
      <c r="C555" s="42" t="s">
        <v>729</v>
      </c>
    </row>
    <row r="556" spans="3:3" x14ac:dyDescent="0.2">
      <c r="C556" s="42" t="s">
        <v>632</v>
      </c>
    </row>
    <row r="557" spans="3:3" x14ac:dyDescent="0.2">
      <c r="C557" s="42" t="s">
        <v>717</v>
      </c>
    </row>
    <row r="558" spans="3:3" x14ac:dyDescent="0.2">
      <c r="C558" s="42" t="s">
        <v>693</v>
      </c>
    </row>
    <row r="559" spans="3:3" x14ac:dyDescent="0.2">
      <c r="C559" s="42" t="s">
        <v>834</v>
      </c>
    </row>
    <row r="560" spans="3:3" x14ac:dyDescent="0.2">
      <c r="C560" s="42" t="s">
        <v>526</v>
      </c>
    </row>
    <row r="561" spans="1:3" x14ac:dyDescent="0.2">
      <c r="C561" s="42" t="s">
        <v>1068</v>
      </c>
    </row>
    <row r="562" spans="1:3" x14ac:dyDescent="0.2">
      <c r="C562" s="39" t="s">
        <v>1627</v>
      </c>
    </row>
    <row r="563" spans="1:3" x14ac:dyDescent="0.2">
      <c r="C563" s="42" t="s">
        <v>450</v>
      </c>
    </row>
    <row r="564" spans="1:3" x14ac:dyDescent="0.2">
      <c r="C564" s="42" t="s">
        <v>954</v>
      </c>
    </row>
    <row r="565" spans="1:3" x14ac:dyDescent="0.2">
      <c r="C565" s="42" t="s">
        <v>1250</v>
      </c>
    </row>
    <row r="566" spans="1:3" x14ac:dyDescent="0.2">
      <c r="C566" s="42" t="s">
        <v>634</v>
      </c>
    </row>
    <row r="567" spans="1:3" x14ac:dyDescent="0.2">
      <c r="C567" s="42" t="s">
        <v>649</v>
      </c>
    </row>
    <row r="568" spans="1:3" x14ac:dyDescent="0.2">
      <c r="A568" s="36" t="s">
        <v>1557</v>
      </c>
      <c r="B568" s="42">
        <v>17</v>
      </c>
      <c r="C568" s="42" t="s">
        <v>1017</v>
      </c>
    </row>
    <row r="569" spans="1:3" x14ac:dyDescent="0.2">
      <c r="C569" s="42" t="s">
        <v>1242</v>
      </c>
    </row>
    <row r="570" spans="1:3" x14ac:dyDescent="0.2">
      <c r="C570" s="42" t="s">
        <v>902</v>
      </c>
    </row>
    <row r="571" spans="1:3" x14ac:dyDescent="0.2">
      <c r="C571" s="42" t="s">
        <v>936</v>
      </c>
    </row>
    <row r="572" spans="1:3" x14ac:dyDescent="0.2">
      <c r="C572" s="42" t="s">
        <v>640</v>
      </c>
    </row>
    <row r="573" spans="1:3" x14ac:dyDescent="0.2">
      <c r="C573" s="42" t="s">
        <v>770</v>
      </c>
    </row>
    <row r="574" spans="1:3" x14ac:dyDescent="0.2">
      <c r="C574" s="42" t="s">
        <v>1228</v>
      </c>
    </row>
    <row r="575" spans="1:3" x14ac:dyDescent="0.2">
      <c r="C575" s="42" t="s">
        <v>784</v>
      </c>
    </row>
    <row r="576" spans="1:3" x14ac:dyDescent="0.2">
      <c r="C576" s="42" t="s">
        <v>882</v>
      </c>
    </row>
    <row r="577" spans="1:3" x14ac:dyDescent="0.2">
      <c r="C577" s="42" t="s">
        <v>758</v>
      </c>
    </row>
    <row r="578" spans="1:3" x14ac:dyDescent="0.2">
      <c r="C578" s="42" t="s">
        <v>1406</v>
      </c>
    </row>
    <row r="579" spans="1:3" x14ac:dyDescent="0.2">
      <c r="C579" s="42" t="s">
        <v>990</v>
      </c>
    </row>
    <row r="580" spans="1:3" x14ac:dyDescent="0.2">
      <c r="C580" s="42" t="s">
        <v>1222</v>
      </c>
    </row>
    <row r="581" spans="1:3" x14ac:dyDescent="0.2">
      <c r="C581" s="42" t="s">
        <v>900</v>
      </c>
    </row>
    <row r="582" spans="1:3" x14ac:dyDescent="0.2">
      <c r="C582" s="42" t="s">
        <v>1401</v>
      </c>
    </row>
    <row r="583" spans="1:3" x14ac:dyDescent="0.2">
      <c r="C583" s="42" t="s">
        <v>355</v>
      </c>
    </row>
    <row r="584" spans="1:3" x14ac:dyDescent="0.2">
      <c r="C584" s="42" t="s">
        <v>942</v>
      </c>
    </row>
    <row r="585" spans="1:3" x14ac:dyDescent="0.2">
      <c r="A585" s="36" t="s">
        <v>1558</v>
      </c>
      <c r="B585" s="42">
        <v>23</v>
      </c>
      <c r="C585" s="42" t="s">
        <v>1038</v>
      </c>
    </row>
    <row r="586" spans="1:3" x14ac:dyDescent="0.2">
      <c r="C586" s="42" t="s">
        <v>910</v>
      </c>
    </row>
    <row r="587" spans="1:3" x14ac:dyDescent="0.2">
      <c r="C587" s="42" t="s">
        <v>890</v>
      </c>
    </row>
    <row r="588" spans="1:3" x14ac:dyDescent="0.2">
      <c r="C588" s="42" t="s">
        <v>207</v>
      </c>
    </row>
    <row r="589" spans="1:3" x14ac:dyDescent="0.2">
      <c r="C589" s="42" t="s">
        <v>405</v>
      </c>
    </row>
    <row r="590" spans="1:3" x14ac:dyDescent="0.2">
      <c r="C590" s="42" t="s">
        <v>230</v>
      </c>
    </row>
    <row r="591" spans="1:3" x14ac:dyDescent="0.2">
      <c r="C591" s="42" t="s">
        <v>964</v>
      </c>
    </row>
    <row r="592" spans="1:3" x14ac:dyDescent="0.2">
      <c r="C592" s="42" t="s">
        <v>299</v>
      </c>
    </row>
    <row r="593" spans="1:3" x14ac:dyDescent="0.2">
      <c r="C593" s="42" t="s">
        <v>864</v>
      </c>
    </row>
    <row r="594" spans="1:3" x14ac:dyDescent="0.2">
      <c r="C594" s="42" t="s">
        <v>1056</v>
      </c>
    </row>
    <row r="595" spans="1:3" x14ac:dyDescent="0.2">
      <c r="C595" s="42" t="s">
        <v>968</v>
      </c>
    </row>
    <row r="596" spans="1:3" x14ac:dyDescent="0.2">
      <c r="C596" s="42" t="s">
        <v>870</v>
      </c>
    </row>
    <row r="597" spans="1:3" x14ac:dyDescent="0.2">
      <c r="C597" s="42" t="s">
        <v>986</v>
      </c>
    </row>
    <row r="598" spans="1:3" x14ac:dyDescent="0.2">
      <c r="C598" s="42" t="s">
        <v>1382</v>
      </c>
    </row>
    <row r="599" spans="1:3" x14ac:dyDescent="0.2">
      <c r="C599" s="42" t="s">
        <v>367</v>
      </c>
    </row>
    <row r="600" spans="1:3" x14ac:dyDescent="0.2">
      <c r="C600" s="42" t="s">
        <v>982</v>
      </c>
    </row>
    <row r="601" spans="1:3" x14ac:dyDescent="0.2">
      <c r="C601" s="42" t="s">
        <v>886</v>
      </c>
    </row>
    <row r="602" spans="1:3" x14ac:dyDescent="0.2">
      <c r="C602" s="42" t="s">
        <v>828</v>
      </c>
    </row>
    <row r="603" spans="1:3" x14ac:dyDescent="0.2">
      <c r="C603" s="42" t="s">
        <v>774</v>
      </c>
    </row>
    <row r="604" spans="1:3" x14ac:dyDescent="0.2">
      <c r="C604" s="42" t="s">
        <v>1040</v>
      </c>
    </row>
    <row r="605" spans="1:3" x14ac:dyDescent="0.2">
      <c r="C605" s="42" t="s">
        <v>1238</v>
      </c>
    </row>
    <row r="606" spans="1:3" x14ac:dyDescent="0.2">
      <c r="C606" s="42" t="s">
        <v>445</v>
      </c>
    </row>
    <row r="607" spans="1:3" x14ac:dyDescent="0.2">
      <c r="C607" s="42" t="s">
        <v>699</v>
      </c>
    </row>
    <row r="608" spans="1:3" x14ac:dyDescent="0.2">
      <c r="A608" s="36" t="s">
        <v>1559</v>
      </c>
      <c r="B608" s="42">
        <v>41</v>
      </c>
      <c r="C608" s="42" t="s">
        <v>1408</v>
      </c>
    </row>
    <row r="609" spans="3:3" x14ac:dyDescent="0.2">
      <c r="C609" s="42" t="s">
        <v>787</v>
      </c>
    </row>
    <row r="610" spans="3:3" x14ac:dyDescent="0.2">
      <c r="C610" s="42" t="s">
        <v>1263</v>
      </c>
    </row>
    <row r="611" spans="3:3" x14ac:dyDescent="0.2">
      <c r="C611" s="42" t="s">
        <v>1412</v>
      </c>
    </row>
    <row r="612" spans="3:3" x14ac:dyDescent="0.2">
      <c r="C612" s="42" t="s">
        <v>1145</v>
      </c>
    </row>
    <row r="613" spans="3:3" x14ac:dyDescent="0.2">
      <c r="C613" s="42" t="s">
        <v>992</v>
      </c>
    </row>
    <row r="614" spans="3:3" x14ac:dyDescent="0.2">
      <c r="C614" s="42" t="s">
        <v>1414</v>
      </c>
    </row>
    <row r="615" spans="3:3" x14ac:dyDescent="0.2">
      <c r="C615" s="42" t="s">
        <v>697</v>
      </c>
    </row>
    <row r="616" spans="3:3" x14ac:dyDescent="0.2">
      <c r="C616" s="42" t="s">
        <v>984</v>
      </c>
    </row>
    <row r="617" spans="3:3" x14ac:dyDescent="0.2">
      <c r="C617" s="42" t="s">
        <v>193</v>
      </c>
    </row>
    <row r="618" spans="3:3" x14ac:dyDescent="0.2">
      <c r="C618" s="42" t="s">
        <v>1011</v>
      </c>
    </row>
    <row r="619" spans="3:3" x14ac:dyDescent="0.2">
      <c r="C619" s="42" t="s">
        <v>1197</v>
      </c>
    </row>
    <row r="620" spans="3:3" x14ac:dyDescent="0.2">
      <c r="C620" s="42" t="s">
        <v>1352</v>
      </c>
    </row>
    <row r="621" spans="3:3" x14ac:dyDescent="0.2">
      <c r="C621" s="42" t="s">
        <v>1261</v>
      </c>
    </row>
    <row r="622" spans="3:3" x14ac:dyDescent="0.2">
      <c r="C622" s="42" t="s">
        <v>806</v>
      </c>
    </row>
    <row r="623" spans="3:3" x14ac:dyDescent="0.2">
      <c r="C623" s="42" t="s">
        <v>1356</v>
      </c>
    </row>
    <row r="624" spans="3:3" x14ac:dyDescent="0.2">
      <c r="C624" s="42" t="s">
        <v>416</v>
      </c>
    </row>
    <row r="625" spans="3:3" x14ac:dyDescent="0.2">
      <c r="C625" s="42" t="s">
        <v>1044</v>
      </c>
    </row>
    <row r="626" spans="3:3" x14ac:dyDescent="0.2">
      <c r="C626" s="42" t="s">
        <v>675</v>
      </c>
    </row>
    <row r="627" spans="3:3" x14ac:dyDescent="0.2">
      <c r="C627" s="42" t="s">
        <v>1252</v>
      </c>
    </row>
    <row r="628" spans="3:3" x14ac:dyDescent="0.2">
      <c r="C628" s="42" t="s">
        <v>317</v>
      </c>
    </row>
    <row r="629" spans="3:3" x14ac:dyDescent="0.2">
      <c r="C629" s="42" t="s">
        <v>1269</v>
      </c>
    </row>
    <row r="630" spans="3:3" x14ac:dyDescent="0.2">
      <c r="C630" s="42" t="s">
        <v>667</v>
      </c>
    </row>
    <row r="631" spans="3:3" x14ac:dyDescent="0.2">
      <c r="C631" s="42" t="s">
        <v>1118</v>
      </c>
    </row>
    <row r="632" spans="3:3" x14ac:dyDescent="0.2">
      <c r="C632" s="42" t="s">
        <v>1279</v>
      </c>
    </row>
    <row r="633" spans="3:3" x14ac:dyDescent="0.2">
      <c r="C633" s="42" t="s">
        <v>1259</v>
      </c>
    </row>
    <row r="634" spans="3:3" x14ac:dyDescent="0.2">
      <c r="C634" s="42" t="s">
        <v>1376</v>
      </c>
    </row>
    <row r="635" spans="3:3" x14ac:dyDescent="0.2">
      <c r="C635" s="42" t="s">
        <v>1418</v>
      </c>
    </row>
    <row r="636" spans="3:3" x14ac:dyDescent="0.2">
      <c r="C636" s="42" t="s">
        <v>1267</v>
      </c>
    </row>
    <row r="637" spans="3:3" x14ac:dyDescent="0.2">
      <c r="C637" s="42" t="s">
        <v>844</v>
      </c>
    </row>
    <row r="638" spans="3:3" x14ac:dyDescent="0.2">
      <c r="C638" s="42" t="s">
        <v>161</v>
      </c>
    </row>
    <row r="639" spans="3:3" x14ac:dyDescent="0.2">
      <c r="C639" s="42" t="s">
        <v>448</v>
      </c>
    </row>
    <row r="640" spans="3:3" x14ac:dyDescent="0.2">
      <c r="C640" s="42" t="s">
        <v>428</v>
      </c>
    </row>
    <row r="641" spans="1:3" x14ac:dyDescent="0.2">
      <c r="C641" s="42" t="s">
        <v>613</v>
      </c>
    </row>
    <row r="642" spans="1:3" x14ac:dyDescent="0.2">
      <c r="C642" s="42" t="s">
        <v>1193</v>
      </c>
    </row>
    <row r="643" spans="1:3" x14ac:dyDescent="0.2">
      <c r="C643" s="42" t="s">
        <v>291</v>
      </c>
    </row>
    <row r="644" spans="1:3" x14ac:dyDescent="0.2">
      <c r="C644" s="42" t="s">
        <v>661</v>
      </c>
    </row>
    <row r="645" spans="1:3" x14ac:dyDescent="0.2">
      <c r="C645" s="42" t="s">
        <v>223</v>
      </c>
    </row>
    <row r="646" spans="1:3" x14ac:dyDescent="0.2">
      <c r="C646" s="42" t="s">
        <v>926</v>
      </c>
    </row>
    <row r="647" spans="1:3" x14ac:dyDescent="0.2">
      <c r="C647" s="42" t="s">
        <v>848</v>
      </c>
    </row>
    <row r="648" spans="1:3" x14ac:dyDescent="0.2">
      <c r="C648" s="42" t="s">
        <v>1384</v>
      </c>
    </row>
    <row r="649" spans="1:3" x14ac:dyDescent="0.2">
      <c r="A649" s="36" t="s">
        <v>1560</v>
      </c>
      <c r="B649" s="42">
        <v>31</v>
      </c>
      <c r="C649" s="42" t="s">
        <v>1399</v>
      </c>
    </row>
    <row r="650" spans="1:3" x14ac:dyDescent="0.2">
      <c r="C650" s="42" t="s">
        <v>351</v>
      </c>
    </row>
    <row r="651" spans="1:3" x14ac:dyDescent="0.2">
      <c r="C651" s="42" t="s">
        <v>1179</v>
      </c>
    </row>
    <row r="652" spans="1:3" x14ac:dyDescent="0.2">
      <c r="C652" s="42" t="s">
        <v>1420</v>
      </c>
    </row>
    <row r="653" spans="1:3" x14ac:dyDescent="0.2">
      <c r="C653" s="42" t="s">
        <v>1277</v>
      </c>
    </row>
    <row r="654" spans="1:3" x14ac:dyDescent="0.2">
      <c r="C654" s="42" t="s">
        <v>1435</v>
      </c>
    </row>
    <row r="655" spans="1:3" x14ac:dyDescent="0.2">
      <c r="C655" s="42" t="s">
        <v>389</v>
      </c>
    </row>
    <row r="656" spans="1:3" x14ac:dyDescent="0.2">
      <c r="C656" s="42" t="s">
        <v>1103</v>
      </c>
    </row>
    <row r="657" spans="3:3" x14ac:dyDescent="0.2">
      <c r="C657" s="42" t="s">
        <v>944</v>
      </c>
    </row>
    <row r="658" spans="3:3" x14ac:dyDescent="0.2">
      <c r="C658" s="42" t="s">
        <v>379</v>
      </c>
    </row>
    <row r="659" spans="3:3" x14ac:dyDescent="0.2">
      <c r="C659" s="42" t="s">
        <v>1031</v>
      </c>
    </row>
    <row r="660" spans="3:3" x14ac:dyDescent="0.2">
      <c r="C660" s="42" t="s">
        <v>1205</v>
      </c>
    </row>
    <row r="661" spans="3:3" x14ac:dyDescent="0.2">
      <c r="C661" s="42" t="s">
        <v>653</v>
      </c>
    </row>
    <row r="662" spans="3:3" x14ac:dyDescent="0.2">
      <c r="C662" s="42" t="s">
        <v>1034</v>
      </c>
    </row>
    <row r="663" spans="3:3" x14ac:dyDescent="0.2">
      <c r="C663" s="42" t="s">
        <v>1050</v>
      </c>
    </row>
    <row r="664" spans="3:3" x14ac:dyDescent="0.2">
      <c r="C664" s="42" t="s">
        <v>628</v>
      </c>
    </row>
    <row r="665" spans="3:3" x14ac:dyDescent="0.2">
      <c r="C665" s="42" t="s">
        <v>1422</v>
      </c>
    </row>
    <row r="666" spans="3:3" x14ac:dyDescent="0.2">
      <c r="C666" s="42" t="s">
        <v>1008</v>
      </c>
    </row>
    <row r="667" spans="3:3" x14ac:dyDescent="0.2">
      <c r="C667" s="42" t="s">
        <v>994</v>
      </c>
    </row>
    <row r="668" spans="3:3" x14ac:dyDescent="0.2">
      <c r="C668" s="42" t="s">
        <v>176</v>
      </c>
    </row>
    <row r="669" spans="3:3" x14ac:dyDescent="0.2">
      <c r="C669" s="42" t="s">
        <v>1070</v>
      </c>
    </row>
    <row r="670" spans="3:3" x14ac:dyDescent="0.2">
      <c r="C670" s="42" t="s">
        <v>1424</v>
      </c>
    </row>
    <row r="671" spans="3:3" x14ac:dyDescent="0.2">
      <c r="C671" s="42" t="s">
        <v>1102</v>
      </c>
    </row>
    <row r="672" spans="3:3" x14ac:dyDescent="0.2">
      <c r="C672" s="42" t="s">
        <v>1132</v>
      </c>
    </row>
    <row r="673" spans="3:3" x14ac:dyDescent="0.2">
      <c r="C673" s="42" t="s">
        <v>820</v>
      </c>
    </row>
    <row r="674" spans="3:3" x14ac:dyDescent="0.2">
      <c r="C674" s="42" t="s">
        <v>742</v>
      </c>
    </row>
    <row r="675" spans="3:3" x14ac:dyDescent="0.2">
      <c r="C675" s="42" t="s">
        <v>1029</v>
      </c>
    </row>
    <row r="676" spans="3:3" x14ac:dyDescent="0.2">
      <c r="C676" s="42" t="s">
        <v>752</v>
      </c>
    </row>
    <row r="677" spans="3:3" x14ac:dyDescent="0.2">
      <c r="C677" s="42" t="s">
        <v>1175</v>
      </c>
    </row>
    <row r="678" spans="3:3" x14ac:dyDescent="0.2">
      <c r="C678" s="42" t="s">
        <v>1181</v>
      </c>
    </row>
    <row r="679" spans="3:3" x14ac:dyDescent="0.2">
      <c r="C679" s="42" t="s">
        <v>1297</v>
      </c>
    </row>
  </sheetData>
  <pageMargins left="0.75" right="0.75" top="1" bottom="1" header="0.5" footer="0.5"/>
  <pageSetup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stats and notes</vt:lpstr>
      <vt:lpstr>NT BICD1</vt:lpstr>
      <vt:lpstr>NT BICD2</vt:lpstr>
      <vt:lpstr>NT HOOK1</vt:lpstr>
      <vt:lpstr>NT HOOK3</vt:lpstr>
      <vt:lpstr>NT NIN</vt:lpstr>
      <vt:lpstr>NT NINL </vt:lpstr>
      <vt:lpstr>CT BICD1</vt:lpstr>
      <vt:lpstr>CT BICD2</vt:lpstr>
      <vt:lpstr>CT HOOK1</vt:lpstr>
      <vt:lpstr>CT HOOK3</vt:lpstr>
      <vt:lpstr>CT NIN</vt:lpstr>
      <vt:lpstr>CT NINL</vt:lpstr>
      <vt:lpstr>NT hits</vt:lpstr>
      <vt:lpstr>NT Venn</vt:lpstr>
      <vt:lpstr>white spheres NT</vt:lpstr>
      <vt:lpstr>CT hits</vt:lpstr>
      <vt:lpstr>CT Venn</vt:lpstr>
      <vt:lpstr>white spheres CT</vt:lpstr>
      <vt:lpstr>NT-CT combined hits</vt:lpstr>
      <vt:lpstr>NT-CT combined Venn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cp:lastPrinted>2017-04-25T22:10:34Z</cp:lastPrinted>
  <dcterms:created xsi:type="dcterms:W3CDTF">2017-04-23T17:13:39Z</dcterms:created>
  <dcterms:modified xsi:type="dcterms:W3CDTF">2017-07-10T20:01:30Z</dcterms:modified>
</cp:coreProperties>
</file>