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Nick\Dropbox\Mechanotransduction\Figures\preSynaptic Terminal Figures\Resubmission\Source Data\"/>
    </mc:Choice>
  </mc:AlternateContent>
  <xr:revisionPtr revIDLastSave="0" documentId="8_{33DB35AD-92F4-463A-A755-0A9A4DCA5B6F}" xr6:coauthVersionLast="31" xr6:coauthVersionMax="31" xr10:uidLastSave="{00000000-0000-0000-0000-000000000000}"/>
  <bookViews>
    <workbookView xWindow="0" yWindow="600" windowWidth="11676" windowHeight="7872" xr2:uid="{592C38FD-75A7-477D-B667-2014F9CACD72}"/>
  </bookViews>
  <sheets>
    <sheet name="Fig3" sheetId="1" r:id="rId1"/>
  </sheets>
  <externalReferences>
    <externalReference r:id="rId2"/>
    <externalReference r:id="rId3"/>
  </externalReferenc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R58" i="1" l="1"/>
  <c r="AQ58" i="1"/>
  <c r="AP58" i="1"/>
  <c r="AP57" i="1"/>
  <c r="AR56" i="1"/>
  <c r="AQ56" i="1"/>
  <c r="AP56" i="1"/>
  <c r="AO56" i="1"/>
  <c r="AN56" i="1"/>
  <c r="AR55" i="1"/>
  <c r="AR54" i="1"/>
  <c r="AR57" i="1" s="1"/>
  <c r="AQ54" i="1"/>
  <c r="AQ57" i="1" s="1"/>
  <c r="AP54" i="1"/>
  <c r="AP55" i="1" s="1"/>
  <c r="AO54" i="1"/>
  <c r="AO55" i="1" s="1"/>
  <c r="AN54" i="1"/>
  <c r="AN57" i="1" s="1"/>
  <c r="AR53" i="1"/>
  <c r="AQ53" i="1"/>
  <c r="AP53" i="1"/>
  <c r="AO53" i="1"/>
  <c r="AN53" i="1"/>
  <c r="AN55" i="1" s="1"/>
  <c r="AD36" i="1"/>
  <c r="AC36" i="1"/>
  <c r="AB36" i="1"/>
  <c r="AD34" i="1"/>
  <c r="AC34" i="1"/>
  <c r="AB34" i="1"/>
  <c r="AA34" i="1"/>
  <c r="AD32" i="1"/>
  <c r="AD33" i="1" s="1"/>
  <c r="AC32" i="1"/>
  <c r="AC35" i="1" s="1"/>
  <c r="AB32" i="1"/>
  <c r="AB33" i="1" s="1"/>
  <c r="AA32" i="1"/>
  <c r="AA35" i="1" s="1"/>
  <c r="AD31" i="1"/>
  <c r="AC31" i="1"/>
  <c r="AA31" i="1"/>
  <c r="BT27" i="1"/>
  <c r="BS27" i="1"/>
  <c r="BT26" i="1"/>
  <c r="BS26" i="1"/>
  <c r="BT25" i="1"/>
  <c r="BS25" i="1"/>
  <c r="BT24" i="1"/>
  <c r="BS24" i="1"/>
  <c r="BT23" i="1"/>
  <c r="BS23" i="1"/>
  <c r="AC33" i="1" l="1"/>
  <c r="AD35" i="1"/>
  <c r="AA33" i="1"/>
  <c r="AQ55" i="1"/>
  <c r="AO57" i="1"/>
</calcChain>
</file>

<file path=xl/sharedStrings.xml><?xml version="1.0" encoding="utf-8"?>
<sst xmlns="http://schemas.openxmlformats.org/spreadsheetml/2006/main" count="147" uniqueCount="50">
  <si>
    <t>Panel E</t>
  </si>
  <si>
    <t>Panel F</t>
  </si>
  <si>
    <t>Panel G</t>
  </si>
  <si>
    <t>Panel H</t>
  </si>
  <si>
    <t>Panel J</t>
  </si>
  <si>
    <t>vesicular density</t>
  </si>
  <si>
    <t>Quinacrine</t>
  </si>
  <si>
    <t>ctrl</t>
  </si>
  <si>
    <t>iono</t>
  </si>
  <si>
    <t>caFree</t>
  </si>
  <si>
    <t>NEM</t>
  </si>
  <si>
    <t>control (no mech)</t>
  </si>
  <si>
    <t>Control (+mech)</t>
  </si>
  <si>
    <t>secondary responsiveness (proportion)</t>
  </si>
  <si>
    <t>secondary activation rates</t>
  </si>
  <si>
    <t>ATP release (ALU)</t>
  </si>
  <si>
    <t>mechStim</t>
  </si>
  <si>
    <t>1x</t>
  </si>
  <si>
    <t>2x</t>
  </si>
  <si>
    <t>5x</t>
  </si>
  <si>
    <t>10x</t>
  </si>
  <si>
    <t>20x</t>
  </si>
  <si>
    <t>total</t>
  </si>
  <si>
    <t>Control</t>
  </si>
  <si>
    <t>Ca-free</t>
  </si>
  <si>
    <t>mean</t>
  </si>
  <si>
    <t>std</t>
  </si>
  <si>
    <t>error</t>
  </si>
  <si>
    <t>n</t>
  </si>
  <si>
    <t>sem</t>
  </si>
  <si>
    <t>p</t>
  </si>
  <si>
    <t>ALU</t>
  </si>
  <si>
    <t>Anova: Single Factor</t>
  </si>
  <si>
    <t>SUMMARY</t>
  </si>
  <si>
    <t>Groups</t>
  </si>
  <si>
    <t>Count</t>
  </si>
  <si>
    <t>Sum</t>
  </si>
  <si>
    <t>Average</t>
  </si>
  <si>
    <t>Variance</t>
  </si>
  <si>
    <t>ANOVA</t>
  </si>
  <si>
    <t>Source of Variation</t>
  </si>
  <si>
    <t>SS</t>
  </si>
  <si>
    <t>df</t>
  </si>
  <si>
    <t>MS</t>
  </si>
  <si>
    <t>F</t>
  </si>
  <si>
    <t>P-value</t>
  </si>
  <si>
    <t>F crit</t>
  </si>
  <si>
    <t>Between Groups</t>
  </si>
  <si>
    <t>Within Groups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</si>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</sst>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Fill="1" applyBorder="1" applyAlignment="1">
      <alignment horizontal="center"/>
    </xf>
    <xf numFmtId="0" fontId="0" fillId="2" borderId="0" xfId="0" applyFill="1"/>
    <xf numFmtId="0" fontId="0" fillId="0" borderId="1" xfId="0" applyBorder="1" applyAlignment="1">
      <alignment horizontal="center"/>
    </xf>
    <xf numFmtId="0" fontId="0" fillId="0" borderId="0" xfId="0" applyFill="1"/>
    <xf numFmtId="0" fontId="0" fillId="0" borderId="0" xfId="0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0" xfId="0" applyFill="1" applyBorder="1" applyAlignment="1"/>
    <xf numFmtId="0" fontId="0" fillId="0" borderId="3" xfId="0" applyFill="1" applyBorder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'Fig3'!$AA$35:$AD$35</c:f>
                <c:numCache>
                  <c:formatCode>General</c:formatCode>
                  <c:ptCount val="4"/>
                  <c:pt idx="0">
                    <c:v>4.0641255455399119E-3</c:v>
                  </c:pt>
                  <c:pt idx="1">
                    <c:v>0</c:v>
                  </c:pt>
                  <c:pt idx="2">
                    <c:v>5.4359167624878132E-3</c:v>
                  </c:pt>
                  <c:pt idx="3">
                    <c:v>5.0730834730273898E-3</c:v>
                  </c:pt>
                </c:numCache>
              </c:numRef>
            </c:plus>
            <c:minus>
              <c:numRef>
                <c:f>'Fig3'!$AA$35:$AD$35</c:f>
                <c:numCache>
                  <c:formatCode>General</c:formatCode>
                  <c:ptCount val="4"/>
                  <c:pt idx="0">
                    <c:v>4.0641255455399119E-3</c:v>
                  </c:pt>
                  <c:pt idx="1">
                    <c:v>0</c:v>
                  </c:pt>
                  <c:pt idx="2">
                    <c:v>5.4359167624878132E-3</c:v>
                  </c:pt>
                  <c:pt idx="3">
                    <c:v>5.0730834730273898E-3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'Fig3'!$AA$30:$AD$30</c:f>
              <c:strCache>
                <c:ptCount val="4"/>
                <c:pt idx="0">
                  <c:v>ctrl</c:v>
                </c:pt>
                <c:pt idx="1">
                  <c:v>iono</c:v>
                </c:pt>
                <c:pt idx="2">
                  <c:v>caFree</c:v>
                </c:pt>
                <c:pt idx="3">
                  <c:v>NEM</c:v>
                </c:pt>
              </c:strCache>
            </c:strRef>
          </c:cat>
          <c:val>
            <c:numRef>
              <c:f>'Fig3'!$AA$31:$AD$31</c:f>
              <c:numCache>
                <c:formatCode>General</c:formatCode>
                <c:ptCount val="4"/>
                <c:pt idx="0">
                  <c:v>6.956172270531176E-2</c:v>
                </c:pt>
                <c:pt idx="1">
                  <c:v>0</c:v>
                </c:pt>
                <c:pt idx="2">
                  <c:v>7.8057571218716537E-2</c:v>
                </c:pt>
                <c:pt idx="3">
                  <c:v>9.2451039917562566E-2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F-472B-838B-6D79BDD3D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82817295"/>
        <c:axId val="1366310671"/>
      </c:barChart>
      <c:catAx>
        <c:axId val="188281729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66310671"/>
        <c:crosses val="autoZero"/>
        <c:auto val="1"/>
        <c:lblAlgn val="ctr"/>
        <c:lblOffset val="100"/>
        <c:noMultiLvlLbl val="0"/>
      </c:catAx>
      <c:valAx>
        <c:axId val="1366310671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vesicular denity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828172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Panel J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'Fig3'!$BS$22</c:f>
              <c:strCache>
                <c:ptCount val="1"/>
                <c:pt idx="0">
                  <c:v>mean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dk1">
                    <a:tint val="88500"/>
                  </a:schemeClr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7.7802249024469347E-2"/>
                  <c:y val="0.36575369356598858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18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/>
                      <a:t>R² = 0.9932</a:t>
                    </a:r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8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'Fig3'!$BR$23:$BR$27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5</c:v>
                </c:pt>
                <c:pt idx="3">
                  <c:v>10</c:v>
                </c:pt>
                <c:pt idx="4">
                  <c:v>20</c:v>
                </c:pt>
              </c:numCache>
            </c:numRef>
          </c:xVal>
          <c:yVal>
            <c:numRef>
              <c:f>'Fig3'!$BS$23:$BS$27</c:f>
              <c:numCache>
                <c:formatCode>General</c:formatCode>
                <c:ptCount val="5"/>
                <c:pt idx="0">
                  <c:v>6334</c:v>
                </c:pt>
                <c:pt idx="1">
                  <c:v>23738.166666666668</c:v>
                </c:pt>
                <c:pt idx="2">
                  <c:v>69492.5</c:v>
                </c:pt>
                <c:pt idx="3">
                  <c:v>94499.666666666672</c:v>
                </c:pt>
                <c:pt idx="4">
                  <c:v>123210.49999999999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96-46CD-B8DD-06D2628D0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6212511"/>
        <c:axId val="1872658655"/>
      </c:scatterChart>
      <c:valAx>
        <c:axId val="1976212511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tFSS (x media displacements)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72658655"/>
        <c:crosses val="autoZero"/>
        <c:crossBetween val="midCat"/>
      </c:valAx>
      <c:valAx>
        <c:axId val="1872658655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ATP released (ALU)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762125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'[2]Primary Analysis'!$W$58:$Y$58</c:f>
                <c:numCache>
                  <c:formatCode>General</c:formatCode>
                  <c:ptCount val="3"/>
                  <c:pt idx="0">
                    <c:v>2.6285054911642746E-2</c:v>
                  </c:pt>
                  <c:pt idx="1">
                    <c:v>4.0583282733925252E-2</c:v>
                  </c:pt>
                  <c:pt idx="2">
                    <c:v>2.1896302659896824E-2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'[2]Primary Analysis'!$W$53:$Y$53</c:f>
              <c:strCache>
                <c:ptCount val="3"/>
                <c:pt idx="0">
                  <c:v>Control</c:v>
                </c:pt>
                <c:pt idx="1">
                  <c:v>Ca-free</c:v>
                </c:pt>
                <c:pt idx="2">
                  <c:v>NEM</c:v>
                </c:pt>
              </c:strCache>
            </c:strRef>
          </c:cat>
          <c:val>
            <c:numRef>
              <c:f>'[2]Primary Analysis'!$W$54:$Y$54</c:f>
              <c:numCache>
                <c:formatCode>General</c:formatCode>
                <c:ptCount val="3"/>
                <c:pt idx="0">
                  <c:v>0.25652982074764241</c:v>
                </c:pt>
                <c:pt idx="1">
                  <c:v>0.28949171488437064</c:v>
                </c:pt>
                <c:pt idx="2">
                  <c:v>5.3264404950199851E-2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AE-4262-AD87-02C890A5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11147360"/>
        <c:axId val="511148016"/>
      </c:barChart>
      <c:catAx>
        <c:axId val="51114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148016"/>
        <c:crosses val="autoZero"/>
        <c:auto val="1"/>
        <c:lblAlgn val="ctr"/>
        <c:lblOffset val="100"/>
        <c:noMultiLvlLbl val="0"/>
      </c:catAx>
      <c:valAx>
        <c:axId val="51114801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secondary activation rate (ratio/sec)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147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'[2]Primary Analysis'!$Y$16:$AA$16</c:f>
                <c:numCache>
                  <c:formatCode>General</c:formatCode>
                  <c:ptCount val="3"/>
                  <c:pt idx="0">
                    <c:v>6.0472618097760625E-2</c:v>
                  </c:pt>
                  <c:pt idx="1">
                    <c:v>5.4656608776070231E-2</c:v>
                  </c:pt>
                  <c:pt idx="2">
                    <c:v>6.1047754702639928E-2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'[2]Primary Analysis'!$Y$11:$AA$11</c:f>
              <c:strCache>
                <c:ptCount val="3"/>
                <c:pt idx="0">
                  <c:v>Control</c:v>
                </c:pt>
                <c:pt idx="1">
                  <c:v>Ca-free</c:v>
                </c:pt>
                <c:pt idx="2">
                  <c:v>NEM</c:v>
                </c:pt>
              </c:strCache>
            </c:strRef>
          </c:cat>
          <c:val>
            <c:numRef>
              <c:f>'[2]Primary Analysis'!$Y$12:$AA$12</c:f>
              <c:numCache>
                <c:formatCode>General</c:formatCode>
                <c:ptCount val="3"/>
                <c:pt idx="0">
                  <c:v>0.61491999936711983</c:v>
                </c:pt>
                <c:pt idx="1">
                  <c:v>0.6763220740387923</c:v>
                </c:pt>
                <c:pt idx="2">
                  <c:v>0.24394352017126111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F0-4695-9FB1-2057EB2104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2104008"/>
        <c:axId val="772104992"/>
      </c:barChart>
      <c:catAx>
        <c:axId val="772104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104992"/>
        <c:crosses val="autoZero"/>
        <c:auto val="1"/>
        <c:lblAlgn val="ctr"/>
        <c:lblOffset val="100"/>
        <c:noMultiLvlLbl val="0"/>
      </c:catAx>
      <c:valAx>
        <c:axId val="77210499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Secondary responsiveness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104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Panel F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'Fig3'!$AO$57:$AR$57</c:f>
                <c:numCache>
                  <c:formatCode>General</c:formatCode>
                  <c:ptCount val="4"/>
                  <c:pt idx="0">
                    <c:v>7.9383553873755024E-4</c:v>
                  </c:pt>
                  <c:pt idx="1">
                    <c:v>4.2694432122784226E-3</c:v>
                  </c:pt>
                  <c:pt idx="2">
                    <c:v>8.7596843354212738E-5</c:v>
                  </c:pt>
                  <c:pt idx="3">
                    <c:v>1.1854378355752703E-3</c:v>
                  </c:pt>
                </c:numCache>
              </c:numRef>
            </c:plus>
            <c:minus>
              <c:numRef>
                <c:f>'Fig3'!$AO$57:$AR$57</c:f>
                <c:numCache>
                  <c:formatCode>General</c:formatCode>
                  <c:ptCount val="4"/>
                  <c:pt idx="0">
                    <c:v>7.9383553873755024E-4</c:v>
                  </c:pt>
                  <c:pt idx="1">
                    <c:v>4.2694432122784226E-3</c:v>
                  </c:pt>
                  <c:pt idx="2">
                    <c:v>8.7596843354212738E-5</c:v>
                  </c:pt>
                  <c:pt idx="3">
                    <c:v>1.1854378355752703E-3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'Fig3'!$AN$52:$AR$52</c:f>
              <c:strCache>
                <c:ptCount val="5"/>
                <c:pt idx="0">
                  <c:v>control (no mech)</c:v>
                </c:pt>
                <c:pt idx="1">
                  <c:v>Control (+mech)</c:v>
                </c:pt>
                <c:pt idx="2">
                  <c:v>iono</c:v>
                </c:pt>
                <c:pt idx="3">
                  <c:v>caFree</c:v>
                </c:pt>
                <c:pt idx="4">
                  <c:v>NEM</c:v>
                </c:pt>
              </c:strCache>
            </c:strRef>
          </c:cat>
          <c:val>
            <c:numRef>
              <c:f>'Fig3'!$AN$53:$AR$53</c:f>
              <c:numCache>
                <c:formatCode>General</c:formatCode>
                <c:ptCount val="5"/>
                <c:pt idx="0">
                  <c:v>0</c:v>
                </c:pt>
                <c:pt idx="1">
                  <c:v>4.9950925276037172E-3</c:v>
                </c:pt>
                <c:pt idx="2">
                  <c:v>6.9403656424220458E-2</c:v>
                </c:pt>
                <c:pt idx="3">
                  <c:v>2.9848573549401544E-4</c:v>
                </c:pt>
                <c:pt idx="4">
                  <c:v>7.7408013210595933E-3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AE-4735-A3C9-2B6513A25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9867631"/>
        <c:axId val="371018224"/>
      </c:barChart>
      <c:catAx>
        <c:axId val="17998676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1018224"/>
        <c:crosses val="autoZero"/>
        <c:auto val="1"/>
        <c:lblAlgn val="ctr"/>
        <c:lblOffset val="100"/>
        <c:noMultiLvlLbl val="0"/>
      </c:catAx>
      <c:valAx>
        <c:axId val="3710182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vesicular release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986763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jpg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181842</xdr:colOff>
      <xdr:row>14</xdr:row>
      <xdr:rowOff>135080</xdr:rowOff>
    </xdr:from>
    <xdr:to>
      <xdr:col>34</xdr:col>
      <xdr:colOff>155866</xdr:colOff>
      <xdr:row>30</xdr:row>
      <xdr:rowOff>190499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A4801D6-4EB6-46A0-84A2-925584E3B9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66</xdr:col>
      <xdr:colOff>181839</xdr:colOff>
      <xdr:row>11</xdr:row>
      <xdr:rowOff>169720</xdr:rowOff>
    </xdr:from>
    <xdr:to>
      <xdr:col>75</xdr:col>
      <xdr:colOff>467591</xdr:colOff>
      <xdr:row>30</xdr:row>
      <xdr:rowOff>155863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32FA50D-B975-4A24-8D54-B24528DD0F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56</xdr:col>
      <xdr:colOff>415636</xdr:colOff>
      <xdr:row>15</xdr:row>
      <xdr:rowOff>138543</xdr:rowOff>
    </xdr:from>
    <xdr:to>
      <xdr:col>63</xdr:col>
      <xdr:colOff>432954</xdr:colOff>
      <xdr:row>30</xdr:row>
      <xdr:rowOff>190498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FE80B2-CE22-43D6-A4EB-63DB5DCCC4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46</xdr:col>
      <xdr:colOff>381001</xdr:colOff>
      <xdr:row>15</xdr:row>
      <xdr:rowOff>103908</xdr:rowOff>
    </xdr:from>
    <xdr:to>
      <xdr:col>53</xdr:col>
      <xdr:colOff>484910</xdr:colOff>
      <xdr:row>31</xdr:row>
      <xdr:rowOff>69271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CED3F4-0A5C-4AE2-96DC-568514A5FA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37</xdr:col>
      <xdr:colOff>43294</xdr:colOff>
      <xdr:row>24</xdr:row>
      <xdr:rowOff>39830</xdr:rowOff>
    </xdr:from>
    <xdr:to>
      <xdr:col>44</xdr:col>
      <xdr:colOff>363681</xdr:colOff>
      <xdr:row>45</xdr:row>
      <xdr:rowOff>138545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6E6933-5D0B-4129-9124-1119ED124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579120</xdr:colOff>
      <xdr:row>0</xdr:row>
      <xdr:rowOff>0</xdr:rowOff>
    </xdr:from>
    <xdr:to>
      <xdr:col>17</xdr:col>
      <xdr:colOff>579120</xdr:colOff>
      <xdr:row>68</xdr:row>
      <xdr:rowOff>146254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A84B889-5489-440E-9C9C-E223353DE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9120" y="0"/>
          <a:ext cx="10363200" cy="1263543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k/Dropbox/USB%20backup/110518/MEMBRANE%20RESEALING/Final%20Updated%208_eLife/SourceData/sourceData-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ick\Dropbox\Mechanotransduction\data\Mechanical%20Stimulation%20(poking)\exp95_vesicleMechanism_Poke_C2C12BMP2_021116\exp95_vescileMechanism_Poke_C2C12BMP2_021116_Analysi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1"/>
      <sheetName val="Fig2"/>
      <sheetName val="Fig3"/>
      <sheetName val="Fig4"/>
      <sheetName val="Fig5"/>
      <sheetName val="Fig6"/>
    </sheetNames>
    <sheetDataSet>
      <sheetData sheetId="0"/>
      <sheetData sheetId="1"/>
      <sheetData sheetId="2">
        <row r="22">
          <cell r="BS22" t="str">
            <v>mean</v>
          </cell>
        </row>
        <row r="23">
          <cell r="BR23">
            <v>1</v>
          </cell>
          <cell r="BS23">
            <v>6334</v>
          </cell>
        </row>
        <row r="24">
          <cell r="BR24">
            <v>2</v>
          </cell>
          <cell r="BS24">
            <v>23738.166666666668</v>
          </cell>
        </row>
        <row r="25">
          <cell r="BR25">
            <v>5</v>
          </cell>
          <cell r="BS25">
            <v>69492.5</v>
          </cell>
        </row>
        <row r="26">
          <cell r="BR26">
            <v>10</v>
          </cell>
          <cell r="BS26">
            <v>94499.666666666672</v>
          </cell>
        </row>
        <row r="27">
          <cell r="BR27">
            <v>20</v>
          </cell>
          <cell r="BS27">
            <v>123210.49999999999</v>
          </cell>
        </row>
        <row r="30">
          <cell r="AA30" t="str">
            <v>ctrl</v>
          </cell>
          <cell r="AB30" t="str">
            <v>iono</v>
          </cell>
          <cell r="AC30" t="str">
            <v>caFree</v>
          </cell>
          <cell r="AD30" t="str">
            <v>NEM</v>
          </cell>
        </row>
        <row r="31">
          <cell r="AA31">
            <v>6.956172270531176E-2</v>
          </cell>
          <cell r="AB31">
            <v>0</v>
          </cell>
          <cell r="AC31">
            <v>7.8057571218716537E-2</v>
          </cell>
          <cell r="AD31">
            <v>9.2451039917562566E-2</v>
          </cell>
        </row>
        <row r="35">
          <cell r="AA35">
            <v>4.0641255455399119E-3</v>
          </cell>
          <cell r="AB35">
            <v>0</v>
          </cell>
          <cell r="AC35">
            <v>5.4359167624878132E-3</v>
          </cell>
          <cell r="AD35">
            <v>5.0730834730273898E-3</v>
          </cell>
        </row>
        <row r="52">
          <cell r="AN52" t="str">
            <v>control (no mech)</v>
          </cell>
          <cell r="AO52" t="str">
            <v>Control (+mech)</v>
          </cell>
          <cell r="AP52" t="str">
            <v>iono</v>
          </cell>
          <cell r="AQ52" t="str">
            <v>caFree</v>
          </cell>
          <cell r="AR52" t="str">
            <v>NEM</v>
          </cell>
        </row>
        <row r="53">
          <cell r="AN53">
            <v>0</v>
          </cell>
          <cell r="AO53">
            <v>4.9950925276037172E-3</v>
          </cell>
          <cell r="AP53">
            <v>6.9403656424220458E-2</v>
          </cell>
          <cell r="AQ53">
            <v>2.9848573549401544E-4</v>
          </cell>
          <cell r="AR53">
            <v>7.7408013210595933E-3</v>
          </cell>
        </row>
        <row r="57">
          <cell r="AO57">
            <v>7.9383553873755024E-4</v>
          </cell>
          <cell r="AP57">
            <v>4.2694432122784226E-3</v>
          </cell>
          <cell r="AQ57">
            <v>8.7596843354212738E-5</v>
          </cell>
          <cell r="AR57">
            <v>1.1854378355752703E-3</v>
          </cell>
        </row>
      </sheetData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trl(98)"/>
      <sheetName val="Control"/>
      <sheetName val="Ca-free"/>
      <sheetName val="Sheet2"/>
      <sheetName val="reseal"/>
      <sheetName val="10uM Gd3+"/>
      <sheetName val="100uM Gd3+"/>
      <sheetName val="Sheet1"/>
      <sheetName val="Primary Analysis"/>
      <sheetName val="Activation 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Y11" t="str">
            <v>Control</v>
          </cell>
          <cell r="Z11" t="str">
            <v>Ca-free</v>
          </cell>
          <cell r="AA11" t="str">
            <v>NEM</v>
          </cell>
        </row>
        <row r="12">
          <cell r="Y12">
            <v>0.61491999936711983</v>
          </cell>
          <cell r="Z12">
            <v>0.6763220740387923</v>
          </cell>
          <cell r="AA12">
            <v>0.24394352017126111</v>
          </cell>
        </row>
        <row r="16">
          <cell r="Y16">
            <v>6.0472618097760625E-2</v>
          </cell>
          <cell r="Z16">
            <v>5.4656608776070231E-2</v>
          </cell>
          <cell r="AA16">
            <v>6.1047754702639928E-2</v>
          </cell>
        </row>
        <row r="53">
          <cell r="W53" t="str">
            <v>Control</v>
          </cell>
          <cell r="X53" t="str">
            <v>Ca-free</v>
          </cell>
          <cell r="Y53" t="str">
            <v>NEM</v>
          </cell>
        </row>
        <row r="54">
          <cell r="W54">
            <v>0.25652982074764241</v>
          </cell>
          <cell r="X54">
            <v>0.28949171488437064</v>
          </cell>
          <cell r="Y54">
            <v>5.3264404950199851E-2</v>
          </cell>
        </row>
        <row r="58">
          <cell r="W58">
            <v>2.6285054911642746E-2</v>
          </cell>
          <cell r="X58">
            <v>4.0583282733925252E-2</v>
          </cell>
          <cell r="Y58">
            <v>2.1896302659896824E-2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758FD-0B90-48E2-B6D2-4A38EA941C77}">
  <sheetPr codeName="Sheet3"/>
  <dimension ref="X1:BY78"/>
  <sheetViews>
    <sheetView tabSelected="1" zoomScale="25" zoomScaleNormal="25" workbookViewId="0">
      <selection activeCell="V63" sqref="V63"/>
    </sheetView>
  </sheetViews>
  <sheetFormatPr defaultRowHeight="14.4" x14ac:dyDescent="0.3"/>
  <cols>
    <col min="24" max="24" width="8.88671875" style="2"/>
    <col min="25" max="25" width="8.88671875" style="4"/>
    <col min="37" max="37" width="8.88671875" style="2"/>
    <col min="42" max="42" width="15.6640625" bestFit="1" customWidth="1"/>
    <col min="46" max="46" width="8.88671875" style="2"/>
    <col min="56" max="56" width="8.88671875" style="2"/>
    <col min="66" max="66" width="8.88671875" style="2"/>
    <col min="77" max="77" width="8.88671875" style="2"/>
  </cols>
  <sheetData>
    <row r="1" spans="25:76" x14ac:dyDescent="0.3">
      <c r="Y1" s="1" t="s">
        <v>0</v>
      </c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L1" s="3" t="s">
        <v>1</v>
      </c>
      <c r="AM1" s="3"/>
      <c r="AN1" s="3"/>
      <c r="AO1" s="3"/>
      <c r="AP1" s="3"/>
      <c r="AQ1" s="3"/>
      <c r="AR1" s="3"/>
      <c r="AS1" s="3"/>
      <c r="AU1" s="3" t="s">
        <v>2</v>
      </c>
      <c r="AV1" s="3"/>
      <c r="AW1" s="3"/>
      <c r="AX1" s="3"/>
      <c r="AY1" s="3"/>
      <c r="AZ1" s="3"/>
      <c r="BA1" s="3"/>
      <c r="BB1" s="3"/>
      <c r="BC1" s="3"/>
      <c r="BE1" s="3" t="s">
        <v>3</v>
      </c>
      <c r="BF1" s="3"/>
      <c r="BG1" s="3"/>
      <c r="BH1" s="3"/>
      <c r="BI1" s="3"/>
      <c r="BJ1" s="3"/>
      <c r="BK1" s="3"/>
      <c r="BL1" s="3"/>
      <c r="BM1" s="3"/>
      <c r="BO1" s="3" t="s">
        <v>4</v>
      </c>
      <c r="BP1" s="3"/>
      <c r="BQ1" s="3"/>
      <c r="BR1" s="3"/>
      <c r="BS1" s="3"/>
      <c r="BT1" s="3"/>
      <c r="BU1" s="3"/>
      <c r="BV1" s="3"/>
      <c r="BW1" s="3"/>
      <c r="BX1" s="3"/>
    </row>
    <row r="2" spans="25:76" x14ac:dyDescent="0.3">
      <c r="Z2" t="s">
        <v>5</v>
      </c>
      <c r="AO2" t="s">
        <v>6</v>
      </c>
      <c r="BO2" s="5"/>
      <c r="BP2" s="5"/>
      <c r="BQ2" s="5"/>
      <c r="BR2" s="5"/>
      <c r="BS2" s="5"/>
      <c r="BT2" s="5"/>
      <c r="BU2" s="5"/>
      <c r="BV2" s="5"/>
      <c r="BW2" s="5"/>
      <c r="BX2" s="5"/>
    </row>
    <row r="3" spans="25:76" x14ac:dyDescent="0.3">
      <c r="AA3" t="s">
        <v>7</v>
      </c>
      <c r="AB3" t="s">
        <v>8</v>
      </c>
      <c r="AC3" t="s">
        <v>9</v>
      </c>
      <c r="AD3" t="s">
        <v>10</v>
      </c>
      <c r="AN3" t="s">
        <v>11</v>
      </c>
      <c r="AO3" t="s">
        <v>12</v>
      </c>
      <c r="AP3" t="s">
        <v>8</v>
      </c>
      <c r="AQ3" t="s">
        <v>9</v>
      </c>
      <c r="AR3" t="s">
        <v>10</v>
      </c>
      <c r="AW3" t="s">
        <v>13</v>
      </c>
      <c r="BG3" t="s">
        <v>14</v>
      </c>
      <c r="BQ3" t="s">
        <v>15</v>
      </c>
    </row>
    <row r="4" spans="25:76" x14ac:dyDescent="0.3">
      <c r="AA4">
        <v>7.5474291998900198E-2</v>
      </c>
      <c r="AB4">
        <v>0</v>
      </c>
      <c r="AC4">
        <v>8.7871287128712866E-2</v>
      </c>
      <c r="AD4">
        <v>5.9641852893295842E-2</v>
      </c>
      <c r="AN4">
        <v>0</v>
      </c>
      <c r="AO4">
        <v>1.0179640718562876E-2</v>
      </c>
      <c r="AP4">
        <v>8.3379501385041549E-2</v>
      </c>
      <c r="AQ4">
        <v>6.2578222778473093E-4</v>
      </c>
      <c r="AR4">
        <v>1.079238852598694E-2</v>
      </c>
      <c r="BQ4" t="s">
        <v>16</v>
      </c>
      <c r="BR4" t="s">
        <v>17</v>
      </c>
      <c r="BS4" t="s">
        <v>18</v>
      </c>
      <c r="BT4" t="s">
        <v>19</v>
      </c>
      <c r="BU4" t="s">
        <v>20</v>
      </c>
      <c r="BV4" t="s">
        <v>21</v>
      </c>
      <c r="BW4" t="s">
        <v>22</v>
      </c>
    </row>
    <row r="5" spans="25:76" x14ac:dyDescent="0.3">
      <c r="AA5">
        <v>6.5065298507462691E-2</v>
      </c>
      <c r="AB5">
        <v>0</v>
      </c>
      <c r="AC5">
        <v>7.0261437908496732E-2</v>
      </c>
      <c r="AD5">
        <v>8.9932885906040275E-2</v>
      </c>
      <c r="AN5">
        <v>0</v>
      </c>
      <c r="AO5">
        <v>2.4867889337892445E-3</v>
      </c>
      <c r="AP5">
        <v>7.2806698216235893E-2</v>
      </c>
      <c r="AQ5">
        <v>0</v>
      </c>
      <c r="AR5">
        <v>3.1042128603104213E-3</v>
      </c>
      <c r="AX5" t="s">
        <v>23</v>
      </c>
      <c r="AY5" t="s">
        <v>24</v>
      </c>
      <c r="AZ5" t="s">
        <v>10</v>
      </c>
      <c r="BG5" t="s">
        <v>23</v>
      </c>
      <c r="BH5" t="s">
        <v>24</v>
      </c>
      <c r="BI5" t="s">
        <v>10</v>
      </c>
      <c r="BR5">
        <v>9566.6666666666661</v>
      </c>
      <c r="BS5">
        <v>11831.666666666666</v>
      </c>
      <c r="BT5">
        <v>56633.666666666664</v>
      </c>
      <c r="BU5">
        <v>68074.666666666672</v>
      </c>
      <c r="BV5">
        <v>109159.66666666667</v>
      </c>
      <c r="BW5">
        <v>530385</v>
      </c>
    </row>
    <row r="6" spans="25:76" x14ac:dyDescent="0.3">
      <c r="AA6">
        <v>4.8736462093862815E-2</v>
      </c>
      <c r="AB6">
        <v>0</v>
      </c>
      <c r="AC6">
        <v>7.0746374248319768E-2</v>
      </c>
      <c r="AD6">
        <v>7.7846910722037338E-2</v>
      </c>
      <c r="AN6">
        <v>0</v>
      </c>
      <c r="AO6">
        <v>8.0949811117107394E-4</v>
      </c>
      <c r="AP6">
        <v>6.9851349401067978E-2</v>
      </c>
      <c r="AQ6">
        <v>4.9401012720760775E-4</v>
      </c>
      <c r="AR6">
        <v>6.2454077883908818E-3</v>
      </c>
      <c r="AW6" t="s">
        <v>25</v>
      </c>
      <c r="AX6">
        <v>0.61491999936711983</v>
      </c>
      <c r="AY6">
        <v>0.6763220740387923</v>
      </c>
      <c r="AZ6">
        <v>0.24394352017126111</v>
      </c>
      <c r="BF6" t="s">
        <v>25</v>
      </c>
      <c r="BG6">
        <v>0.25652982074764241</v>
      </c>
      <c r="BH6">
        <v>0.28949171488437064</v>
      </c>
      <c r="BI6">
        <v>5.3264404950199851E-2</v>
      </c>
      <c r="BR6">
        <v>3308.6666666666665</v>
      </c>
      <c r="BS6">
        <v>16032.666666666666</v>
      </c>
      <c r="BT6">
        <v>60745.666666666664</v>
      </c>
      <c r="BU6">
        <v>96609.666666666672</v>
      </c>
      <c r="BV6">
        <v>102088.66666666667</v>
      </c>
      <c r="BW6">
        <v>520446</v>
      </c>
    </row>
    <row r="7" spans="25:76" x14ac:dyDescent="0.3">
      <c r="AA7">
        <v>7.7230892356942776E-2</v>
      </c>
      <c r="AB7">
        <v>0</v>
      </c>
      <c r="AC7">
        <v>8.8532883642495785E-2</v>
      </c>
      <c r="AD7">
        <v>0.10353535353535354</v>
      </c>
      <c r="AN7">
        <v>0</v>
      </c>
      <c r="AO7">
        <v>1.554001554001554E-3</v>
      </c>
      <c r="AP7">
        <v>5.8017880920677195E-2</v>
      </c>
      <c r="AQ7">
        <v>0</v>
      </c>
      <c r="AR7">
        <v>7.552351527634742E-3</v>
      </c>
      <c r="AW7" t="s">
        <v>26</v>
      </c>
      <c r="AX7">
        <v>0.24933499187470518</v>
      </c>
      <c r="AY7">
        <v>0.16396982632821069</v>
      </c>
      <c r="AZ7">
        <v>0.17266912530579856</v>
      </c>
      <c r="BF7" t="s">
        <v>26</v>
      </c>
      <c r="BG7">
        <v>0.10837605777586333</v>
      </c>
      <c r="BH7">
        <v>0.12833560836578894</v>
      </c>
      <c r="BI7">
        <v>5.7932171469889104E-2</v>
      </c>
      <c r="BR7">
        <v>9970.6666666666661</v>
      </c>
      <c r="BS7">
        <v>59115.666666666664</v>
      </c>
      <c r="BT7">
        <v>66315.666666666672</v>
      </c>
      <c r="BU7">
        <v>112518.66666666667</v>
      </c>
      <c r="BV7">
        <v>151232.66666666666</v>
      </c>
      <c r="BW7">
        <v>516763</v>
      </c>
    </row>
    <row r="8" spans="25:76" x14ac:dyDescent="0.3">
      <c r="AA8">
        <v>6.6351433801098231E-2</v>
      </c>
      <c r="AB8">
        <v>0</v>
      </c>
      <c r="AC8">
        <v>8.7845513063233627E-2</v>
      </c>
      <c r="AD8">
        <v>8.3576545502785884E-2</v>
      </c>
      <c r="AN8">
        <v>0</v>
      </c>
      <c r="AO8">
        <v>8.1506464305789797E-3</v>
      </c>
      <c r="AP8">
        <v>3.818710359408034E-2</v>
      </c>
      <c r="AQ8">
        <v>5.5228276877761413E-4</v>
      </c>
      <c r="AR8">
        <v>3.3739004699361351E-3</v>
      </c>
      <c r="AW8" t="s">
        <v>27</v>
      </c>
      <c r="AX8">
        <v>40.547549621304</v>
      </c>
      <c r="AY8">
        <v>24.244340473619637</v>
      </c>
      <c r="AZ8">
        <v>70.78241930122833</v>
      </c>
      <c r="BF8" t="s">
        <v>27</v>
      </c>
      <c r="BG8">
        <v>42.246962735173291</v>
      </c>
      <c r="BH8">
        <v>44.331357951659861</v>
      </c>
      <c r="BI8">
        <v>108.76338809013906</v>
      </c>
      <c r="BR8">
        <v>3040.6666666666665</v>
      </c>
      <c r="BS8">
        <v>23655.666666666668</v>
      </c>
      <c r="BT8">
        <v>62204.666666666664</v>
      </c>
      <c r="BU8">
        <v>101108.66666666667</v>
      </c>
      <c r="BV8">
        <v>163274.66666666666</v>
      </c>
      <c r="BW8">
        <v>517650</v>
      </c>
    </row>
    <row r="9" spans="25:76" x14ac:dyDescent="0.3">
      <c r="AA9">
        <v>6.3954094940010434E-2</v>
      </c>
      <c r="AB9">
        <v>0</v>
      </c>
      <c r="AC9">
        <v>6.7349137931034489E-2</v>
      </c>
      <c r="AD9">
        <v>8.8613625535969506E-2</v>
      </c>
      <c r="AN9">
        <v>0</v>
      </c>
      <c r="AO9">
        <v>1.2274368231046929E-2</v>
      </c>
      <c r="AP9">
        <v>6.6021381103727253E-2</v>
      </c>
      <c r="AQ9">
        <v>6.3884156729131182E-4</v>
      </c>
      <c r="AR9">
        <v>1.1463046757164407E-2</v>
      </c>
      <c r="AW9" t="s">
        <v>28</v>
      </c>
      <c r="AX9">
        <v>17</v>
      </c>
      <c r="AY9">
        <v>9</v>
      </c>
      <c r="AZ9">
        <v>8</v>
      </c>
      <c r="BF9" t="s">
        <v>28</v>
      </c>
      <c r="BG9">
        <v>17</v>
      </c>
      <c r="BH9">
        <v>10</v>
      </c>
      <c r="BI9">
        <v>7</v>
      </c>
      <c r="BR9">
        <v>8366.6666666666661</v>
      </c>
      <c r="BS9">
        <v>9621.6666666666661</v>
      </c>
      <c r="BT9">
        <v>121143.66666666667</v>
      </c>
      <c r="BU9">
        <v>91919.666666666672</v>
      </c>
      <c r="BV9">
        <v>121292.66666666667</v>
      </c>
      <c r="BW9">
        <v>507826</v>
      </c>
    </row>
    <row r="10" spans="25:76" x14ac:dyDescent="0.3">
      <c r="AA10">
        <v>5.2823469560793625E-2</v>
      </c>
      <c r="AB10">
        <v>0</v>
      </c>
      <c r="AC10">
        <v>8.8788300835654602E-2</v>
      </c>
      <c r="AD10">
        <v>0.10445130013221683</v>
      </c>
      <c r="AN10">
        <v>0</v>
      </c>
      <c r="AO10">
        <v>2.7179188507086009E-3</v>
      </c>
      <c r="AP10">
        <v>8.9905362776025233E-2</v>
      </c>
      <c r="AQ10">
        <v>2.838489923360772E-4</v>
      </c>
      <c r="AR10">
        <v>8.878127522195323E-3</v>
      </c>
      <c r="AW10" t="s">
        <v>29</v>
      </c>
      <c r="AX10">
        <v>6.0472618097760625E-2</v>
      </c>
      <c r="AY10">
        <v>5.4656608776070231E-2</v>
      </c>
      <c r="AZ10">
        <v>6.1047754702639928E-2</v>
      </c>
      <c r="BF10" t="s">
        <v>29</v>
      </c>
      <c r="BG10">
        <v>2.6285054911642746E-2</v>
      </c>
      <c r="BH10">
        <v>4.0583282733925252E-2</v>
      </c>
      <c r="BI10">
        <v>2.1896302659896824E-2</v>
      </c>
      <c r="BR10">
        <v>3750.6666666666665</v>
      </c>
      <c r="BS10">
        <v>22171.666666666668</v>
      </c>
      <c r="BT10">
        <v>49911.666666666664</v>
      </c>
      <c r="BU10">
        <v>96766.666666666672</v>
      </c>
      <c r="BV10">
        <v>92214.666666666672</v>
      </c>
      <c r="BW10">
        <v>469361</v>
      </c>
    </row>
    <row r="11" spans="25:76" x14ac:dyDescent="0.3">
      <c r="AA11">
        <v>6.0879928493395567E-2</v>
      </c>
      <c r="AB11">
        <v>0</v>
      </c>
      <c r="AC11">
        <v>7.4157811440198965E-2</v>
      </c>
      <c r="AD11">
        <v>0.11144905496415382</v>
      </c>
      <c r="AO11">
        <v>1.3304949441192123E-3</v>
      </c>
      <c r="AP11">
        <v>5.1989544002323557E-2</v>
      </c>
      <c r="AQ11">
        <v>0</v>
      </c>
      <c r="AR11">
        <v>5.2542876970357883E-3</v>
      </c>
      <c r="AW11" t="s">
        <v>30</v>
      </c>
      <c r="AY11">
        <v>0.92290194565308825</v>
      </c>
      <c r="AZ11">
        <v>2.6480502939142138E-4</v>
      </c>
      <c r="BF11" t="s">
        <v>30</v>
      </c>
      <c r="BH11">
        <v>0.38535949894565869</v>
      </c>
      <c r="BI11">
        <v>5.8388079811865596E-4</v>
      </c>
    </row>
    <row r="12" spans="25:76" x14ac:dyDescent="0.3">
      <c r="AA12">
        <v>0.12746280659429032</v>
      </c>
      <c r="AC12">
        <v>6.5207682000893261E-2</v>
      </c>
      <c r="AD12">
        <v>0.10934744268077601</v>
      </c>
      <c r="AO12">
        <v>3.3268101761252432E-3</v>
      </c>
      <c r="AP12">
        <v>6.7346505205013812E-2</v>
      </c>
      <c r="AQ12">
        <v>3.9009167154281259E-4</v>
      </c>
      <c r="AR12">
        <v>1.30034887408817E-2</v>
      </c>
    </row>
    <row r="13" spans="25:76" x14ac:dyDescent="0.3">
      <c r="AA13">
        <v>6.0806486025176021E-2</v>
      </c>
      <c r="AC13">
        <v>0.11374045801526718</v>
      </c>
      <c r="AD13">
        <v>9.6115427302996673E-2</v>
      </c>
      <c r="AO13">
        <v>1.6662038322688144E-2</v>
      </c>
      <c r="AP13">
        <v>7.5474291998900198E-2</v>
      </c>
      <c r="AQ13">
        <v>0</v>
      </c>
      <c r="BQ13" t="s">
        <v>31</v>
      </c>
    </row>
    <row r="14" spans="25:76" x14ac:dyDescent="0.3">
      <c r="AA14">
        <v>9.1782637508283638E-2</v>
      </c>
      <c r="AC14">
        <v>4.4132397191574725E-2</v>
      </c>
      <c r="AO14">
        <v>5.8792089791555322E-3</v>
      </c>
      <c r="AP14">
        <v>6.5065298507462691E-2</v>
      </c>
      <c r="BR14" t="s">
        <v>17</v>
      </c>
      <c r="BS14" t="s">
        <v>18</v>
      </c>
      <c r="BT14" t="s">
        <v>19</v>
      </c>
      <c r="BU14" t="s">
        <v>20</v>
      </c>
      <c r="BV14" t="s">
        <v>21</v>
      </c>
      <c r="BW14" t="s">
        <v>22</v>
      </c>
    </row>
    <row r="15" spans="25:76" x14ac:dyDescent="0.3">
      <c r="AA15">
        <v>8.3379501385041549E-2</v>
      </c>
      <c r="AO15">
        <v>1.51534284631898E-3</v>
      </c>
      <c r="AP15">
        <v>4.8736462093862815E-2</v>
      </c>
      <c r="BQ15" t="s">
        <v>25</v>
      </c>
      <c r="BR15">
        <v>6334</v>
      </c>
      <c r="BS15">
        <v>23738.166666666668</v>
      </c>
      <c r="BT15">
        <v>69492.5</v>
      </c>
      <c r="BU15">
        <v>94499.666666666672</v>
      </c>
      <c r="BV15">
        <v>123210.49999999999</v>
      </c>
      <c r="BW15">
        <v>510405.16666666669</v>
      </c>
    </row>
    <row r="16" spans="25:76" x14ac:dyDescent="0.3">
      <c r="AA16">
        <v>7.2806698216235893E-2</v>
      </c>
      <c r="AO16">
        <v>5.5663790704146962E-4</v>
      </c>
      <c r="AP16">
        <v>7.7230892356942776E-2</v>
      </c>
      <c r="BQ16" t="s">
        <v>26</v>
      </c>
      <c r="BR16">
        <v>3300.8941010984659</v>
      </c>
      <c r="BS16">
        <v>18190.345128666468</v>
      </c>
      <c r="BT16">
        <v>25908.738004130315</v>
      </c>
      <c r="BU16">
        <v>14716.600531372778</v>
      </c>
      <c r="BV16">
        <v>28278.461078472283</v>
      </c>
      <c r="BW16">
        <v>21373.803811363727</v>
      </c>
    </row>
    <row r="17" spans="26:75" x14ac:dyDescent="0.3">
      <c r="AA17">
        <v>6.9851349401067978E-2</v>
      </c>
      <c r="AO17">
        <v>3.1500196876230488E-3</v>
      </c>
      <c r="AP17">
        <v>6.6351433801098231E-2</v>
      </c>
      <c r="BQ17" t="s">
        <v>27</v>
      </c>
      <c r="BR17">
        <v>52.113894870515722</v>
      </c>
      <c r="BS17">
        <v>76.629106974000237</v>
      </c>
      <c r="BT17">
        <v>37.28278304008392</v>
      </c>
      <c r="BU17">
        <v>15.573177187262857</v>
      </c>
      <c r="BV17">
        <v>22.951340249793876</v>
      </c>
      <c r="BW17">
        <v>4.1876150962481233</v>
      </c>
    </row>
    <row r="18" spans="26:75" x14ac:dyDescent="0.3">
      <c r="AA18">
        <v>5.8017880920677195E-2</v>
      </c>
      <c r="AO18">
        <v>1.1068872987477645E-2</v>
      </c>
      <c r="AP18">
        <v>6.3954094940010434E-2</v>
      </c>
      <c r="BQ18" t="s">
        <v>28</v>
      </c>
      <c r="BR18">
        <v>6</v>
      </c>
      <c r="BS18">
        <v>6</v>
      </c>
      <c r="BT18">
        <v>6</v>
      </c>
      <c r="BU18">
        <v>6</v>
      </c>
      <c r="BV18">
        <v>6</v>
      </c>
      <c r="BW18">
        <v>6</v>
      </c>
    </row>
    <row r="19" spans="26:75" x14ac:dyDescent="0.3">
      <c r="AA19">
        <v>3.818710359408034E-2</v>
      </c>
      <c r="AO19">
        <v>1.5319148936170229E-2</v>
      </c>
      <c r="AP19">
        <v>5.2823469560793625E-2</v>
      </c>
      <c r="BQ19" t="s">
        <v>29</v>
      </c>
      <c r="BR19">
        <v>1347.5843737756986</v>
      </c>
      <c r="BS19">
        <v>7426.1773017257447</v>
      </c>
      <c r="BT19">
        <v>10577.19799826232</v>
      </c>
      <c r="BU19">
        <v>6008.0270083725154</v>
      </c>
      <c r="BV19">
        <v>11544.633392235199</v>
      </c>
      <c r="BW19">
        <v>8725.818866699241</v>
      </c>
    </row>
    <row r="20" spans="26:75" x14ac:dyDescent="0.3">
      <c r="AA20">
        <v>6.6021381103727253E-2</v>
      </c>
      <c r="AO20">
        <v>2.2014309301045675E-3</v>
      </c>
      <c r="AP20">
        <v>6.0879928493395567E-2</v>
      </c>
    </row>
    <row r="21" spans="26:75" x14ac:dyDescent="0.3">
      <c r="AA21">
        <v>8.9905362776025233E-2</v>
      </c>
      <c r="AO21">
        <v>7.746848739495802E-3</v>
      </c>
      <c r="AP21">
        <v>0.12746280659429032</v>
      </c>
    </row>
    <row r="22" spans="26:75" x14ac:dyDescent="0.3">
      <c r="AA22">
        <v>5.1989544002323557E-2</v>
      </c>
      <c r="AO22">
        <v>1.9141531322505817E-2</v>
      </c>
      <c r="AP22">
        <v>6.0806486025176021E-2</v>
      </c>
      <c r="BS22" t="s">
        <v>25</v>
      </c>
      <c r="BT22" t="s">
        <v>29</v>
      </c>
    </row>
    <row r="23" spans="26:75" x14ac:dyDescent="0.3">
      <c r="AA23">
        <v>6.7346505205013812E-2</v>
      </c>
      <c r="AO23">
        <v>4.8476454293628823E-3</v>
      </c>
      <c r="AP23">
        <v>9.1782637508283638E-2</v>
      </c>
      <c r="BR23">
        <v>1</v>
      </c>
      <c r="BS23">
        <f>BR15</f>
        <v>6334</v>
      </c>
      <c r="BT23">
        <f>BR19</f>
        <v>1347.5843737756986</v>
      </c>
    </row>
    <row r="24" spans="26:75" x14ac:dyDescent="0.3">
      <c r="AA24">
        <v>7.2723048327137552E-2</v>
      </c>
      <c r="AO24">
        <v>3.2763014197306145E-3</v>
      </c>
      <c r="BR24">
        <v>2</v>
      </c>
      <c r="BS24">
        <f>BS15</f>
        <v>23738.166666666668</v>
      </c>
      <c r="BT24">
        <f>BS19</f>
        <v>7426.1773017257447</v>
      </c>
    </row>
    <row r="25" spans="26:75" x14ac:dyDescent="0.3">
      <c r="AO25">
        <v>2.8864193967383458E-4</v>
      </c>
      <c r="BR25">
        <v>5</v>
      </c>
      <c r="BS25">
        <f>BT15</f>
        <v>69492.5</v>
      </c>
      <c r="BT25">
        <f>BT19</f>
        <v>10577.19799826232</v>
      </c>
    </row>
    <row r="26" spans="26:75" x14ac:dyDescent="0.3">
      <c r="AO26">
        <v>3.043560966330607E-3</v>
      </c>
      <c r="BR26">
        <v>10</v>
      </c>
      <c r="BS26">
        <f>BU15</f>
        <v>94499.666666666672</v>
      </c>
      <c r="BT26">
        <f>BU19</f>
        <v>6008.0270083725154</v>
      </c>
    </row>
    <row r="27" spans="26:75" x14ac:dyDescent="0.3">
      <c r="AO27">
        <v>8.3245243128964065E-3</v>
      </c>
      <c r="BR27">
        <v>20</v>
      </c>
      <c r="BS27">
        <f>BV15</f>
        <v>123210.49999999999</v>
      </c>
      <c r="BT27">
        <f>BV19</f>
        <v>11544.633392235199</v>
      </c>
    </row>
    <row r="28" spans="26:75" x14ac:dyDescent="0.3">
      <c r="AO28">
        <v>5.7786766830395875E-3</v>
      </c>
    </row>
    <row r="29" spans="26:75" x14ac:dyDescent="0.3">
      <c r="AO29">
        <v>7.8864353312302852E-3</v>
      </c>
    </row>
    <row r="30" spans="26:75" x14ac:dyDescent="0.3">
      <c r="AA30" t="s">
        <v>7</v>
      </c>
      <c r="AB30" t="s">
        <v>8</v>
      </c>
      <c r="AC30" t="s">
        <v>9</v>
      </c>
      <c r="AD30" t="s">
        <v>10</v>
      </c>
      <c r="AO30">
        <v>3.7757769387162356E-3</v>
      </c>
    </row>
    <row r="31" spans="26:75" x14ac:dyDescent="0.3">
      <c r="Z31" t="s">
        <v>25</v>
      </c>
      <c r="AA31">
        <f>AVERAGE(AA4:AA27)</f>
        <v>6.956172270531176E-2</v>
      </c>
      <c r="AB31">
        <v>0</v>
      </c>
      <c r="AC31">
        <f t="shared" ref="AC31:AD31" si="0">AVERAGE(AC4:AC27)</f>
        <v>7.8057571218716537E-2</v>
      </c>
      <c r="AD31">
        <f t="shared" si="0"/>
        <v>9.2451039917562566E-2</v>
      </c>
      <c r="AO31">
        <v>2.1244954323348204E-4</v>
      </c>
      <c r="BP31" t="s">
        <v>32</v>
      </c>
    </row>
    <row r="32" spans="26:75" x14ac:dyDescent="0.3">
      <c r="Z32" t="s">
        <v>26</v>
      </c>
      <c r="AA32">
        <f>_xlfn.STDEV.S(AA4:AA27)</f>
        <v>1.8624162946240343E-2</v>
      </c>
      <c r="AB32">
        <f>_xlfn.STDEV.S(AB4:AB27)</f>
        <v>0</v>
      </c>
      <c r="AC32">
        <f t="shared" ref="AC32:AD32" si="1">_xlfn.STDEV.S(AC4:AC27)</f>
        <v>1.8028896292775546E-2</v>
      </c>
      <c r="AD32">
        <f t="shared" si="1"/>
        <v>1.604249853492393E-2</v>
      </c>
      <c r="AO32">
        <v>5.6365136101182321E-3</v>
      </c>
    </row>
    <row r="33" spans="26:74" ht="15" thickBot="1" x14ac:dyDescent="0.35">
      <c r="Z33" t="s">
        <v>27</v>
      </c>
      <c r="AA33">
        <f>AA32*100/AA31</f>
        <v>26.773579235722689</v>
      </c>
      <c r="AB33" t="e">
        <f>AB32*100/AB31</f>
        <v>#DIV/0!</v>
      </c>
      <c r="AC33">
        <f t="shared" ref="AC33:AD33" si="2">AC32*100/AC31</f>
        <v>23.096921940164854</v>
      </c>
      <c r="AD33">
        <f t="shared" si="2"/>
        <v>17.352426267166734</v>
      </c>
      <c r="AO33">
        <v>6.9962686567164175E-4</v>
      </c>
      <c r="BP33" t="s">
        <v>33</v>
      </c>
    </row>
    <row r="34" spans="26:74" x14ac:dyDescent="0.3">
      <c r="Z34" t="s">
        <v>28</v>
      </c>
      <c r="AA34">
        <f>COUNT(AA4:AA26)</f>
        <v>21</v>
      </c>
      <c r="AB34">
        <f>COUNT(AB4:AB26)</f>
        <v>8</v>
      </c>
      <c r="AC34">
        <f t="shared" ref="AC34:AD34" si="3">COUNT(AC4:AC26)</f>
        <v>11</v>
      </c>
      <c r="AD34">
        <f t="shared" si="3"/>
        <v>10</v>
      </c>
      <c r="AO34">
        <v>1.6847172081829124E-3</v>
      </c>
      <c r="BP34" s="6" t="s">
        <v>34</v>
      </c>
      <c r="BQ34" s="6" t="s">
        <v>35</v>
      </c>
      <c r="BR34" s="6" t="s">
        <v>36</v>
      </c>
      <c r="BS34" s="6" t="s">
        <v>37</v>
      </c>
      <c r="BT34" s="6" t="s">
        <v>38</v>
      </c>
    </row>
    <row r="35" spans="26:74" x14ac:dyDescent="0.3">
      <c r="Z35" t="s">
        <v>29</v>
      </c>
      <c r="AA35">
        <f>AA32/SQRT(AA34)</f>
        <v>4.0641255455399119E-3</v>
      </c>
      <c r="AB35">
        <v>0</v>
      </c>
      <c r="AC35">
        <f t="shared" ref="AC35:AD35" si="4">AC32/SQRT(AC34)</f>
        <v>5.4359167624878132E-3</v>
      </c>
      <c r="AD35">
        <f t="shared" si="4"/>
        <v>5.0730834730273898E-3</v>
      </c>
      <c r="AO35">
        <v>4.2683740162731756E-3</v>
      </c>
      <c r="BP35" s="7" t="s">
        <v>17</v>
      </c>
      <c r="BQ35" s="7">
        <v>6</v>
      </c>
      <c r="BR35" s="7">
        <v>38004</v>
      </c>
      <c r="BS35" s="7">
        <v>6334</v>
      </c>
      <c r="BT35" s="7">
        <v>10895901.86666665</v>
      </c>
    </row>
    <row r="36" spans="26:74" x14ac:dyDescent="0.3">
      <c r="Z36" t="s">
        <v>30</v>
      </c>
      <c r="AB36">
        <f>TTEST($AA$4:$AA$27,AB4:AB27,2,3)</f>
        <v>2.0626710810894798E-13</v>
      </c>
      <c r="AC36">
        <f>TTEST($AA$4:$AA$27,AC4:AC27,2,3)</f>
        <v>0.22441453747962348</v>
      </c>
      <c r="AD36">
        <f>TTEST($AA$4:$AA$27,AD4:AD27,2,3)</f>
        <v>2.0893553480044679E-3</v>
      </c>
      <c r="AO36">
        <v>9.1519219035997551E-4</v>
      </c>
      <c r="BP36" s="7" t="s">
        <v>18</v>
      </c>
      <c r="BQ36" s="7">
        <v>6</v>
      </c>
      <c r="BR36" s="7">
        <v>142429</v>
      </c>
      <c r="BS36" s="7">
        <v>23738.166666666668</v>
      </c>
      <c r="BT36" s="7">
        <v>330888655.89999992</v>
      </c>
    </row>
    <row r="37" spans="26:74" x14ac:dyDescent="0.3">
      <c r="AO37">
        <v>6.2597809076682311E-4</v>
      </c>
      <c r="BP37" s="7" t="s">
        <v>19</v>
      </c>
      <c r="BQ37" s="7">
        <v>6</v>
      </c>
      <c r="BR37" s="7">
        <v>416955</v>
      </c>
      <c r="BS37" s="7">
        <v>69492.5</v>
      </c>
      <c r="BT37" s="7">
        <v>671262704.96666646</v>
      </c>
    </row>
    <row r="38" spans="26:74" x14ac:dyDescent="0.3">
      <c r="AO38">
        <v>3.7307105307783626E-3</v>
      </c>
      <c r="BP38" s="7" t="s">
        <v>20</v>
      </c>
      <c r="BQ38" s="7">
        <v>6</v>
      </c>
      <c r="BR38" s="7">
        <v>566998</v>
      </c>
      <c r="BS38" s="7">
        <v>94499.666666666672</v>
      </c>
      <c r="BT38" s="7">
        <v>216578331.20000154</v>
      </c>
    </row>
    <row r="39" spans="26:74" ht="15" thickBot="1" x14ac:dyDescent="0.35">
      <c r="AO39">
        <v>1.1917767404906144E-3</v>
      </c>
      <c r="BP39" s="8" t="s">
        <v>21</v>
      </c>
      <c r="BQ39" s="8">
        <v>6</v>
      </c>
      <c r="BR39" s="8">
        <v>739262.99999999988</v>
      </c>
      <c r="BS39" s="8">
        <v>123210.49999999999</v>
      </c>
      <c r="BT39" s="8">
        <v>799671360.96667171</v>
      </c>
    </row>
    <row r="40" spans="26:74" x14ac:dyDescent="0.3">
      <c r="Z40" t="s">
        <v>32</v>
      </c>
      <c r="AO40">
        <v>2.5602730957968852E-3</v>
      </c>
    </row>
    <row r="42" spans="26:74" ht="15" thickBot="1" x14ac:dyDescent="0.35">
      <c r="Z42" t="s">
        <v>33</v>
      </c>
      <c r="BP42" t="s">
        <v>39</v>
      </c>
    </row>
    <row r="43" spans="26:74" x14ac:dyDescent="0.3">
      <c r="Z43" s="6" t="s">
        <v>34</v>
      </c>
      <c r="AA43" s="6" t="s">
        <v>35</v>
      </c>
      <c r="AB43" s="6" t="s">
        <v>36</v>
      </c>
      <c r="AC43" s="6" t="s">
        <v>37</v>
      </c>
      <c r="AD43" s="6" t="s">
        <v>38</v>
      </c>
      <c r="BP43" s="6" t="s">
        <v>40</v>
      </c>
      <c r="BQ43" s="6" t="s">
        <v>41</v>
      </c>
      <c r="BR43" s="6" t="s">
        <v>42</v>
      </c>
      <c r="BS43" s="6" t="s">
        <v>43</v>
      </c>
      <c r="BT43" s="6" t="s">
        <v>44</v>
      </c>
      <c r="BU43" s="6" t="s">
        <v>45</v>
      </c>
      <c r="BV43" s="6" t="s">
        <v>46</v>
      </c>
    </row>
    <row r="44" spans="26:74" x14ac:dyDescent="0.3">
      <c r="Z44" s="7" t="s">
        <v>7</v>
      </c>
      <c r="AA44" s="7">
        <v>21</v>
      </c>
      <c r="AB44" s="7">
        <v>1.4607961768115469</v>
      </c>
      <c r="AC44" s="7">
        <v>6.956172270531176E-2</v>
      </c>
      <c r="AD44" s="7">
        <v>3.4685944544811181E-4</v>
      </c>
      <c r="BP44" s="7" t="s">
        <v>47</v>
      </c>
      <c r="BQ44" s="7">
        <v>56467068035.799988</v>
      </c>
      <c r="BR44" s="7">
        <v>4</v>
      </c>
      <c r="BS44" s="7">
        <v>14116767008.949997</v>
      </c>
      <c r="BT44" s="7">
        <v>34.782408200197708</v>
      </c>
      <c r="BU44" s="7">
        <v>7.0586473543988636E-10</v>
      </c>
      <c r="BV44" s="7">
        <v>2.7587104697176335</v>
      </c>
    </row>
    <row r="45" spans="26:74" x14ac:dyDescent="0.3">
      <c r="Z45" s="7" t="s">
        <v>8</v>
      </c>
      <c r="AA45" s="7">
        <v>8</v>
      </c>
      <c r="AB45" s="7">
        <v>0</v>
      </c>
      <c r="AC45" s="7">
        <v>0</v>
      </c>
      <c r="AD45" s="7">
        <v>0</v>
      </c>
      <c r="BP45" s="7" t="s">
        <v>48</v>
      </c>
      <c r="BQ45" s="7">
        <v>10146484774.499998</v>
      </c>
      <c r="BR45" s="7">
        <v>25</v>
      </c>
      <c r="BS45" s="7">
        <v>405859390.9799999</v>
      </c>
      <c r="BT45" s="7"/>
      <c r="BU45" s="7"/>
      <c r="BV45" s="7"/>
    </row>
    <row r="46" spans="26:74" x14ac:dyDescent="0.3">
      <c r="Z46" s="7" t="s">
        <v>9</v>
      </c>
      <c r="AA46" s="7">
        <v>11</v>
      </c>
      <c r="AB46" s="7">
        <v>0.85863328340588196</v>
      </c>
      <c r="AC46" s="7">
        <v>7.8057571218716537E-2</v>
      </c>
      <c r="AD46" s="7">
        <v>3.2504110153565579E-4</v>
      </c>
      <c r="BP46" s="7"/>
      <c r="BQ46" s="7"/>
      <c r="BR46" s="7"/>
      <c r="BS46" s="7"/>
      <c r="BT46" s="7"/>
      <c r="BU46" s="7"/>
      <c r="BV46" s="7"/>
    </row>
    <row r="47" spans="26:74" ht="15" thickBot="1" x14ac:dyDescent="0.35">
      <c r="Z47" s="8" t="s">
        <v>10</v>
      </c>
      <c r="AA47" s="8">
        <v>10</v>
      </c>
      <c r="AB47" s="8">
        <v>0.92451039917562572</v>
      </c>
      <c r="AC47" s="8">
        <v>9.2451039917562566E-2</v>
      </c>
      <c r="AD47" s="8">
        <v>2.5736175924303645E-4</v>
      </c>
      <c r="BP47" s="8" t="s">
        <v>49</v>
      </c>
      <c r="BQ47" s="8">
        <v>66613552810.299988</v>
      </c>
      <c r="BR47" s="8">
        <v>29</v>
      </c>
      <c r="BS47" s="8"/>
      <c r="BT47" s="8"/>
      <c r="BU47" s="8"/>
      <c r="BV47" s="8"/>
    </row>
    <row r="50" spans="26:44" ht="15" thickBot="1" x14ac:dyDescent="0.35">
      <c r="Z50" t="s">
        <v>39</v>
      </c>
    </row>
    <row r="51" spans="26:44" x14ac:dyDescent="0.3">
      <c r="Z51" s="6" t="s">
        <v>40</v>
      </c>
      <c r="AA51" s="6" t="s">
        <v>41</v>
      </c>
      <c r="AB51" s="6" t="s">
        <v>42</v>
      </c>
      <c r="AC51" s="6" t="s">
        <v>43</v>
      </c>
      <c r="AD51" s="6" t="s">
        <v>44</v>
      </c>
      <c r="AE51" s="6" t="s">
        <v>45</v>
      </c>
      <c r="AF51" s="6" t="s">
        <v>46</v>
      </c>
    </row>
    <row r="52" spans="26:44" x14ac:dyDescent="0.3">
      <c r="Z52" s="7" t="s">
        <v>47</v>
      </c>
      <c r="AA52" s="7">
        <v>4.3647358841766307E-2</v>
      </c>
      <c r="AB52" s="7">
        <v>3</v>
      </c>
      <c r="AC52" s="7">
        <v>1.4549119613922102E-2</v>
      </c>
      <c r="AD52" s="7">
        <v>53.524250056919769</v>
      </c>
      <c r="AE52" s="7">
        <v>4.8408145025383341E-15</v>
      </c>
      <c r="AF52" s="7">
        <v>2.8068449288062536</v>
      </c>
      <c r="AN52" t="s">
        <v>11</v>
      </c>
      <c r="AO52" t="s">
        <v>12</v>
      </c>
      <c r="AP52" t="s">
        <v>8</v>
      </c>
      <c r="AQ52" t="s">
        <v>9</v>
      </c>
      <c r="AR52" t="s">
        <v>10</v>
      </c>
    </row>
    <row r="53" spans="26:44" x14ac:dyDescent="0.3">
      <c r="Z53" s="7" t="s">
        <v>48</v>
      </c>
      <c r="AA53" s="7">
        <v>1.2503855757506181E-2</v>
      </c>
      <c r="AB53" s="7">
        <v>46</v>
      </c>
      <c r="AC53" s="7">
        <v>2.7182295125013434E-4</v>
      </c>
      <c r="AD53" s="7"/>
      <c r="AE53" s="7"/>
      <c r="AF53" s="7"/>
      <c r="AM53" t="s">
        <v>25</v>
      </c>
      <c r="AN53">
        <f>AVERAGE(AN4:AN40)</f>
        <v>0</v>
      </c>
      <c r="AO53">
        <f>AVERAGE(AO4:AO40)</f>
        <v>4.9950925276037172E-3</v>
      </c>
      <c r="AP53">
        <f t="shared" ref="AP53:AR53" si="5">AVERAGE(AP4:AP49)</f>
        <v>6.9403656424220458E-2</v>
      </c>
      <c r="AQ53">
        <f t="shared" si="5"/>
        <v>2.9848573549401544E-4</v>
      </c>
      <c r="AR53">
        <f t="shared" si="5"/>
        <v>7.7408013210595933E-3</v>
      </c>
    </row>
    <row r="54" spans="26:44" x14ac:dyDescent="0.3">
      <c r="Z54" s="7"/>
      <c r="AA54" s="7"/>
      <c r="AB54" s="7"/>
      <c r="AC54" s="7"/>
      <c r="AD54" s="7"/>
      <c r="AE54" s="7"/>
      <c r="AF54" s="7"/>
      <c r="AM54" t="s">
        <v>26</v>
      </c>
      <c r="AN54">
        <f>_xlfn.STDEV.S(AN4:AN40)</f>
        <v>0</v>
      </c>
      <c r="AO54">
        <f>_xlfn.STDEV.S(AO4:AO40)</f>
        <v>4.8287130702518713E-3</v>
      </c>
      <c r="AP54">
        <f t="shared" ref="AP54:AR54" si="6">_xlfn.STDEV.S(AP4:AP49)</f>
        <v>1.9093530497459238E-2</v>
      </c>
      <c r="AQ54">
        <f t="shared" si="6"/>
        <v>2.7700554084029592E-4</v>
      </c>
      <c r="AR54">
        <f t="shared" si="6"/>
        <v>3.5563135067258112E-3</v>
      </c>
    </row>
    <row r="55" spans="26:44" ht="15" thickBot="1" x14ac:dyDescent="0.35">
      <c r="Z55" s="8" t="s">
        <v>49</v>
      </c>
      <c r="AA55" s="8">
        <v>5.6151214599272484E-2</v>
      </c>
      <c r="AB55" s="8">
        <v>49</v>
      </c>
      <c r="AC55" s="8"/>
      <c r="AD55" s="8"/>
      <c r="AE55" s="8"/>
      <c r="AF55" s="8"/>
      <c r="AM55" t="s">
        <v>27</v>
      </c>
      <c r="AN55" t="e">
        <f>AN54*100/AN53</f>
        <v>#DIV/0!</v>
      </c>
      <c r="AO55">
        <f>AO54*100/AO53</f>
        <v>96.669141633865536</v>
      </c>
      <c r="AP55">
        <f t="shared" ref="AP55:AR55" si="7">AP54*100/AP53</f>
        <v>27.510842340571532</v>
      </c>
      <c r="AQ55">
        <f t="shared" si="7"/>
        <v>92.803610993949761</v>
      </c>
      <c r="AR55">
        <f t="shared" si="7"/>
        <v>45.942446514555527</v>
      </c>
    </row>
    <row r="56" spans="26:44" x14ac:dyDescent="0.3">
      <c r="AM56" t="s">
        <v>28</v>
      </c>
      <c r="AN56">
        <f>COUNT(AN4:AN40)</f>
        <v>7</v>
      </c>
      <c r="AO56">
        <f>COUNT(AO4:AO40)</f>
        <v>37</v>
      </c>
      <c r="AP56">
        <f t="shared" ref="AP56:AR56" si="8">COUNT(AP4:AP49)</f>
        <v>20</v>
      </c>
      <c r="AQ56">
        <f t="shared" si="8"/>
        <v>10</v>
      </c>
      <c r="AR56">
        <f t="shared" si="8"/>
        <v>9</v>
      </c>
    </row>
    <row r="57" spans="26:44" x14ac:dyDescent="0.3">
      <c r="AM57" t="s">
        <v>29</v>
      </c>
      <c r="AN57">
        <f>AN54/SQRT(AN56)</f>
        <v>0</v>
      </c>
      <c r="AO57">
        <f>AO54/SQRT(AO56)</f>
        <v>7.9383553873755024E-4</v>
      </c>
      <c r="AP57">
        <f t="shared" ref="AP57:AR57" si="9">AP54/SQRT(AP56)</f>
        <v>4.2694432122784226E-3</v>
      </c>
      <c r="AQ57">
        <f t="shared" si="9"/>
        <v>8.7596843354212738E-5</v>
      </c>
      <c r="AR57">
        <f t="shared" si="9"/>
        <v>1.1854378355752703E-3</v>
      </c>
    </row>
    <row r="58" spans="26:44" x14ac:dyDescent="0.3">
      <c r="AM58" t="s">
        <v>30</v>
      </c>
      <c r="AP58">
        <f>TTEST($AO$4:$AO$40,AP4:AP49,2,3)</f>
        <v>2.2846857477561765E-12</v>
      </c>
      <c r="AQ58">
        <f>TTEST($AO$4:$AO$40,AQ4:AQ49,2,3)</f>
        <v>9.231633493843928E-7</v>
      </c>
      <c r="AR58">
        <f>TTEST($AO$4:$AO$40,AR4:AR49,2,3)</f>
        <v>7.2184168599087967E-2</v>
      </c>
    </row>
    <row r="62" spans="26:44" x14ac:dyDescent="0.3">
      <c r="AM62" t="s">
        <v>32</v>
      </c>
    </row>
    <row r="64" spans="26:44" ht="15" thickBot="1" x14ac:dyDescent="0.35">
      <c r="AM64" t="s">
        <v>33</v>
      </c>
    </row>
    <row r="65" spans="39:45" x14ac:dyDescent="0.3">
      <c r="AM65" s="6" t="s">
        <v>34</v>
      </c>
      <c r="AN65" s="6" t="s">
        <v>35</v>
      </c>
      <c r="AO65" s="6" t="s">
        <v>36</v>
      </c>
      <c r="AP65" s="6" t="s">
        <v>37</v>
      </c>
      <c r="AQ65" s="6" t="s">
        <v>38</v>
      </c>
    </row>
    <row r="66" spans="39:45" x14ac:dyDescent="0.3">
      <c r="AM66" s="7" t="s">
        <v>11</v>
      </c>
      <c r="AN66" s="7">
        <v>7</v>
      </c>
      <c r="AO66" s="7">
        <v>0</v>
      </c>
      <c r="AP66" s="7">
        <v>0</v>
      </c>
      <c r="AQ66" s="7">
        <v>0</v>
      </c>
    </row>
    <row r="67" spans="39:45" x14ac:dyDescent="0.3">
      <c r="AM67" s="7" t="s">
        <v>12</v>
      </c>
      <c r="AN67" s="7">
        <v>37</v>
      </c>
      <c r="AO67" s="7">
        <v>0.18481842352133754</v>
      </c>
      <c r="AP67" s="7">
        <v>4.9950925276037172E-3</v>
      </c>
      <c r="AQ67" s="7">
        <v>2.3316469914821249E-5</v>
      </c>
    </row>
    <row r="68" spans="39:45" x14ac:dyDescent="0.3">
      <c r="AM68" s="7" t="s">
        <v>8</v>
      </c>
      <c r="AN68" s="7">
        <v>20</v>
      </c>
      <c r="AO68" s="7">
        <v>1.3880731284844092</v>
      </c>
      <c r="AP68" s="7">
        <v>6.9403656424220458E-2</v>
      </c>
      <c r="AQ68" s="7">
        <v>3.6456290685740598E-4</v>
      </c>
    </row>
    <row r="69" spans="39:45" x14ac:dyDescent="0.3">
      <c r="AM69" s="7" t="s">
        <v>9</v>
      </c>
      <c r="AN69" s="7">
        <v>10</v>
      </c>
      <c r="AO69" s="7">
        <v>2.9848573549401541E-3</v>
      </c>
      <c r="AP69" s="7">
        <v>2.9848573549401544E-4</v>
      </c>
      <c r="AQ69" s="7">
        <v>7.673206965622484E-8</v>
      </c>
    </row>
    <row r="70" spans="39:45" ht="15" thickBot="1" x14ac:dyDescent="0.35">
      <c r="AM70" s="8" t="s">
        <v>10</v>
      </c>
      <c r="AN70" s="8">
        <v>9</v>
      </c>
      <c r="AO70" s="8">
        <v>6.966721188953634E-2</v>
      </c>
      <c r="AP70" s="8">
        <v>7.7408013210595933E-3</v>
      </c>
      <c r="AQ70" s="8">
        <v>1.2647365758120435E-5</v>
      </c>
    </row>
    <row r="73" spans="39:45" ht="15" thickBot="1" x14ac:dyDescent="0.35">
      <c r="AM73" t="s">
        <v>39</v>
      </c>
    </row>
    <row r="74" spans="39:45" x14ac:dyDescent="0.3">
      <c r="AM74" s="6" t="s">
        <v>40</v>
      </c>
      <c r="AN74" s="6" t="s">
        <v>41</v>
      </c>
      <c r="AO74" s="6" t="s">
        <v>42</v>
      </c>
      <c r="AP74" s="6" t="s">
        <v>43</v>
      </c>
      <c r="AQ74" s="6" t="s">
        <v>44</v>
      </c>
      <c r="AR74" s="6" t="s">
        <v>45</v>
      </c>
      <c r="AS74" s="6" t="s">
        <v>46</v>
      </c>
    </row>
    <row r="75" spans="39:45" x14ac:dyDescent="0.3">
      <c r="AM75" s="7" t="s">
        <v>47</v>
      </c>
      <c r="AN75" s="7">
        <v>6.5176443846186857E-2</v>
      </c>
      <c r="AO75" s="7">
        <v>4</v>
      </c>
      <c r="AP75" s="7">
        <v>1.6294110961546714E-2</v>
      </c>
      <c r="AQ75" s="7">
        <v>161.53374352183795</v>
      </c>
      <c r="AR75" s="7">
        <v>6.4953193927775097E-37</v>
      </c>
      <c r="AS75" s="7">
        <v>2.4888859609169369</v>
      </c>
    </row>
    <row r="76" spans="39:45" x14ac:dyDescent="0.3">
      <c r="AM76" s="7" t="s">
        <v>48</v>
      </c>
      <c r="AN76" s="7">
        <v>7.8679576619161539E-3</v>
      </c>
      <c r="AO76" s="7">
        <v>78</v>
      </c>
      <c r="AP76" s="7">
        <v>1.0087125207584813E-4</v>
      </c>
      <c r="AQ76" s="7"/>
      <c r="AR76" s="7"/>
      <c r="AS76" s="7"/>
    </row>
    <row r="77" spans="39:45" x14ac:dyDescent="0.3">
      <c r="AM77" s="7"/>
      <c r="AN77" s="7"/>
      <c r="AO77" s="7"/>
      <c r="AP77" s="7"/>
      <c r="AQ77" s="7"/>
      <c r="AR77" s="7"/>
      <c r="AS77" s="7"/>
    </row>
    <row r="78" spans="39:45" ht="15" thickBot="1" x14ac:dyDescent="0.35">
      <c r="AM78" s="8" t="s">
        <v>49</v>
      </c>
      <c r="AN78" s="8">
        <v>7.3044401508103013E-2</v>
      </c>
      <c r="AO78" s="8">
        <v>82</v>
      </c>
      <c r="AP78" s="8"/>
      <c r="AQ78" s="8"/>
      <c r="AR78" s="8"/>
      <c r="AS78" s="8"/>
    </row>
  </sheetData>
  <mergeCells count="5">
    <mergeCell ref="Y1:AJ1"/>
    <mergeCell ref="AL1:AS1"/>
    <mergeCell ref="AU1:BC1"/>
    <mergeCell ref="BE1:BM1"/>
    <mergeCell ref="BO1:BX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Mikolajewicz</dc:creator>
  <cp:lastModifiedBy>Nick Mikolajewicz</cp:lastModifiedBy>
  <dcterms:created xsi:type="dcterms:W3CDTF">2018-09-17T18:31:34Z</dcterms:created>
  <dcterms:modified xsi:type="dcterms:W3CDTF">2018-09-17T18:31:45Z</dcterms:modified>
</cp:coreProperties>
</file>