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Nick\Dropbox\Mechanotransduction\Figures\preSynaptic Terminal Figures\Resubmission\Source Data\"/>
    </mc:Choice>
  </mc:AlternateContent>
  <xr:revisionPtr revIDLastSave="0" documentId="10_ncr:100000_{33D2809A-0218-4506-AFA0-E05D47232F91}" xr6:coauthVersionLast="31" xr6:coauthVersionMax="31" xr10:uidLastSave="{00000000-0000-0000-0000-000000000000}"/>
  <bookViews>
    <workbookView xWindow="0" yWindow="1200" windowWidth="11676" windowHeight="7872" xr2:uid="{F1682B9C-CE93-4A41-ADEA-226115F77A20}"/>
  </bookViews>
  <sheets>
    <sheet name="Fig4" sheetId="1" r:id="rId1"/>
  </sheets>
  <externalReferences>
    <externalReference r:id="rId2"/>
    <externalReference r:id="rId3"/>
    <externalReference r:id="rId4"/>
    <externalReference r:id="rId5"/>
    <externalReference r:id="rId6"/>
  </externalReferenc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M296" i="1" l="1"/>
  <c r="CL296" i="1"/>
  <c r="CK296" i="1"/>
  <c r="CM295" i="1"/>
  <c r="CL295" i="1"/>
  <c r="CK295" i="1"/>
  <c r="CM294" i="1"/>
  <c r="CL294" i="1"/>
  <c r="CK294" i="1"/>
  <c r="CM293" i="1"/>
  <c r="CL293" i="1"/>
  <c r="CK293" i="1"/>
  <c r="CM292" i="1"/>
  <c r="CL292" i="1"/>
  <c r="CK292" i="1"/>
  <c r="CM291" i="1"/>
  <c r="CL291" i="1"/>
  <c r="CK291" i="1"/>
  <c r="CM290" i="1"/>
  <c r="CL290" i="1"/>
  <c r="CK290" i="1"/>
  <c r="CM289" i="1"/>
  <c r="CL289" i="1"/>
  <c r="CK289" i="1"/>
  <c r="CM288" i="1"/>
  <c r="CL288" i="1"/>
  <c r="CK288" i="1"/>
  <c r="CM287" i="1"/>
  <c r="CL287" i="1"/>
  <c r="CK287" i="1"/>
  <c r="CM286" i="1"/>
  <c r="CL286" i="1"/>
  <c r="CK286" i="1"/>
  <c r="BV286" i="1"/>
  <c r="BU286" i="1"/>
  <c r="BT286" i="1"/>
  <c r="BD286" i="1"/>
  <c r="BC286" i="1"/>
  <c r="BB286" i="1"/>
  <c r="CM285" i="1"/>
  <c r="CL285" i="1"/>
  <c r="CK285" i="1"/>
  <c r="BV285" i="1"/>
  <c r="BU285" i="1"/>
  <c r="BT285" i="1"/>
  <c r="BD285" i="1"/>
  <c r="BC285" i="1"/>
  <c r="BB285" i="1"/>
  <c r="CM284" i="1"/>
  <c r="CL284" i="1"/>
  <c r="CK284" i="1"/>
  <c r="BV284" i="1"/>
  <c r="BU284" i="1"/>
  <c r="BT284" i="1"/>
  <c r="BD284" i="1"/>
  <c r="BC284" i="1"/>
  <c r="BB284" i="1"/>
  <c r="CM283" i="1"/>
  <c r="CL283" i="1"/>
  <c r="CK283" i="1"/>
  <c r="BV283" i="1"/>
  <c r="BU283" i="1"/>
  <c r="BT283" i="1"/>
  <c r="BD283" i="1"/>
  <c r="BC283" i="1"/>
  <c r="BB283" i="1"/>
  <c r="CM282" i="1"/>
  <c r="CL282" i="1"/>
  <c r="CK282" i="1"/>
  <c r="BV282" i="1"/>
  <c r="BU282" i="1"/>
  <c r="BT282" i="1"/>
  <c r="BD282" i="1"/>
  <c r="BC282" i="1"/>
  <c r="BB282" i="1"/>
  <c r="CM281" i="1"/>
  <c r="CL281" i="1"/>
  <c r="CK281" i="1"/>
  <c r="BV281" i="1"/>
  <c r="BU281" i="1"/>
  <c r="BT281" i="1"/>
  <c r="BD281" i="1"/>
  <c r="BC281" i="1"/>
  <c r="BB281" i="1"/>
  <c r="CM280" i="1"/>
  <c r="CL280" i="1"/>
  <c r="CK280" i="1"/>
  <c r="BV280" i="1"/>
  <c r="BU280" i="1"/>
  <c r="BT280" i="1"/>
  <c r="BD280" i="1"/>
  <c r="BC280" i="1"/>
  <c r="BB280" i="1"/>
  <c r="CM279" i="1"/>
  <c r="CL279" i="1"/>
  <c r="CK279" i="1"/>
  <c r="BV279" i="1"/>
  <c r="BU279" i="1"/>
  <c r="BT279" i="1"/>
  <c r="BD279" i="1"/>
  <c r="BC279" i="1"/>
  <c r="BB279" i="1"/>
  <c r="CM278" i="1"/>
  <c r="CL278" i="1"/>
  <c r="CK278" i="1"/>
  <c r="BV278" i="1"/>
  <c r="BU278" i="1"/>
  <c r="BT278" i="1"/>
  <c r="BD278" i="1"/>
  <c r="BC278" i="1"/>
  <c r="BB278" i="1"/>
  <c r="CM277" i="1"/>
  <c r="CL277" i="1"/>
  <c r="CK277" i="1"/>
  <c r="BV277" i="1"/>
  <c r="BU277" i="1"/>
  <c r="BT277" i="1"/>
  <c r="BD277" i="1"/>
  <c r="BC277" i="1"/>
  <c r="BB277" i="1"/>
  <c r="CM276" i="1"/>
  <c r="CL276" i="1"/>
  <c r="CK276" i="1"/>
  <c r="BV276" i="1"/>
  <c r="BU276" i="1"/>
  <c r="BT276" i="1"/>
  <c r="BD276" i="1"/>
  <c r="BC276" i="1"/>
  <c r="BB276" i="1"/>
  <c r="CM275" i="1"/>
  <c r="CL275" i="1"/>
  <c r="CK275" i="1"/>
  <c r="BV275" i="1"/>
  <c r="BU275" i="1"/>
  <c r="BT275" i="1"/>
  <c r="BD275" i="1"/>
  <c r="BC275" i="1"/>
  <c r="BB275" i="1"/>
  <c r="CM274" i="1"/>
  <c r="CL274" i="1"/>
  <c r="CK274" i="1"/>
  <c r="BV274" i="1"/>
  <c r="BU274" i="1"/>
  <c r="BT274" i="1"/>
  <c r="BD274" i="1"/>
  <c r="BC274" i="1"/>
  <c r="BB274" i="1"/>
  <c r="CM273" i="1"/>
  <c r="CL273" i="1"/>
  <c r="CK273" i="1"/>
  <c r="BV273" i="1"/>
  <c r="BU273" i="1"/>
  <c r="BT273" i="1"/>
  <c r="BD273" i="1"/>
  <c r="BC273" i="1"/>
  <c r="BB273" i="1"/>
  <c r="CM272" i="1"/>
  <c r="CL272" i="1"/>
  <c r="AH272" i="1" s="1"/>
  <c r="AI272" i="1" s="1"/>
  <c r="CK272" i="1"/>
  <c r="BV272" i="1"/>
  <c r="AN272" i="1" s="1"/>
  <c r="BU272" i="1"/>
  <c r="BT272" i="1"/>
  <c r="BD272" i="1"/>
  <c r="BC272" i="1"/>
  <c r="BB272" i="1"/>
  <c r="AM272" i="1"/>
  <c r="AJ272" i="1"/>
  <c r="AG272" i="1"/>
  <c r="AF272" i="1"/>
  <c r="CM271" i="1"/>
  <c r="CL271" i="1"/>
  <c r="AH271" i="1" s="1"/>
  <c r="AI271" i="1" s="1"/>
  <c r="CK271" i="1"/>
  <c r="BV271" i="1"/>
  <c r="AN271" i="1" s="1"/>
  <c r="BU271" i="1"/>
  <c r="BT271" i="1"/>
  <c r="BD271" i="1"/>
  <c r="BC271" i="1"/>
  <c r="BB271" i="1"/>
  <c r="AM271" i="1"/>
  <c r="AJ271" i="1"/>
  <c r="AG271" i="1"/>
  <c r="AF271" i="1"/>
  <c r="CM270" i="1"/>
  <c r="CL270" i="1"/>
  <c r="AH270" i="1" s="1"/>
  <c r="AI270" i="1" s="1"/>
  <c r="CK270" i="1"/>
  <c r="BV270" i="1"/>
  <c r="AN270" i="1" s="1"/>
  <c r="BU270" i="1"/>
  <c r="BT270" i="1"/>
  <c r="BD270" i="1"/>
  <c r="BC270" i="1"/>
  <c r="BB270" i="1"/>
  <c r="AM270" i="1"/>
  <c r="AJ270" i="1"/>
  <c r="AG270" i="1"/>
  <c r="AF270" i="1"/>
  <c r="CM269" i="1"/>
  <c r="CL269" i="1"/>
  <c r="AH269" i="1" s="1"/>
  <c r="AI269" i="1" s="1"/>
  <c r="CK269" i="1"/>
  <c r="BV269" i="1"/>
  <c r="BU269" i="1"/>
  <c r="BT269" i="1"/>
  <c r="BD269" i="1"/>
  <c r="BC269" i="1"/>
  <c r="BB269" i="1"/>
  <c r="AN269" i="1"/>
  <c r="AM269" i="1"/>
  <c r="AJ269" i="1"/>
  <c r="AG269" i="1"/>
  <c r="AF269" i="1"/>
  <c r="CM268" i="1"/>
  <c r="CL268" i="1"/>
  <c r="AH268" i="1" s="1"/>
  <c r="AI268" i="1" s="1"/>
  <c r="CK268" i="1"/>
  <c r="BV268" i="1"/>
  <c r="AN268" i="1" s="1"/>
  <c r="BU268" i="1"/>
  <c r="BT268" i="1"/>
  <c r="BD268" i="1"/>
  <c r="AM268" i="1" s="1"/>
  <c r="BC268" i="1"/>
  <c r="BB268" i="1"/>
  <c r="AJ268" i="1"/>
  <c r="AG268" i="1"/>
  <c r="AF268" i="1"/>
  <c r="CM267" i="1"/>
  <c r="CL267" i="1"/>
  <c r="AH267" i="1" s="1"/>
  <c r="AI267" i="1" s="1"/>
  <c r="CK267" i="1"/>
  <c r="BV267" i="1"/>
  <c r="BU267" i="1"/>
  <c r="BT267" i="1"/>
  <c r="BD267" i="1"/>
  <c r="AM267" i="1" s="1"/>
  <c r="BC267" i="1"/>
  <c r="BB267" i="1"/>
  <c r="AN267" i="1"/>
  <c r="AJ267" i="1"/>
  <c r="AG267" i="1"/>
  <c r="AF267" i="1"/>
  <c r="CM266" i="1"/>
  <c r="CL266" i="1"/>
  <c r="AH266" i="1" s="1"/>
  <c r="AI266" i="1" s="1"/>
  <c r="CK266" i="1"/>
  <c r="BV266" i="1"/>
  <c r="BU266" i="1"/>
  <c r="BT266" i="1"/>
  <c r="BD266" i="1"/>
  <c r="AM266" i="1" s="1"/>
  <c r="BC266" i="1"/>
  <c r="BB266" i="1"/>
  <c r="AN266" i="1"/>
  <c r="AJ266" i="1"/>
  <c r="AG266" i="1"/>
  <c r="AF266" i="1"/>
  <c r="CM265" i="1"/>
  <c r="CL265" i="1"/>
  <c r="AH265" i="1" s="1"/>
  <c r="AI265" i="1" s="1"/>
  <c r="CK265" i="1"/>
  <c r="BV265" i="1"/>
  <c r="BU265" i="1"/>
  <c r="BT265" i="1"/>
  <c r="BD265" i="1"/>
  <c r="AM265" i="1" s="1"/>
  <c r="BC265" i="1"/>
  <c r="BB265" i="1"/>
  <c r="AN265" i="1"/>
  <c r="AJ265" i="1"/>
  <c r="AG265" i="1"/>
  <c r="AF265" i="1"/>
  <c r="CM264" i="1"/>
  <c r="CL264" i="1"/>
  <c r="AH264" i="1" s="1"/>
  <c r="AI264" i="1" s="1"/>
  <c r="CK264" i="1"/>
  <c r="BV264" i="1"/>
  <c r="BU264" i="1"/>
  <c r="BT264" i="1"/>
  <c r="BD264" i="1"/>
  <c r="AM264" i="1" s="1"/>
  <c r="BC264" i="1"/>
  <c r="BB264" i="1"/>
  <c r="AN264" i="1"/>
  <c r="AJ264" i="1"/>
  <c r="AG264" i="1"/>
  <c r="AF264" i="1"/>
  <c r="CM263" i="1"/>
  <c r="CL263" i="1"/>
  <c r="AH263" i="1" s="1"/>
  <c r="AI263" i="1" s="1"/>
  <c r="CK263" i="1"/>
  <c r="BV263" i="1"/>
  <c r="AN263" i="1" s="1"/>
  <c r="BU263" i="1"/>
  <c r="BT263" i="1"/>
  <c r="BD263" i="1"/>
  <c r="AM263" i="1" s="1"/>
  <c r="BC263" i="1"/>
  <c r="BB263" i="1"/>
  <c r="AJ263" i="1"/>
  <c r="AG263" i="1"/>
  <c r="AF263" i="1"/>
  <c r="CM262" i="1"/>
  <c r="CL262" i="1"/>
  <c r="AH262" i="1" s="1"/>
  <c r="AI262" i="1" s="1"/>
  <c r="CK262" i="1"/>
  <c r="BV262" i="1"/>
  <c r="AN262" i="1" s="1"/>
  <c r="BU262" i="1"/>
  <c r="BT262" i="1"/>
  <c r="BD262" i="1"/>
  <c r="AM262" i="1" s="1"/>
  <c r="BC262" i="1"/>
  <c r="BB262" i="1"/>
  <c r="AJ262" i="1"/>
  <c r="AG262" i="1"/>
  <c r="AF262" i="1"/>
  <c r="CM261" i="1"/>
  <c r="CL261" i="1"/>
  <c r="AH261" i="1" s="1"/>
  <c r="AI261" i="1" s="1"/>
  <c r="CK261" i="1"/>
  <c r="BV261" i="1"/>
  <c r="AN261" i="1" s="1"/>
  <c r="BU261" i="1"/>
  <c r="BT261" i="1"/>
  <c r="BD261" i="1"/>
  <c r="AM261" i="1" s="1"/>
  <c r="BC261" i="1"/>
  <c r="BB261" i="1"/>
  <c r="AJ261" i="1"/>
  <c r="AG261" i="1"/>
  <c r="AF261" i="1"/>
  <c r="CM260" i="1"/>
  <c r="CL260" i="1"/>
  <c r="AH260" i="1" s="1"/>
  <c r="AI260" i="1" s="1"/>
  <c r="CK260" i="1"/>
  <c r="BV260" i="1"/>
  <c r="AN260" i="1" s="1"/>
  <c r="BU260" i="1"/>
  <c r="BT260" i="1"/>
  <c r="BD260" i="1"/>
  <c r="AM260" i="1" s="1"/>
  <c r="BC260" i="1"/>
  <c r="BB260" i="1"/>
  <c r="AJ260" i="1"/>
  <c r="AG260" i="1"/>
  <c r="AF260" i="1"/>
  <c r="CM259" i="1"/>
  <c r="CL259" i="1"/>
  <c r="AH259" i="1" s="1"/>
  <c r="AI259" i="1" s="1"/>
  <c r="CK259" i="1"/>
  <c r="BV259" i="1"/>
  <c r="BU259" i="1"/>
  <c r="BT259" i="1"/>
  <c r="BD259" i="1"/>
  <c r="AM259" i="1" s="1"/>
  <c r="BC259" i="1"/>
  <c r="BB259" i="1"/>
  <c r="AN259" i="1"/>
  <c r="AJ259" i="1"/>
  <c r="AG259" i="1"/>
  <c r="AF259" i="1"/>
  <c r="CM258" i="1"/>
  <c r="CL258" i="1"/>
  <c r="AH258" i="1" s="1"/>
  <c r="AI258" i="1" s="1"/>
  <c r="CK258" i="1"/>
  <c r="BV258" i="1"/>
  <c r="BU258" i="1"/>
  <c r="BT258" i="1"/>
  <c r="BD258" i="1"/>
  <c r="AM258" i="1" s="1"/>
  <c r="BC258" i="1"/>
  <c r="BB258" i="1"/>
  <c r="AN258" i="1"/>
  <c r="AJ258" i="1"/>
  <c r="AG258" i="1"/>
  <c r="AF258" i="1"/>
  <c r="CM257" i="1"/>
  <c r="CL257" i="1"/>
  <c r="AH257" i="1" s="1"/>
  <c r="AI257" i="1" s="1"/>
  <c r="CK257" i="1"/>
  <c r="BV257" i="1"/>
  <c r="BU257" i="1"/>
  <c r="BT257" i="1"/>
  <c r="BD257" i="1"/>
  <c r="AM257" i="1" s="1"/>
  <c r="BC257" i="1"/>
  <c r="BB257" i="1"/>
  <c r="AN257" i="1"/>
  <c r="AJ257" i="1"/>
  <c r="AG257" i="1"/>
  <c r="AF257" i="1"/>
  <c r="CM256" i="1"/>
  <c r="CL256" i="1"/>
  <c r="AH256" i="1" s="1"/>
  <c r="AI256" i="1" s="1"/>
  <c r="CK256" i="1"/>
  <c r="BV256" i="1"/>
  <c r="BU256" i="1"/>
  <c r="BT256" i="1"/>
  <c r="BD256" i="1"/>
  <c r="AM256" i="1" s="1"/>
  <c r="BC256" i="1"/>
  <c r="BB256" i="1"/>
  <c r="AN256" i="1"/>
  <c r="AJ256" i="1"/>
  <c r="AG256" i="1"/>
  <c r="AF256" i="1"/>
  <c r="CM255" i="1"/>
  <c r="CL255" i="1"/>
  <c r="AH255" i="1" s="1"/>
  <c r="AI255" i="1" s="1"/>
  <c r="CK255" i="1"/>
  <c r="BV255" i="1"/>
  <c r="AN255" i="1" s="1"/>
  <c r="BU255" i="1"/>
  <c r="BT255" i="1"/>
  <c r="BD255" i="1"/>
  <c r="AM255" i="1" s="1"/>
  <c r="BC255" i="1"/>
  <c r="BB255" i="1"/>
  <c r="AJ255" i="1"/>
  <c r="AG255" i="1"/>
  <c r="AF255" i="1"/>
  <c r="CM254" i="1"/>
  <c r="CL254" i="1"/>
  <c r="AH254" i="1" s="1"/>
  <c r="AI254" i="1" s="1"/>
  <c r="CK254" i="1"/>
  <c r="BV254" i="1"/>
  <c r="AN254" i="1" s="1"/>
  <c r="BU254" i="1"/>
  <c r="BT254" i="1"/>
  <c r="BD254" i="1"/>
  <c r="AM254" i="1" s="1"/>
  <c r="BC254" i="1"/>
  <c r="BB254" i="1"/>
  <c r="AJ254" i="1"/>
  <c r="AG254" i="1"/>
  <c r="AF254" i="1"/>
  <c r="CM253" i="1"/>
  <c r="CL253" i="1"/>
  <c r="AH253" i="1" s="1"/>
  <c r="AI253" i="1" s="1"/>
  <c r="CK253" i="1"/>
  <c r="BV253" i="1"/>
  <c r="BU253" i="1"/>
  <c r="BT253" i="1"/>
  <c r="BD253" i="1"/>
  <c r="AM253" i="1" s="1"/>
  <c r="BC253" i="1"/>
  <c r="BB253" i="1"/>
  <c r="AN253" i="1"/>
  <c r="AJ253" i="1"/>
  <c r="AG253" i="1"/>
  <c r="AF253" i="1"/>
  <c r="CM252" i="1"/>
  <c r="CL252" i="1"/>
  <c r="AH252" i="1" s="1"/>
  <c r="AI252" i="1" s="1"/>
  <c r="CK252" i="1"/>
  <c r="BV252" i="1"/>
  <c r="AN252" i="1" s="1"/>
  <c r="BU252" i="1"/>
  <c r="BT252" i="1"/>
  <c r="BD252" i="1"/>
  <c r="AM252" i="1" s="1"/>
  <c r="BC252" i="1"/>
  <c r="BB252" i="1"/>
  <c r="AJ252" i="1"/>
  <c r="AG252" i="1"/>
  <c r="AF252" i="1"/>
  <c r="CM251" i="1"/>
  <c r="CL251" i="1"/>
  <c r="AH251" i="1" s="1"/>
  <c r="AI251" i="1" s="1"/>
  <c r="CK251" i="1"/>
  <c r="BV251" i="1"/>
  <c r="BU251" i="1"/>
  <c r="BT251" i="1"/>
  <c r="BD251" i="1"/>
  <c r="AM251" i="1" s="1"/>
  <c r="BC251" i="1"/>
  <c r="BB251" i="1"/>
  <c r="AN251" i="1"/>
  <c r="AJ251" i="1"/>
  <c r="AG251" i="1"/>
  <c r="AF251" i="1"/>
  <c r="CM250" i="1"/>
  <c r="CL250" i="1"/>
  <c r="AH250" i="1" s="1"/>
  <c r="AI250" i="1" s="1"/>
  <c r="CK250" i="1"/>
  <c r="BV250" i="1"/>
  <c r="BU250" i="1"/>
  <c r="BT250" i="1"/>
  <c r="BD250" i="1"/>
  <c r="AM250" i="1" s="1"/>
  <c r="BC250" i="1"/>
  <c r="BB250" i="1"/>
  <c r="AN250" i="1"/>
  <c r="AJ250" i="1"/>
  <c r="AG250" i="1"/>
  <c r="AF250" i="1"/>
  <c r="CM249" i="1"/>
  <c r="CL249" i="1"/>
  <c r="AH249" i="1" s="1"/>
  <c r="AI249" i="1" s="1"/>
  <c r="CK249" i="1"/>
  <c r="BV249" i="1"/>
  <c r="BU249" i="1"/>
  <c r="BT249" i="1"/>
  <c r="BD249" i="1"/>
  <c r="AM249" i="1" s="1"/>
  <c r="BC249" i="1"/>
  <c r="BB249" i="1"/>
  <c r="AN249" i="1"/>
  <c r="AJ249" i="1"/>
  <c r="AG249" i="1"/>
  <c r="AF249" i="1"/>
  <c r="CM248" i="1"/>
  <c r="CL248" i="1"/>
  <c r="AH248" i="1" s="1"/>
  <c r="AI248" i="1" s="1"/>
  <c r="CK248" i="1"/>
  <c r="BV248" i="1"/>
  <c r="BU248" i="1"/>
  <c r="BT248" i="1"/>
  <c r="BD248" i="1"/>
  <c r="AM248" i="1" s="1"/>
  <c r="BC248" i="1"/>
  <c r="BB248" i="1"/>
  <c r="AN248" i="1"/>
  <c r="AJ248" i="1"/>
  <c r="AG248" i="1"/>
  <c r="AF248" i="1"/>
  <c r="CM247" i="1"/>
  <c r="CL247" i="1"/>
  <c r="AH247" i="1" s="1"/>
  <c r="AI247" i="1" s="1"/>
  <c r="CK247" i="1"/>
  <c r="BV247" i="1"/>
  <c r="AN247" i="1" s="1"/>
  <c r="BU247" i="1"/>
  <c r="BT247" i="1"/>
  <c r="BD247" i="1"/>
  <c r="AM247" i="1" s="1"/>
  <c r="BC247" i="1"/>
  <c r="BB247" i="1"/>
  <c r="AJ247" i="1"/>
  <c r="AG247" i="1"/>
  <c r="AF247" i="1"/>
  <c r="CM246" i="1"/>
  <c r="CL246" i="1"/>
  <c r="AH246" i="1" s="1"/>
  <c r="AI246" i="1" s="1"/>
  <c r="CK246" i="1"/>
  <c r="BV246" i="1"/>
  <c r="AN246" i="1" s="1"/>
  <c r="BU246" i="1"/>
  <c r="BT246" i="1"/>
  <c r="BD246" i="1"/>
  <c r="AM246" i="1" s="1"/>
  <c r="BC246" i="1"/>
  <c r="BB246" i="1"/>
  <c r="AJ246" i="1"/>
  <c r="AG246" i="1"/>
  <c r="AF246" i="1"/>
  <c r="CM245" i="1"/>
  <c r="CL245" i="1"/>
  <c r="AH245" i="1" s="1"/>
  <c r="AI245" i="1" s="1"/>
  <c r="CK245" i="1"/>
  <c r="BV245" i="1"/>
  <c r="BU245" i="1"/>
  <c r="BT245" i="1"/>
  <c r="BD245" i="1"/>
  <c r="AM245" i="1" s="1"/>
  <c r="BC245" i="1"/>
  <c r="BB245" i="1"/>
  <c r="AN245" i="1"/>
  <c r="AJ245" i="1"/>
  <c r="AG245" i="1"/>
  <c r="AF245" i="1"/>
  <c r="CM244" i="1"/>
  <c r="CL244" i="1"/>
  <c r="AH244" i="1" s="1"/>
  <c r="AI244" i="1" s="1"/>
  <c r="CK244" i="1"/>
  <c r="BV244" i="1"/>
  <c r="AN244" i="1" s="1"/>
  <c r="BU244" i="1"/>
  <c r="BT244" i="1"/>
  <c r="BD244" i="1"/>
  <c r="AM244" i="1" s="1"/>
  <c r="BC244" i="1"/>
  <c r="BB244" i="1"/>
  <c r="AJ244" i="1"/>
  <c r="AG244" i="1"/>
  <c r="AF244" i="1"/>
  <c r="CM243" i="1"/>
  <c r="CL243" i="1"/>
  <c r="AH243" i="1" s="1"/>
  <c r="AI243" i="1" s="1"/>
  <c r="CK243" i="1"/>
  <c r="BV243" i="1"/>
  <c r="BU243" i="1"/>
  <c r="BT243" i="1"/>
  <c r="BD243" i="1"/>
  <c r="AM243" i="1" s="1"/>
  <c r="BC243" i="1"/>
  <c r="BB243" i="1"/>
  <c r="AN243" i="1"/>
  <c r="AJ243" i="1"/>
  <c r="AG243" i="1"/>
  <c r="AF243" i="1"/>
  <c r="CM242" i="1"/>
  <c r="CL242" i="1"/>
  <c r="AH242" i="1" s="1"/>
  <c r="AI242" i="1" s="1"/>
  <c r="CK242" i="1"/>
  <c r="BV242" i="1"/>
  <c r="BU242" i="1"/>
  <c r="BT242" i="1"/>
  <c r="BD242" i="1"/>
  <c r="AM242" i="1" s="1"/>
  <c r="BC242" i="1"/>
  <c r="BB242" i="1"/>
  <c r="AN242" i="1"/>
  <c r="AJ242" i="1"/>
  <c r="AG242" i="1"/>
  <c r="AF242" i="1"/>
  <c r="CM241" i="1"/>
  <c r="CL241" i="1"/>
  <c r="AH241" i="1" s="1"/>
  <c r="AI241" i="1" s="1"/>
  <c r="CK241" i="1"/>
  <c r="BV241" i="1"/>
  <c r="BU241" i="1"/>
  <c r="BT241" i="1"/>
  <c r="BD241" i="1"/>
  <c r="AM241" i="1" s="1"/>
  <c r="BC241" i="1"/>
  <c r="BB241" i="1"/>
  <c r="AN241" i="1"/>
  <c r="AJ241" i="1"/>
  <c r="AG241" i="1"/>
  <c r="AF241" i="1"/>
  <c r="CM240" i="1"/>
  <c r="CL240" i="1"/>
  <c r="AH240" i="1" s="1"/>
  <c r="AI240" i="1" s="1"/>
  <c r="CK240" i="1"/>
  <c r="BV240" i="1"/>
  <c r="BU240" i="1"/>
  <c r="BT240" i="1"/>
  <c r="BD240" i="1"/>
  <c r="AM240" i="1" s="1"/>
  <c r="BC240" i="1"/>
  <c r="BB240" i="1"/>
  <c r="AN240" i="1"/>
  <c r="AJ240" i="1"/>
  <c r="AG240" i="1"/>
  <c r="AF240" i="1"/>
  <c r="CM239" i="1"/>
  <c r="CL239" i="1"/>
  <c r="AH239" i="1" s="1"/>
  <c r="AI239" i="1" s="1"/>
  <c r="CK239" i="1"/>
  <c r="BV239" i="1"/>
  <c r="AN239" i="1" s="1"/>
  <c r="BU239" i="1"/>
  <c r="BT239" i="1"/>
  <c r="BD239" i="1"/>
  <c r="AM239" i="1" s="1"/>
  <c r="BC239" i="1"/>
  <c r="BB239" i="1"/>
  <c r="AJ239" i="1"/>
  <c r="AG239" i="1"/>
  <c r="AF239" i="1"/>
  <c r="CM238" i="1"/>
  <c r="CL238" i="1"/>
  <c r="AH238" i="1" s="1"/>
  <c r="AI238" i="1" s="1"/>
  <c r="CK238" i="1"/>
  <c r="BV238" i="1"/>
  <c r="AN238" i="1" s="1"/>
  <c r="BU238" i="1"/>
  <c r="BT238" i="1"/>
  <c r="BD238" i="1"/>
  <c r="AM238" i="1" s="1"/>
  <c r="BC238" i="1"/>
  <c r="BB238" i="1"/>
  <c r="AJ238" i="1"/>
  <c r="AG238" i="1"/>
  <c r="AF238" i="1"/>
  <c r="CM237" i="1"/>
  <c r="CL237" i="1"/>
  <c r="AH237" i="1" s="1"/>
  <c r="AI237" i="1" s="1"/>
  <c r="CK237" i="1"/>
  <c r="BV237" i="1"/>
  <c r="BU237" i="1"/>
  <c r="BT237" i="1"/>
  <c r="BD237" i="1"/>
  <c r="AM237" i="1" s="1"/>
  <c r="BC237" i="1"/>
  <c r="BB237" i="1"/>
  <c r="AN237" i="1"/>
  <c r="AJ237" i="1"/>
  <c r="AG237" i="1"/>
  <c r="AF237" i="1"/>
  <c r="CM236" i="1"/>
  <c r="CL236" i="1"/>
  <c r="AH236" i="1" s="1"/>
  <c r="AI236" i="1" s="1"/>
  <c r="CK236" i="1"/>
  <c r="BV236" i="1"/>
  <c r="AN236" i="1" s="1"/>
  <c r="BU236" i="1"/>
  <c r="BT236" i="1"/>
  <c r="BD236" i="1"/>
  <c r="AM236" i="1" s="1"/>
  <c r="BC236" i="1"/>
  <c r="BB236" i="1"/>
  <c r="AJ236" i="1"/>
  <c r="AG236" i="1"/>
  <c r="AF236" i="1"/>
  <c r="CM235" i="1"/>
  <c r="CL235" i="1"/>
  <c r="AH235" i="1" s="1"/>
  <c r="AI235" i="1" s="1"/>
  <c r="CK235" i="1"/>
  <c r="BV235" i="1"/>
  <c r="BU235" i="1"/>
  <c r="BT235" i="1"/>
  <c r="BD235" i="1"/>
  <c r="AM235" i="1" s="1"/>
  <c r="BC235" i="1"/>
  <c r="BB235" i="1"/>
  <c r="AN235" i="1"/>
  <c r="AJ235" i="1"/>
  <c r="AG235" i="1"/>
  <c r="AF235" i="1"/>
  <c r="CM234" i="1"/>
  <c r="CL234" i="1"/>
  <c r="AH234" i="1" s="1"/>
  <c r="AI234" i="1" s="1"/>
  <c r="CK234" i="1"/>
  <c r="BV234" i="1"/>
  <c r="BU234" i="1"/>
  <c r="BT234" i="1"/>
  <c r="BD234" i="1"/>
  <c r="AM234" i="1" s="1"/>
  <c r="BC234" i="1"/>
  <c r="BB234" i="1"/>
  <c r="AN234" i="1"/>
  <c r="AJ234" i="1"/>
  <c r="AG234" i="1"/>
  <c r="AF234" i="1"/>
  <c r="CM233" i="1"/>
  <c r="CL233" i="1"/>
  <c r="AH233" i="1" s="1"/>
  <c r="AI233" i="1" s="1"/>
  <c r="CK233" i="1"/>
  <c r="BV233" i="1"/>
  <c r="BU233" i="1"/>
  <c r="BT233" i="1"/>
  <c r="BD233" i="1"/>
  <c r="AM233" i="1" s="1"/>
  <c r="BC233" i="1"/>
  <c r="BB233" i="1"/>
  <c r="AN233" i="1"/>
  <c r="AJ233" i="1"/>
  <c r="AG233" i="1"/>
  <c r="AF233" i="1"/>
  <c r="CM232" i="1"/>
  <c r="CL232" i="1"/>
  <c r="AH232" i="1" s="1"/>
  <c r="AI232" i="1" s="1"/>
  <c r="CK232" i="1"/>
  <c r="BV232" i="1"/>
  <c r="BU232" i="1"/>
  <c r="BT232" i="1"/>
  <c r="BD232" i="1"/>
  <c r="AM232" i="1" s="1"/>
  <c r="BC232" i="1"/>
  <c r="BB232" i="1"/>
  <c r="AN232" i="1"/>
  <c r="AJ232" i="1"/>
  <c r="AG232" i="1"/>
  <c r="AF232" i="1"/>
  <c r="CM231" i="1"/>
  <c r="CL231" i="1"/>
  <c r="AH231" i="1" s="1"/>
  <c r="AI231" i="1" s="1"/>
  <c r="CK231" i="1"/>
  <c r="BV231" i="1"/>
  <c r="AN231" i="1" s="1"/>
  <c r="BU231" i="1"/>
  <c r="BT231" i="1"/>
  <c r="BD231" i="1"/>
  <c r="AM231" i="1" s="1"/>
  <c r="BC231" i="1"/>
  <c r="BB231" i="1"/>
  <c r="AJ231" i="1"/>
  <c r="AG231" i="1"/>
  <c r="AF231" i="1"/>
  <c r="CM230" i="1"/>
  <c r="CL230" i="1"/>
  <c r="AH230" i="1" s="1"/>
  <c r="AI230" i="1" s="1"/>
  <c r="CK230" i="1"/>
  <c r="BV230" i="1"/>
  <c r="AN230" i="1" s="1"/>
  <c r="BU230" i="1"/>
  <c r="BT230" i="1"/>
  <c r="BD230" i="1"/>
  <c r="AM230" i="1" s="1"/>
  <c r="BC230" i="1"/>
  <c r="BB230" i="1"/>
  <c r="AJ230" i="1"/>
  <c r="AG230" i="1"/>
  <c r="AF230" i="1"/>
  <c r="CM229" i="1"/>
  <c r="CL229" i="1"/>
  <c r="AH229" i="1" s="1"/>
  <c r="AI229" i="1" s="1"/>
  <c r="CK229" i="1"/>
  <c r="BV229" i="1"/>
  <c r="BU229" i="1"/>
  <c r="BT229" i="1"/>
  <c r="BD229" i="1"/>
  <c r="AM229" i="1" s="1"/>
  <c r="BC229" i="1"/>
  <c r="BB229" i="1"/>
  <c r="AN229" i="1"/>
  <c r="AJ229" i="1"/>
  <c r="AG229" i="1"/>
  <c r="AF229" i="1"/>
  <c r="CM228" i="1"/>
  <c r="CL228" i="1"/>
  <c r="AH228" i="1" s="1"/>
  <c r="AI228" i="1" s="1"/>
  <c r="CK228" i="1"/>
  <c r="BV228" i="1"/>
  <c r="AN228" i="1" s="1"/>
  <c r="BU228" i="1"/>
  <c r="BT228" i="1"/>
  <c r="BD228" i="1"/>
  <c r="AM228" i="1" s="1"/>
  <c r="BC228" i="1"/>
  <c r="BB228" i="1"/>
  <c r="AJ228" i="1"/>
  <c r="AG228" i="1"/>
  <c r="AF228" i="1"/>
  <c r="CM227" i="1"/>
  <c r="CL227" i="1"/>
  <c r="AH227" i="1" s="1"/>
  <c r="AI227" i="1" s="1"/>
  <c r="CK227" i="1"/>
  <c r="BV227" i="1"/>
  <c r="BU227" i="1"/>
  <c r="BT227" i="1"/>
  <c r="BD227" i="1"/>
  <c r="AM227" i="1" s="1"/>
  <c r="BC227" i="1"/>
  <c r="BB227" i="1"/>
  <c r="AN227" i="1"/>
  <c r="AJ227" i="1"/>
  <c r="AG227" i="1"/>
  <c r="AF227" i="1"/>
  <c r="CM226" i="1"/>
  <c r="CL226" i="1"/>
  <c r="AH226" i="1" s="1"/>
  <c r="AI226" i="1" s="1"/>
  <c r="CK226" i="1"/>
  <c r="BV226" i="1"/>
  <c r="BU226" i="1"/>
  <c r="BT226" i="1"/>
  <c r="BD226" i="1"/>
  <c r="AM226" i="1" s="1"/>
  <c r="BC226" i="1"/>
  <c r="BB226" i="1"/>
  <c r="AN226" i="1"/>
  <c r="AJ226" i="1"/>
  <c r="AG226" i="1"/>
  <c r="AF226" i="1"/>
  <c r="CM225" i="1"/>
  <c r="CL225" i="1"/>
  <c r="AH225" i="1" s="1"/>
  <c r="AI225" i="1" s="1"/>
  <c r="CK225" i="1"/>
  <c r="BV225" i="1"/>
  <c r="BU225" i="1"/>
  <c r="BT225" i="1"/>
  <c r="BD225" i="1"/>
  <c r="AM225" i="1" s="1"/>
  <c r="BC225" i="1"/>
  <c r="BB225" i="1"/>
  <c r="AJ225" i="1"/>
  <c r="AG225" i="1"/>
  <c r="AF225" i="1"/>
  <c r="CM224" i="1"/>
  <c r="CL224" i="1"/>
  <c r="AH224" i="1" s="1"/>
  <c r="AI224" i="1" s="1"/>
  <c r="CK224" i="1"/>
  <c r="BV224" i="1"/>
  <c r="BU224" i="1"/>
  <c r="BT224" i="1"/>
  <c r="BD224" i="1"/>
  <c r="AM224" i="1" s="1"/>
  <c r="BC224" i="1"/>
  <c r="BB224" i="1"/>
  <c r="AN224" i="1"/>
  <c r="AJ224" i="1"/>
  <c r="AG224" i="1"/>
  <c r="AF224" i="1"/>
  <c r="CM223" i="1"/>
  <c r="CL223" i="1"/>
  <c r="AH223" i="1" s="1"/>
  <c r="AI223" i="1" s="1"/>
  <c r="CK223" i="1"/>
  <c r="BV223" i="1"/>
  <c r="BU223" i="1"/>
  <c r="BT223" i="1"/>
  <c r="BD223" i="1"/>
  <c r="AM223" i="1" s="1"/>
  <c r="BC223" i="1"/>
  <c r="BB223" i="1"/>
  <c r="AJ223" i="1"/>
  <c r="AG223" i="1"/>
  <c r="AF223" i="1"/>
  <c r="CM222" i="1"/>
  <c r="CL222" i="1"/>
  <c r="AH222" i="1" s="1"/>
  <c r="AI222" i="1" s="1"/>
  <c r="CK222" i="1"/>
  <c r="BV222" i="1"/>
  <c r="BU222" i="1"/>
  <c r="BT222" i="1"/>
  <c r="BD222" i="1"/>
  <c r="AM222" i="1" s="1"/>
  <c r="BC222" i="1"/>
  <c r="BB222" i="1"/>
  <c r="AG222" i="1"/>
  <c r="AJ222" i="1" s="1"/>
  <c r="AF222" i="1"/>
  <c r="CM221" i="1"/>
  <c r="CL221" i="1"/>
  <c r="AH221" i="1" s="1"/>
  <c r="AI221" i="1" s="1"/>
  <c r="CK221" i="1"/>
  <c r="BV221" i="1"/>
  <c r="BU221" i="1"/>
  <c r="BT221" i="1"/>
  <c r="BD221" i="1"/>
  <c r="BC221" i="1"/>
  <c r="BB221" i="1"/>
  <c r="AN221" i="1"/>
  <c r="AG221" i="1"/>
  <c r="AJ221" i="1" s="1"/>
  <c r="AF221" i="1"/>
  <c r="CM220" i="1"/>
  <c r="CL220" i="1"/>
  <c r="AH220" i="1" s="1"/>
  <c r="AI220" i="1" s="1"/>
  <c r="CK220" i="1"/>
  <c r="BV220" i="1"/>
  <c r="BU220" i="1"/>
  <c r="BT220" i="1"/>
  <c r="BD220" i="1"/>
  <c r="AM220" i="1" s="1"/>
  <c r="BC220" i="1"/>
  <c r="BB220" i="1"/>
  <c r="AG220" i="1"/>
  <c r="AJ220" i="1" s="1"/>
  <c r="AF220" i="1"/>
  <c r="CM219" i="1"/>
  <c r="CL219" i="1"/>
  <c r="AH219" i="1" s="1"/>
  <c r="AI219" i="1" s="1"/>
  <c r="CK219" i="1"/>
  <c r="BV219" i="1"/>
  <c r="BU219" i="1"/>
  <c r="BT219" i="1"/>
  <c r="BD219" i="1"/>
  <c r="BC219" i="1"/>
  <c r="BB219" i="1"/>
  <c r="AG219" i="1"/>
  <c r="AJ219" i="1" s="1"/>
  <c r="AF219" i="1"/>
  <c r="CM218" i="1"/>
  <c r="CL218" i="1"/>
  <c r="AH218" i="1" s="1"/>
  <c r="AI218" i="1" s="1"/>
  <c r="CK218" i="1"/>
  <c r="BV218" i="1"/>
  <c r="BU218" i="1"/>
  <c r="BT218" i="1"/>
  <c r="BD218" i="1"/>
  <c r="AM218" i="1" s="1"/>
  <c r="BC218" i="1"/>
  <c r="BB218" i="1"/>
  <c r="AN218" i="1"/>
  <c r="AJ218" i="1"/>
  <c r="AG218" i="1"/>
  <c r="AF218" i="1"/>
  <c r="CM217" i="1"/>
  <c r="CL217" i="1"/>
  <c r="AH217" i="1" s="1"/>
  <c r="AI217" i="1" s="1"/>
  <c r="CK217" i="1"/>
  <c r="BV217" i="1"/>
  <c r="BU217" i="1"/>
  <c r="BT217" i="1"/>
  <c r="BD217" i="1"/>
  <c r="AM217" i="1" s="1"/>
  <c r="BC217" i="1"/>
  <c r="BB217" i="1"/>
  <c r="AJ217" i="1"/>
  <c r="AG217" i="1"/>
  <c r="AF217" i="1"/>
  <c r="CM216" i="1"/>
  <c r="CL216" i="1"/>
  <c r="AH216" i="1" s="1"/>
  <c r="AI216" i="1" s="1"/>
  <c r="CK216" i="1"/>
  <c r="BV216" i="1"/>
  <c r="BU216" i="1"/>
  <c r="BT216" i="1"/>
  <c r="BD216" i="1"/>
  <c r="BC216" i="1"/>
  <c r="BB216" i="1"/>
  <c r="AN216" i="1"/>
  <c r="AJ216" i="1"/>
  <c r="AG216" i="1"/>
  <c r="AF216" i="1"/>
  <c r="CM215" i="1"/>
  <c r="CL215" i="1"/>
  <c r="AH215" i="1" s="1"/>
  <c r="AI215" i="1" s="1"/>
  <c r="CK215" i="1"/>
  <c r="BV215" i="1"/>
  <c r="BU215" i="1"/>
  <c r="BT215" i="1"/>
  <c r="BD215" i="1"/>
  <c r="AN215" i="1" s="1"/>
  <c r="BC215" i="1"/>
  <c r="BB215" i="1"/>
  <c r="AJ215" i="1"/>
  <c r="AG215" i="1"/>
  <c r="AF215" i="1"/>
  <c r="CM214" i="1"/>
  <c r="CL214" i="1"/>
  <c r="AH214" i="1" s="1"/>
  <c r="AI214" i="1" s="1"/>
  <c r="CK214" i="1"/>
  <c r="BV214" i="1"/>
  <c r="BU214" i="1"/>
  <c r="BT214" i="1"/>
  <c r="BD214" i="1"/>
  <c r="AM214" i="1" s="1"/>
  <c r="BC214" i="1"/>
  <c r="BB214" i="1"/>
  <c r="AG214" i="1"/>
  <c r="AJ214" i="1" s="1"/>
  <c r="AF214" i="1"/>
  <c r="CM213" i="1"/>
  <c r="CL213" i="1"/>
  <c r="AH213" i="1" s="1"/>
  <c r="AI213" i="1" s="1"/>
  <c r="CK213" i="1"/>
  <c r="BV213" i="1"/>
  <c r="BU213" i="1"/>
  <c r="BT213" i="1"/>
  <c r="BD213" i="1"/>
  <c r="BC213" i="1"/>
  <c r="BB213" i="1"/>
  <c r="AN213" i="1"/>
  <c r="AG213" i="1"/>
  <c r="AJ213" i="1" s="1"/>
  <c r="AF213" i="1"/>
  <c r="CM212" i="1"/>
  <c r="CL212" i="1"/>
  <c r="AH212" i="1" s="1"/>
  <c r="AI212" i="1" s="1"/>
  <c r="CK212" i="1"/>
  <c r="BV212" i="1"/>
  <c r="AN212" i="1" s="1"/>
  <c r="BU212" i="1"/>
  <c r="BT212" i="1"/>
  <c r="BD212" i="1"/>
  <c r="AM212" i="1" s="1"/>
  <c r="BC212" i="1"/>
  <c r="BB212" i="1"/>
  <c r="AG212" i="1"/>
  <c r="AJ212" i="1" s="1"/>
  <c r="AF212" i="1"/>
  <c r="CM211" i="1"/>
  <c r="CL211" i="1"/>
  <c r="AH211" i="1" s="1"/>
  <c r="AI211" i="1" s="1"/>
  <c r="CK211" i="1"/>
  <c r="BV211" i="1"/>
  <c r="BU211" i="1"/>
  <c r="BT211" i="1"/>
  <c r="BD211" i="1"/>
  <c r="BC211" i="1"/>
  <c r="BB211" i="1"/>
  <c r="AG211" i="1"/>
  <c r="AJ211" i="1" s="1"/>
  <c r="AF211" i="1"/>
  <c r="CM210" i="1"/>
  <c r="CL210" i="1"/>
  <c r="AH210" i="1" s="1"/>
  <c r="AI210" i="1" s="1"/>
  <c r="CK210" i="1"/>
  <c r="BV210" i="1"/>
  <c r="BU210" i="1"/>
  <c r="BT210" i="1"/>
  <c r="BD210" i="1"/>
  <c r="AM210" i="1" s="1"/>
  <c r="BC210" i="1"/>
  <c r="BB210" i="1"/>
  <c r="AN210" i="1"/>
  <c r="AJ210" i="1"/>
  <c r="AG210" i="1"/>
  <c r="AF210" i="1"/>
  <c r="CM209" i="1"/>
  <c r="CL209" i="1"/>
  <c r="AH209" i="1" s="1"/>
  <c r="AI209" i="1" s="1"/>
  <c r="CK209" i="1"/>
  <c r="BV209" i="1"/>
  <c r="BU209" i="1"/>
  <c r="BT209" i="1"/>
  <c r="BD209" i="1"/>
  <c r="AM209" i="1" s="1"/>
  <c r="BC209" i="1"/>
  <c r="BB209" i="1"/>
  <c r="AJ209" i="1"/>
  <c r="AG209" i="1"/>
  <c r="AF209" i="1"/>
  <c r="CM208" i="1"/>
  <c r="CL208" i="1"/>
  <c r="AH208" i="1" s="1"/>
  <c r="AI208" i="1" s="1"/>
  <c r="CK208" i="1"/>
  <c r="BV208" i="1"/>
  <c r="BU208" i="1"/>
  <c r="BT208" i="1"/>
  <c r="BD208" i="1"/>
  <c r="BC208" i="1"/>
  <c r="BB208" i="1"/>
  <c r="AN208" i="1"/>
  <c r="AJ208" i="1"/>
  <c r="AG208" i="1"/>
  <c r="AF208" i="1"/>
  <c r="CM207" i="1"/>
  <c r="CL207" i="1"/>
  <c r="AH207" i="1" s="1"/>
  <c r="AI207" i="1" s="1"/>
  <c r="CK207" i="1"/>
  <c r="BV207" i="1"/>
  <c r="BU207" i="1"/>
  <c r="BT207" i="1"/>
  <c r="BD207" i="1"/>
  <c r="AN207" i="1" s="1"/>
  <c r="BC207" i="1"/>
  <c r="BB207" i="1"/>
  <c r="AJ207" i="1"/>
  <c r="AG207" i="1"/>
  <c r="AF207" i="1"/>
  <c r="CM206" i="1"/>
  <c r="CL206" i="1"/>
  <c r="AH206" i="1" s="1"/>
  <c r="AI206" i="1" s="1"/>
  <c r="CK206" i="1"/>
  <c r="BV206" i="1"/>
  <c r="BU206" i="1"/>
  <c r="BT206" i="1"/>
  <c r="BD206" i="1"/>
  <c r="AM206" i="1" s="1"/>
  <c r="BC206" i="1"/>
  <c r="BB206" i="1"/>
  <c r="AG206" i="1"/>
  <c r="AJ206" i="1" s="1"/>
  <c r="AF206" i="1"/>
  <c r="CM205" i="1"/>
  <c r="CL205" i="1"/>
  <c r="AH205" i="1" s="1"/>
  <c r="AI205" i="1" s="1"/>
  <c r="CK205" i="1"/>
  <c r="BV205" i="1"/>
  <c r="BU205" i="1"/>
  <c r="BT205" i="1"/>
  <c r="BD205" i="1"/>
  <c r="BC205" i="1"/>
  <c r="BB205" i="1"/>
  <c r="AN205" i="1"/>
  <c r="AG205" i="1"/>
  <c r="AJ205" i="1" s="1"/>
  <c r="AF205" i="1"/>
  <c r="CM204" i="1"/>
  <c r="CL204" i="1"/>
  <c r="AH204" i="1" s="1"/>
  <c r="AI204" i="1" s="1"/>
  <c r="CK204" i="1"/>
  <c r="BV204" i="1"/>
  <c r="AN204" i="1" s="1"/>
  <c r="BU204" i="1"/>
  <c r="BT204" i="1"/>
  <c r="BD204" i="1"/>
  <c r="AM204" i="1" s="1"/>
  <c r="BC204" i="1"/>
  <c r="BB204" i="1"/>
  <c r="AG204" i="1"/>
  <c r="AJ204" i="1" s="1"/>
  <c r="AF204" i="1"/>
  <c r="CM203" i="1"/>
  <c r="CL203" i="1"/>
  <c r="AH203" i="1" s="1"/>
  <c r="AI203" i="1" s="1"/>
  <c r="CK203" i="1"/>
  <c r="BV203" i="1"/>
  <c r="BU203" i="1"/>
  <c r="BT203" i="1"/>
  <c r="BD203" i="1"/>
  <c r="BC203" i="1"/>
  <c r="BB203" i="1"/>
  <c r="AG203" i="1"/>
  <c r="AJ203" i="1" s="1"/>
  <c r="AF203" i="1"/>
  <c r="CM202" i="1"/>
  <c r="CL202" i="1"/>
  <c r="AH202" i="1" s="1"/>
  <c r="CK202" i="1"/>
  <c r="BV202" i="1"/>
  <c r="BU202" i="1"/>
  <c r="BT202" i="1"/>
  <c r="BD202" i="1"/>
  <c r="BC202" i="1"/>
  <c r="BB202" i="1"/>
  <c r="AN202" i="1"/>
  <c r="AJ202" i="1"/>
  <c r="AI202" i="1"/>
  <c r="AG202" i="1"/>
  <c r="AF202" i="1"/>
  <c r="CM201" i="1"/>
  <c r="CL201" i="1"/>
  <c r="AH201" i="1" s="1"/>
  <c r="CK201" i="1"/>
  <c r="BV201" i="1"/>
  <c r="BU201" i="1"/>
  <c r="BT201" i="1"/>
  <c r="BD201" i="1"/>
  <c r="AN201" i="1" s="1"/>
  <c r="BC201" i="1"/>
  <c r="BB201" i="1"/>
  <c r="AJ201" i="1"/>
  <c r="AI201" i="1"/>
  <c r="AG201" i="1"/>
  <c r="AF201" i="1"/>
  <c r="CM200" i="1"/>
  <c r="CL200" i="1"/>
  <c r="AH200" i="1" s="1"/>
  <c r="AI200" i="1" s="1"/>
  <c r="CK200" i="1"/>
  <c r="BV200" i="1"/>
  <c r="BU200" i="1"/>
  <c r="BT200" i="1"/>
  <c r="BD200" i="1"/>
  <c r="AM200" i="1" s="1"/>
  <c r="BC200" i="1"/>
  <c r="BB200" i="1"/>
  <c r="AG200" i="1"/>
  <c r="AJ200" i="1" s="1"/>
  <c r="AF200" i="1"/>
  <c r="CM199" i="1"/>
  <c r="CL199" i="1"/>
  <c r="AH199" i="1" s="1"/>
  <c r="CK199" i="1"/>
  <c r="BV199" i="1"/>
  <c r="BU199" i="1"/>
  <c r="BT199" i="1"/>
  <c r="BD199" i="1"/>
  <c r="BC199" i="1"/>
  <c r="AF199" i="1" s="1"/>
  <c r="BB199" i="1"/>
  <c r="AG199" i="1"/>
  <c r="CM198" i="1"/>
  <c r="CL198" i="1"/>
  <c r="AH198" i="1" s="1"/>
  <c r="AI198" i="1" s="1"/>
  <c r="CK198" i="1"/>
  <c r="BV198" i="1"/>
  <c r="BU198" i="1"/>
  <c r="BT198" i="1"/>
  <c r="BD198" i="1"/>
  <c r="BC198" i="1"/>
  <c r="BB198" i="1"/>
  <c r="AJ198" i="1"/>
  <c r="AG198" i="1"/>
  <c r="AF198" i="1"/>
  <c r="CM197" i="1"/>
  <c r="CL197" i="1"/>
  <c r="AH197" i="1" s="1"/>
  <c r="CK197" i="1"/>
  <c r="BV197" i="1"/>
  <c r="BU197" i="1"/>
  <c r="BT197" i="1"/>
  <c r="BD197" i="1"/>
  <c r="AN197" i="1" s="1"/>
  <c r="BC197" i="1"/>
  <c r="BB197" i="1"/>
  <c r="AJ197" i="1"/>
  <c r="AI197" i="1"/>
  <c r="AG197" i="1"/>
  <c r="AF197" i="1"/>
  <c r="CM196" i="1"/>
  <c r="CL196" i="1"/>
  <c r="AH196" i="1" s="1"/>
  <c r="AI196" i="1" s="1"/>
  <c r="CK196" i="1"/>
  <c r="BV196" i="1"/>
  <c r="BU196" i="1"/>
  <c r="AG196" i="1" s="1"/>
  <c r="AJ196" i="1" s="1"/>
  <c r="BT196" i="1"/>
  <c r="BD196" i="1"/>
  <c r="AM196" i="1" s="1"/>
  <c r="BC196" i="1"/>
  <c r="BB196" i="1"/>
  <c r="AF196" i="1"/>
  <c r="CM195" i="1"/>
  <c r="CL195" i="1"/>
  <c r="AH195" i="1" s="1"/>
  <c r="AI195" i="1" s="1"/>
  <c r="CK195" i="1"/>
  <c r="BV195" i="1"/>
  <c r="BU195" i="1"/>
  <c r="BT195" i="1"/>
  <c r="BD195" i="1"/>
  <c r="BC195" i="1"/>
  <c r="AF195" i="1" s="1"/>
  <c r="BB195" i="1"/>
  <c r="AG195" i="1"/>
  <c r="AJ195" i="1" s="1"/>
  <c r="CM194" i="1"/>
  <c r="CL194" i="1"/>
  <c r="AH194" i="1" s="1"/>
  <c r="AI194" i="1" s="1"/>
  <c r="CK194" i="1"/>
  <c r="BV194" i="1"/>
  <c r="BU194" i="1"/>
  <c r="BT194" i="1"/>
  <c r="BD194" i="1"/>
  <c r="BC194" i="1"/>
  <c r="BB194" i="1"/>
  <c r="AJ194" i="1"/>
  <c r="AG194" i="1"/>
  <c r="AF194" i="1"/>
  <c r="CM193" i="1"/>
  <c r="CL193" i="1"/>
  <c r="AH193" i="1" s="1"/>
  <c r="CK193" i="1"/>
  <c r="BV193" i="1"/>
  <c r="BU193" i="1"/>
  <c r="BT193" i="1"/>
  <c r="BD193" i="1"/>
  <c r="AN193" i="1" s="1"/>
  <c r="BC193" i="1"/>
  <c r="BB193" i="1"/>
  <c r="AJ193" i="1"/>
  <c r="AI193" i="1"/>
  <c r="AG193" i="1"/>
  <c r="AF193" i="1"/>
  <c r="CM192" i="1"/>
  <c r="CL192" i="1"/>
  <c r="AH192" i="1" s="1"/>
  <c r="AI192" i="1" s="1"/>
  <c r="CK192" i="1"/>
  <c r="BV192" i="1"/>
  <c r="BU192" i="1"/>
  <c r="BT192" i="1"/>
  <c r="BD192" i="1"/>
  <c r="AM192" i="1" s="1"/>
  <c r="BC192" i="1"/>
  <c r="BB192" i="1"/>
  <c r="AG192" i="1"/>
  <c r="AJ192" i="1" s="1"/>
  <c r="AF192" i="1"/>
  <c r="CM191" i="1"/>
  <c r="CL191" i="1"/>
  <c r="AH191" i="1" s="1"/>
  <c r="CK191" i="1"/>
  <c r="BV191" i="1"/>
  <c r="BU191" i="1"/>
  <c r="BT191" i="1"/>
  <c r="BD191" i="1"/>
  <c r="BC191" i="1"/>
  <c r="AF191" i="1" s="1"/>
  <c r="BB191" i="1"/>
  <c r="AG191" i="1"/>
  <c r="CM190" i="1"/>
  <c r="CL190" i="1"/>
  <c r="AH190" i="1" s="1"/>
  <c r="AI190" i="1" s="1"/>
  <c r="CK190" i="1"/>
  <c r="BV190" i="1"/>
  <c r="BU190" i="1"/>
  <c r="BT190" i="1"/>
  <c r="BD190" i="1"/>
  <c r="BC190" i="1"/>
  <c r="BB190" i="1"/>
  <c r="AJ190" i="1"/>
  <c r="AG190" i="1"/>
  <c r="AF190" i="1"/>
  <c r="CM189" i="1"/>
  <c r="CL189" i="1"/>
  <c r="AH189" i="1" s="1"/>
  <c r="CK189" i="1"/>
  <c r="BV189" i="1"/>
  <c r="BU189" i="1"/>
  <c r="BT189" i="1"/>
  <c r="BD189" i="1"/>
  <c r="AN189" i="1" s="1"/>
  <c r="BC189" i="1"/>
  <c r="BB189" i="1"/>
  <c r="AJ189" i="1"/>
  <c r="AI189" i="1"/>
  <c r="AG189" i="1"/>
  <c r="AF189" i="1"/>
  <c r="CM188" i="1"/>
  <c r="CL188" i="1"/>
  <c r="AH188" i="1" s="1"/>
  <c r="AI188" i="1" s="1"/>
  <c r="CK188" i="1"/>
  <c r="BV188" i="1"/>
  <c r="BU188" i="1"/>
  <c r="AG188" i="1" s="1"/>
  <c r="AJ188" i="1" s="1"/>
  <c r="BT188" i="1"/>
  <c r="BD188" i="1"/>
  <c r="AM188" i="1" s="1"/>
  <c r="BC188" i="1"/>
  <c r="BB188" i="1"/>
  <c r="AF188" i="1"/>
  <c r="CM187" i="1"/>
  <c r="CL187" i="1"/>
  <c r="CK187" i="1"/>
  <c r="BV187" i="1"/>
  <c r="BU187" i="1"/>
  <c r="AG187" i="1" s="1"/>
  <c r="AJ187" i="1" s="1"/>
  <c r="BT187" i="1"/>
  <c r="BD187" i="1"/>
  <c r="BC187" i="1"/>
  <c r="BB187" i="1"/>
  <c r="AH187" i="1"/>
  <c r="AI187" i="1" s="1"/>
  <c r="AF187" i="1"/>
  <c r="CM186" i="1"/>
  <c r="AM186" i="1" s="1"/>
  <c r="CL186" i="1"/>
  <c r="CK186" i="1"/>
  <c r="BV186" i="1"/>
  <c r="BU186" i="1"/>
  <c r="AG186" i="1" s="1"/>
  <c r="BT186" i="1"/>
  <c r="BD186" i="1"/>
  <c r="BC186" i="1"/>
  <c r="BB186" i="1"/>
  <c r="AN186" i="1"/>
  <c r="AH186" i="1"/>
  <c r="AI186" i="1" s="1"/>
  <c r="AF186" i="1"/>
  <c r="CM185" i="1"/>
  <c r="AM185" i="1" s="1"/>
  <c r="CL185" i="1"/>
  <c r="CK185" i="1"/>
  <c r="BV185" i="1"/>
  <c r="BU185" i="1"/>
  <c r="AG185" i="1" s="1"/>
  <c r="BT185" i="1"/>
  <c r="BD185" i="1"/>
  <c r="BC185" i="1"/>
  <c r="AF185" i="1" s="1"/>
  <c r="BB185" i="1"/>
  <c r="AN185" i="1"/>
  <c r="AH185" i="1"/>
  <c r="CM184" i="1"/>
  <c r="AM184" i="1" s="1"/>
  <c r="CL184" i="1"/>
  <c r="CK184" i="1"/>
  <c r="BV184" i="1"/>
  <c r="BU184" i="1"/>
  <c r="AG184" i="1" s="1"/>
  <c r="BT184" i="1"/>
  <c r="BD184" i="1"/>
  <c r="BC184" i="1"/>
  <c r="BB184" i="1"/>
  <c r="AN184" i="1"/>
  <c r="AH184" i="1"/>
  <c r="AI184" i="1" s="1"/>
  <c r="AF184" i="1"/>
  <c r="CM183" i="1"/>
  <c r="AM183" i="1" s="1"/>
  <c r="CL183" i="1"/>
  <c r="CK183" i="1"/>
  <c r="BV183" i="1"/>
  <c r="BU183" i="1"/>
  <c r="AG183" i="1" s="1"/>
  <c r="BT183" i="1"/>
  <c r="BD183" i="1"/>
  <c r="BC183" i="1"/>
  <c r="AF183" i="1" s="1"/>
  <c r="BB183" i="1"/>
  <c r="AN183" i="1"/>
  <c r="AH183" i="1"/>
  <c r="CM182" i="1"/>
  <c r="AM182" i="1" s="1"/>
  <c r="CL182" i="1"/>
  <c r="CK182" i="1"/>
  <c r="BV182" i="1"/>
  <c r="BU182" i="1"/>
  <c r="AG182" i="1" s="1"/>
  <c r="BT182" i="1"/>
  <c r="BD182" i="1"/>
  <c r="BC182" i="1"/>
  <c r="BB182" i="1"/>
  <c r="AN182" i="1"/>
  <c r="AH182" i="1"/>
  <c r="AI182" i="1" s="1"/>
  <c r="AF182" i="1"/>
  <c r="CM181" i="1"/>
  <c r="AM181" i="1" s="1"/>
  <c r="CL181" i="1"/>
  <c r="CK181" i="1"/>
  <c r="BV181" i="1"/>
  <c r="BU181" i="1"/>
  <c r="AG181" i="1" s="1"/>
  <c r="BT181" i="1"/>
  <c r="BD181" i="1"/>
  <c r="BC181" i="1"/>
  <c r="AF181" i="1" s="1"/>
  <c r="BB181" i="1"/>
  <c r="AN181" i="1"/>
  <c r="AH181" i="1"/>
  <c r="CM180" i="1"/>
  <c r="AM180" i="1" s="1"/>
  <c r="CL180" i="1"/>
  <c r="CK180" i="1"/>
  <c r="BV180" i="1"/>
  <c r="BU180" i="1"/>
  <c r="AG180" i="1" s="1"/>
  <c r="BT180" i="1"/>
  <c r="BD180" i="1"/>
  <c r="BC180" i="1"/>
  <c r="BB180" i="1"/>
  <c r="AN180" i="1"/>
  <c r="AH180" i="1"/>
  <c r="AI180" i="1" s="1"/>
  <c r="AF180" i="1"/>
  <c r="CM179" i="1"/>
  <c r="AM179" i="1" s="1"/>
  <c r="CL179" i="1"/>
  <c r="CK179" i="1"/>
  <c r="BV179" i="1"/>
  <c r="BU179" i="1"/>
  <c r="AG179" i="1" s="1"/>
  <c r="BT179" i="1"/>
  <c r="BD179" i="1"/>
  <c r="BC179" i="1"/>
  <c r="AF179" i="1" s="1"/>
  <c r="BB179" i="1"/>
  <c r="AN179" i="1"/>
  <c r="AH179" i="1"/>
  <c r="CM178" i="1"/>
  <c r="AM178" i="1" s="1"/>
  <c r="CL178" i="1"/>
  <c r="CK178" i="1"/>
  <c r="BV178" i="1"/>
  <c r="BU178" i="1"/>
  <c r="AG178" i="1" s="1"/>
  <c r="BT178" i="1"/>
  <c r="BD178" i="1"/>
  <c r="BC178" i="1"/>
  <c r="BB178" i="1"/>
  <c r="AN178" i="1"/>
  <c r="AH178" i="1"/>
  <c r="AI178" i="1" s="1"/>
  <c r="AF178" i="1"/>
  <c r="CM177" i="1"/>
  <c r="AM177" i="1" s="1"/>
  <c r="CL177" i="1"/>
  <c r="CK177" i="1"/>
  <c r="BV177" i="1"/>
  <c r="BU177" i="1"/>
  <c r="AG177" i="1" s="1"/>
  <c r="BT177" i="1"/>
  <c r="BD177" i="1"/>
  <c r="BC177" i="1"/>
  <c r="AF177" i="1" s="1"/>
  <c r="BB177" i="1"/>
  <c r="AN177" i="1"/>
  <c r="AH177" i="1"/>
  <c r="CM176" i="1"/>
  <c r="AM176" i="1" s="1"/>
  <c r="CL176" i="1"/>
  <c r="CK176" i="1"/>
  <c r="BV176" i="1"/>
  <c r="BU176" i="1"/>
  <c r="AG176" i="1" s="1"/>
  <c r="BT176" i="1"/>
  <c r="BD176" i="1"/>
  <c r="BC176" i="1"/>
  <c r="BB176" i="1"/>
  <c r="AN176" i="1"/>
  <c r="AH176" i="1"/>
  <c r="AI176" i="1" s="1"/>
  <c r="AF176" i="1"/>
  <c r="CM175" i="1"/>
  <c r="AM175" i="1" s="1"/>
  <c r="CL175" i="1"/>
  <c r="CK175" i="1"/>
  <c r="BV175" i="1"/>
  <c r="BU175" i="1"/>
  <c r="BT175" i="1"/>
  <c r="BD175" i="1"/>
  <c r="BC175" i="1"/>
  <c r="AF175" i="1" s="1"/>
  <c r="AJ175" i="1" s="1"/>
  <c r="BB175" i="1"/>
  <c r="AN175" i="1"/>
  <c r="AH175" i="1"/>
  <c r="AG175" i="1"/>
  <c r="CM174" i="1"/>
  <c r="AM174" i="1" s="1"/>
  <c r="CL174" i="1"/>
  <c r="CK174" i="1"/>
  <c r="BV174" i="1"/>
  <c r="BU174" i="1"/>
  <c r="BT174" i="1"/>
  <c r="BD174" i="1"/>
  <c r="BC174" i="1"/>
  <c r="BB174" i="1"/>
  <c r="AN174" i="1"/>
  <c r="AH174" i="1"/>
  <c r="AG174" i="1"/>
  <c r="AF174" i="1"/>
  <c r="AJ174" i="1" s="1"/>
  <c r="CM173" i="1"/>
  <c r="AM173" i="1" s="1"/>
  <c r="CL173" i="1"/>
  <c r="CK173" i="1"/>
  <c r="BV173" i="1"/>
  <c r="BU173" i="1"/>
  <c r="BT173" i="1"/>
  <c r="BD173" i="1"/>
  <c r="BC173" i="1"/>
  <c r="AF173" i="1" s="1"/>
  <c r="AJ173" i="1" s="1"/>
  <c r="BB173" i="1"/>
  <c r="AN173" i="1"/>
  <c r="AH173" i="1"/>
  <c r="AG173" i="1"/>
  <c r="CM172" i="1"/>
  <c r="AM172" i="1" s="1"/>
  <c r="CL172" i="1"/>
  <c r="CK172" i="1"/>
  <c r="BV172" i="1"/>
  <c r="BU172" i="1"/>
  <c r="BT172" i="1"/>
  <c r="BD172" i="1"/>
  <c r="BC172" i="1"/>
  <c r="AF172" i="1" s="1"/>
  <c r="AJ172" i="1" s="1"/>
  <c r="BB172" i="1"/>
  <c r="AN172" i="1"/>
  <c r="AH172" i="1"/>
  <c r="AI172" i="1" s="1"/>
  <c r="AG172" i="1"/>
  <c r="CM171" i="1"/>
  <c r="AM171" i="1" s="1"/>
  <c r="CL171" i="1"/>
  <c r="CK171" i="1"/>
  <c r="BV171" i="1"/>
  <c r="BU171" i="1"/>
  <c r="BT171" i="1"/>
  <c r="BD171" i="1"/>
  <c r="BC171" i="1"/>
  <c r="AF171" i="1" s="1"/>
  <c r="AJ171" i="1" s="1"/>
  <c r="BB171" i="1"/>
  <c r="AN171" i="1"/>
  <c r="AH171" i="1"/>
  <c r="AG171" i="1"/>
  <c r="CM170" i="1"/>
  <c r="AM170" i="1" s="1"/>
  <c r="CL170" i="1"/>
  <c r="CK170" i="1"/>
  <c r="BV170" i="1"/>
  <c r="BU170" i="1"/>
  <c r="BT170" i="1"/>
  <c r="BD170" i="1"/>
  <c r="BC170" i="1"/>
  <c r="BB170" i="1"/>
  <c r="AN170" i="1"/>
  <c r="AH170" i="1"/>
  <c r="AG170" i="1"/>
  <c r="AF170" i="1"/>
  <c r="AJ170" i="1" s="1"/>
  <c r="CM169" i="1"/>
  <c r="AM169" i="1" s="1"/>
  <c r="CL169" i="1"/>
  <c r="CK169" i="1"/>
  <c r="BV169" i="1"/>
  <c r="BU169" i="1"/>
  <c r="BT169" i="1"/>
  <c r="BD169" i="1"/>
  <c r="BC169" i="1"/>
  <c r="AF169" i="1" s="1"/>
  <c r="AJ169" i="1" s="1"/>
  <c r="BB169" i="1"/>
  <c r="AN169" i="1"/>
  <c r="AH169" i="1"/>
  <c r="AG169" i="1"/>
  <c r="CM168" i="1"/>
  <c r="AM168" i="1" s="1"/>
  <c r="CL168" i="1"/>
  <c r="CK168" i="1"/>
  <c r="BV168" i="1"/>
  <c r="BU168" i="1"/>
  <c r="BT168" i="1"/>
  <c r="BD168" i="1"/>
  <c r="BC168" i="1"/>
  <c r="AF168" i="1" s="1"/>
  <c r="AJ168" i="1" s="1"/>
  <c r="BB168" i="1"/>
  <c r="AN168" i="1"/>
  <c r="AH168" i="1"/>
  <c r="AG168" i="1"/>
  <c r="CM167" i="1"/>
  <c r="AM167" i="1" s="1"/>
  <c r="CL167" i="1"/>
  <c r="CK167" i="1"/>
  <c r="BV167" i="1"/>
  <c r="AN167" i="1" s="1"/>
  <c r="BU167" i="1"/>
  <c r="BT167" i="1"/>
  <c r="BD167" i="1"/>
  <c r="BC167" i="1"/>
  <c r="AF167" i="1" s="1"/>
  <c r="AJ167" i="1" s="1"/>
  <c r="BB167" i="1"/>
  <c r="AH167" i="1"/>
  <c r="AG167" i="1"/>
  <c r="CM166" i="1"/>
  <c r="AM166" i="1" s="1"/>
  <c r="CL166" i="1"/>
  <c r="AH166" i="1" s="1"/>
  <c r="AI166" i="1" s="1"/>
  <c r="CK166" i="1"/>
  <c r="BV166" i="1"/>
  <c r="AN166" i="1" s="1"/>
  <c r="BU166" i="1"/>
  <c r="BT166" i="1"/>
  <c r="BD166" i="1"/>
  <c r="BC166" i="1"/>
  <c r="BB166" i="1"/>
  <c r="AG166" i="1"/>
  <c r="AF166" i="1"/>
  <c r="AJ166" i="1" s="1"/>
  <c r="CM165" i="1"/>
  <c r="AM165" i="1" s="1"/>
  <c r="CL165" i="1"/>
  <c r="AH165" i="1" s="1"/>
  <c r="CK165" i="1"/>
  <c r="BV165" i="1"/>
  <c r="AN165" i="1" s="1"/>
  <c r="BU165" i="1"/>
  <c r="BT165" i="1"/>
  <c r="BD165" i="1"/>
  <c r="BC165" i="1"/>
  <c r="BB165" i="1"/>
  <c r="AG165" i="1"/>
  <c r="AF165" i="1"/>
  <c r="AJ165" i="1" s="1"/>
  <c r="CM164" i="1"/>
  <c r="AM164" i="1" s="1"/>
  <c r="CL164" i="1"/>
  <c r="AH164" i="1" s="1"/>
  <c r="CK164" i="1"/>
  <c r="BV164" i="1"/>
  <c r="AN164" i="1" s="1"/>
  <c r="BU164" i="1"/>
  <c r="BT164" i="1"/>
  <c r="BD164" i="1"/>
  <c r="BC164" i="1"/>
  <c r="AF164" i="1" s="1"/>
  <c r="AJ164" i="1" s="1"/>
  <c r="BB164" i="1"/>
  <c r="AG164" i="1"/>
  <c r="CM163" i="1"/>
  <c r="CL163" i="1"/>
  <c r="AH163" i="1" s="1"/>
  <c r="CK163" i="1"/>
  <c r="BV163" i="1"/>
  <c r="AN163" i="1" s="1"/>
  <c r="BU163" i="1"/>
  <c r="BT163" i="1"/>
  <c r="BD163" i="1"/>
  <c r="AM163" i="1" s="1"/>
  <c r="BC163" i="1"/>
  <c r="BB163" i="1"/>
  <c r="AG163" i="1"/>
  <c r="AF163" i="1"/>
  <c r="AJ163" i="1" s="1"/>
  <c r="CM162" i="1"/>
  <c r="CL162" i="1"/>
  <c r="AH162" i="1" s="1"/>
  <c r="AI162" i="1" s="1"/>
  <c r="CK162" i="1"/>
  <c r="BV162" i="1"/>
  <c r="AN162" i="1" s="1"/>
  <c r="BU162" i="1"/>
  <c r="BT162" i="1"/>
  <c r="BD162" i="1"/>
  <c r="AM162" i="1" s="1"/>
  <c r="BC162" i="1"/>
  <c r="BB162" i="1"/>
  <c r="AG162" i="1"/>
  <c r="AF162" i="1"/>
  <c r="AJ162" i="1" s="1"/>
  <c r="CM161" i="1"/>
  <c r="CL161" i="1"/>
  <c r="AH161" i="1" s="1"/>
  <c r="CK161" i="1"/>
  <c r="BV161" i="1"/>
  <c r="AN161" i="1" s="1"/>
  <c r="BU161" i="1"/>
  <c r="BT161" i="1"/>
  <c r="BD161" i="1"/>
  <c r="AM161" i="1" s="1"/>
  <c r="BC161" i="1"/>
  <c r="BB161" i="1"/>
  <c r="AG161" i="1"/>
  <c r="AF161" i="1"/>
  <c r="AJ161" i="1" s="1"/>
  <c r="CM160" i="1"/>
  <c r="CL160" i="1"/>
  <c r="AH160" i="1" s="1"/>
  <c r="CK160" i="1"/>
  <c r="BV160" i="1"/>
  <c r="AN160" i="1" s="1"/>
  <c r="BU160" i="1"/>
  <c r="BT160" i="1"/>
  <c r="BD160" i="1"/>
  <c r="AM160" i="1" s="1"/>
  <c r="BC160" i="1"/>
  <c r="AF160" i="1" s="1"/>
  <c r="AJ160" i="1" s="1"/>
  <c r="BB160" i="1"/>
  <c r="AG160" i="1"/>
  <c r="CM159" i="1"/>
  <c r="CL159" i="1"/>
  <c r="AH159" i="1" s="1"/>
  <c r="AI159" i="1" s="1"/>
  <c r="CK159" i="1"/>
  <c r="BV159" i="1"/>
  <c r="AN159" i="1" s="1"/>
  <c r="BU159" i="1"/>
  <c r="BT159" i="1"/>
  <c r="BD159" i="1"/>
  <c r="AM159" i="1" s="1"/>
  <c r="BC159" i="1"/>
  <c r="BB159" i="1"/>
  <c r="AG159" i="1"/>
  <c r="AF159" i="1"/>
  <c r="AJ159" i="1" s="1"/>
  <c r="CM158" i="1"/>
  <c r="CL158" i="1"/>
  <c r="AH158" i="1" s="1"/>
  <c r="AI158" i="1" s="1"/>
  <c r="CK158" i="1"/>
  <c r="BV158" i="1"/>
  <c r="AN158" i="1" s="1"/>
  <c r="BU158" i="1"/>
  <c r="BT158" i="1"/>
  <c r="BD158" i="1"/>
  <c r="AM158" i="1" s="1"/>
  <c r="BC158" i="1"/>
  <c r="BB158" i="1"/>
  <c r="AG158" i="1"/>
  <c r="AF158" i="1"/>
  <c r="AJ158" i="1" s="1"/>
  <c r="CM157" i="1"/>
  <c r="CL157" i="1"/>
  <c r="AH157" i="1" s="1"/>
  <c r="CK157" i="1"/>
  <c r="BV157" i="1"/>
  <c r="AN157" i="1" s="1"/>
  <c r="BU157" i="1"/>
  <c r="BT157" i="1"/>
  <c r="BD157" i="1"/>
  <c r="AM157" i="1" s="1"/>
  <c r="BC157" i="1"/>
  <c r="BB157" i="1"/>
  <c r="AG157" i="1"/>
  <c r="AF157" i="1"/>
  <c r="AJ157" i="1" s="1"/>
  <c r="CM156" i="1"/>
  <c r="CL156" i="1"/>
  <c r="AH156" i="1" s="1"/>
  <c r="CK156" i="1"/>
  <c r="BV156" i="1"/>
  <c r="AN156" i="1" s="1"/>
  <c r="BU156" i="1"/>
  <c r="BT156" i="1"/>
  <c r="BD156" i="1"/>
  <c r="BC156" i="1"/>
  <c r="AF156" i="1" s="1"/>
  <c r="AJ156" i="1" s="1"/>
  <c r="BB156" i="1"/>
  <c r="AG156" i="1"/>
  <c r="CM155" i="1"/>
  <c r="CL155" i="1"/>
  <c r="AH155" i="1" s="1"/>
  <c r="CK155" i="1"/>
  <c r="BV155" i="1"/>
  <c r="AN155" i="1" s="1"/>
  <c r="BU155" i="1"/>
  <c r="BT155" i="1"/>
  <c r="BD155" i="1"/>
  <c r="BC155" i="1"/>
  <c r="BB155" i="1"/>
  <c r="AG155" i="1"/>
  <c r="AF155" i="1"/>
  <c r="AJ155" i="1" s="1"/>
  <c r="CM154" i="1"/>
  <c r="CL154" i="1"/>
  <c r="AH154" i="1" s="1"/>
  <c r="AI154" i="1" s="1"/>
  <c r="CK154" i="1"/>
  <c r="BV154" i="1"/>
  <c r="AN154" i="1" s="1"/>
  <c r="BU154" i="1"/>
  <c r="BT154" i="1"/>
  <c r="BD154" i="1"/>
  <c r="AM154" i="1" s="1"/>
  <c r="BC154" i="1"/>
  <c r="BB154" i="1"/>
  <c r="AG154" i="1"/>
  <c r="AF154" i="1"/>
  <c r="AJ154" i="1" s="1"/>
  <c r="CM153" i="1"/>
  <c r="CL153" i="1"/>
  <c r="AH153" i="1" s="1"/>
  <c r="CK153" i="1"/>
  <c r="BV153" i="1"/>
  <c r="AN153" i="1" s="1"/>
  <c r="BU153" i="1"/>
  <c r="BT153" i="1"/>
  <c r="BD153" i="1"/>
  <c r="AM153" i="1" s="1"/>
  <c r="BC153" i="1"/>
  <c r="BB153" i="1"/>
  <c r="AG153" i="1"/>
  <c r="AF153" i="1"/>
  <c r="AJ153" i="1" s="1"/>
  <c r="CM152" i="1"/>
  <c r="CL152" i="1"/>
  <c r="AH152" i="1" s="1"/>
  <c r="CK152" i="1"/>
  <c r="BV152" i="1"/>
  <c r="AN152" i="1" s="1"/>
  <c r="BU152" i="1"/>
  <c r="BT152" i="1"/>
  <c r="BD152" i="1"/>
  <c r="BC152" i="1"/>
  <c r="BB152" i="1"/>
  <c r="AG152" i="1"/>
  <c r="AF152" i="1"/>
  <c r="AJ152" i="1" s="1"/>
  <c r="CM151" i="1"/>
  <c r="CL151" i="1"/>
  <c r="AH151" i="1" s="1"/>
  <c r="CK151" i="1"/>
  <c r="BV151" i="1"/>
  <c r="AN151" i="1" s="1"/>
  <c r="BU151" i="1"/>
  <c r="BT151" i="1"/>
  <c r="BD151" i="1"/>
  <c r="BC151" i="1"/>
  <c r="AF151" i="1" s="1"/>
  <c r="AJ151" i="1" s="1"/>
  <c r="BB151" i="1"/>
  <c r="AG151" i="1"/>
  <c r="CM150" i="1"/>
  <c r="CL150" i="1"/>
  <c r="AH150" i="1" s="1"/>
  <c r="CK150" i="1"/>
  <c r="BV150" i="1"/>
  <c r="AN150" i="1" s="1"/>
  <c r="BU150" i="1"/>
  <c r="BT150" i="1"/>
  <c r="BD150" i="1"/>
  <c r="BC150" i="1"/>
  <c r="BB150" i="1"/>
  <c r="AG150" i="1"/>
  <c r="AF150" i="1"/>
  <c r="AJ150" i="1" s="1"/>
  <c r="CM149" i="1"/>
  <c r="CL149" i="1"/>
  <c r="AH149" i="1" s="1"/>
  <c r="CK149" i="1"/>
  <c r="BV149" i="1"/>
  <c r="AN149" i="1" s="1"/>
  <c r="BU149" i="1"/>
  <c r="BT149" i="1"/>
  <c r="BD149" i="1"/>
  <c r="BC149" i="1"/>
  <c r="AF149" i="1" s="1"/>
  <c r="AJ149" i="1" s="1"/>
  <c r="BB149" i="1"/>
  <c r="AG149" i="1"/>
  <c r="CM148" i="1"/>
  <c r="CL148" i="1"/>
  <c r="AH148" i="1" s="1"/>
  <c r="CK148" i="1"/>
  <c r="BV148" i="1"/>
  <c r="AN148" i="1" s="1"/>
  <c r="BU148" i="1"/>
  <c r="BT148" i="1"/>
  <c r="BD148" i="1"/>
  <c r="BC148" i="1"/>
  <c r="BB148" i="1"/>
  <c r="AG148" i="1"/>
  <c r="AF148" i="1"/>
  <c r="AJ148" i="1" s="1"/>
  <c r="CM147" i="1"/>
  <c r="CL147" i="1"/>
  <c r="AH147" i="1" s="1"/>
  <c r="CK147" i="1"/>
  <c r="BV147" i="1"/>
  <c r="AN147" i="1" s="1"/>
  <c r="BU147" i="1"/>
  <c r="BT147" i="1"/>
  <c r="BD147" i="1"/>
  <c r="BC147" i="1"/>
  <c r="AF147" i="1" s="1"/>
  <c r="AJ147" i="1" s="1"/>
  <c r="BB147" i="1"/>
  <c r="AG147" i="1"/>
  <c r="CM146" i="1"/>
  <c r="CL146" i="1"/>
  <c r="AH146" i="1" s="1"/>
  <c r="CK146" i="1"/>
  <c r="BV146" i="1"/>
  <c r="AN146" i="1" s="1"/>
  <c r="BU146" i="1"/>
  <c r="BT146" i="1"/>
  <c r="BD146" i="1"/>
  <c r="BC146" i="1"/>
  <c r="BB146" i="1"/>
  <c r="AG146" i="1"/>
  <c r="AF146" i="1"/>
  <c r="AJ146" i="1" s="1"/>
  <c r="CM145" i="1"/>
  <c r="CL145" i="1"/>
  <c r="AH145" i="1" s="1"/>
  <c r="CK145" i="1"/>
  <c r="BV145" i="1"/>
  <c r="BU145" i="1"/>
  <c r="BT145" i="1"/>
  <c r="BD145" i="1"/>
  <c r="BC145" i="1"/>
  <c r="AF145" i="1" s="1"/>
  <c r="AJ145" i="1" s="1"/>
  <c r="BB145" i="1"/>
  <c r="AG145" i="1"/>
  <c r="CM144" i="1"/>
  <c r="CL144" i="1"/>
  <c r="AH144" i="1" s="1"/>
  <c r="CK144" i="1"/>
  <c r="BV144" i="1"/>
  <c r="BU144" i="1"/>
  <c r="BT144" i="1"/>
  <c r="BD144" i="1"/>
  <c r="BC144" i="1"/>
  <c r="BB144" i="1"/>
  <c r="AG144" i="1"/>
  <c r="AF144" i="1"/>
  <c r="AJ144" i="1" s="1"/>
  <c r="CM143" i="1"/>
  <c r="CL143" i="1"/>
  <c r="AH143" i="1" s="1"/>
  <c r="CK143" i="1"/>
  <c r="BV143" i="1"/>
  <c r="AN143" i="1" s="1"/>
  <c r="BU143" i="1"/>
  <c r="BT143" i="1"/>
  <c r="BD143" i="1"/>
  <c r="BC143" i="1"/>
  <c r="AF143" i="1" s="1"/>
  <c r="BB143" i="1"/>
  <c r="AG143" i="1"/>
  <c r="CM142" i="1"/>
  <c r="CL142" i="1"/>
  <c r="AH142" i="1" s="1"/>
  <c r="CK142" i="1"/>
  <c r="BV142" i="1"/>
  <c r="BU142" i="1"/>
  <c r="BT142" i="1"/>
  <c r="BD142" i="1"/>
  <c r="AM142" i="1" s="1"/>
  <c r="BC142" i="1"/>
  <c r="AF142" i="1" s="1"/>
  <c r="BB142" i="1"/>
  <c r="AJ142" i="1"/>
  <c r="AG142" i="1"/>
  <c r="CM141" i="1"/>
  <c r="CL141" i="1"/>
  <c r="AH141" i="1" s="1"/>
  <c r="CK141" i="1"/>
  <c r="BV141" i="1"/>
  <c r="BU141" i="1"/>
  <c r="BT141" i="1"/>
  <c r="BD141" i="1"/>
  <c r="AM141" i="1" s="1"/>
  <c r="BC141" i="1"/>
  <c r="AF141" i="1" s="1"/>
  <c r="BB141" i="1"/>
  <c r="AN141" i="1"/>
  <c r="AG141" i="1"/>
  <c r="AJ141" i="1" s="1"/>
  <c r="CM140" i="1"/>
  <c r="CL140" i="1"/>
  <c r="AH140" i="1" s="1"/>
  <c r="CK140" i="1"/>
  <c r="BV140" i="1"/>
  <c r="BU140" i="1"/>
  <c r="BT140" i="1"/>
  <c r="BD140" i="1"/>
  <c r="BC140" i="1"/>
  <c r="BB140" i="1"/>
  <c r="AN140" i="1"/>
  <c r="AG140" i="1"/>
  <c r="AF140" i="1"/>
  <c r="AJ140" i="1" s="1"/>
  <c r="CM139" i="1"/>
  <c r="CL139" i="1"/>
  <c r="AH139" i="1" s="1"/>
  <c r="CK139" i="1"/>
  <c r="BV139" i="1"/>
  <c r="AN139" i="1" s="1"/>
  <c r="BU139" i="1"/>
  <c r="BT139" i="1"/>
  <c r="BD139" i="1"/>
  <c r="BC139" i="1"/>
  <c r="AF139" i="1" s="1"/>
  <c r="BB139" i="1"/>
  <c r="AG139" i="1"/>
  <c r="AJ139" i="1" s="1"/>
  <c r="CM138" i="1"/>
  <c r="CL138" i="1"/>
  <c r="AH138" i="1" s="1"/>
  <c r="CK138" i="1"/>
  <c r="BV138" i="1"/>
  <c r="BU138" i="1"/>
  <c r="BT138" i="1"/>
  <c r="BD138" i="1"/>
  <c r="BC138" i="1"/>
  <c r="AF138" i="1" s="1"/>
  <c r="AJ138" i="1" s="1"/>
  <c r="BB138" i="1"/>
  <c r="AG138" i="1"/>
  <c r="CM137" i="1"/>
  <c r="CL137" i="1"/>
  <c r="AH137" i="1" s="1"/>
  <c r="CK137" i="1"/>
  <c r="BV137" i="1"/>
  <c r="BU137" i="1"/>
  <c r="BT137" i="1"/>
  <c r="BD137" i="1"/>
  <c r="AM137" i="1" s="1"/>
  <c r="BC137" i="1"/>
  <c r="AF137" i="1" s="1"/>
  <c r="AJ137" i="1" s="1"/>
  <c r="BB137" i="1"/>
  <c r="AN137" i="1"/>
  <c r="AG137" i="1"/>
  <c r="CM136" i="1"/>
  <c r="CL136" i="1"/>
  <c r="AH136" i="1" s="1"/>
  <c r="CK136" i="1"/>
  <c r="BV136" i="1"/>
  <c r="BU136" i="1"/>
  <c r="BT136" i="1"/>
  <c r="BD136" i="1"/>
  <c r="BC136" i="1"/>
  <c r="BB136" i="1"/>
  <c r="AN136" i="1"/>
  <c r="AG136" i="1"/>
  <c r="AF136" i="1"/>
  <c r="AJ136" i="1" s="1"/>
  <c r="CM135" i="1"/>
  <c r="CL135" i="1"/>
  <c r="AH135" i="1" s="1"/>
  <c r="CK135" i="1"/>
  <c r="BV135" i="1"/>
  <c r="AN135" i="1" s="1"/>
  <c r="BU135" i="1"/>
  <c r="BT135" i="1"/>
  <c r="BD135" i="1"/>
  <c r="BC135" i="1"/>
  <c r="AF135" i="1" s="1"/>
  <c r="BB135" i="1"/>
  <c r="AG135" i="1"/>
  <c r="CM134" i="1"/>
  <c r="CL134" i="1"/>
  <c r="AH134" i="1" s="1"/>
  <c r="CK134" i="1"/>
  <c r="BV134" i="1"/>
  <c r="BU134" i="1"/>
  <c r="BT134" i="1"/>
  <c r="BD134" i="1"/>
  <c r="AM134" i="1" s="1"/>
  <c r="BC134" i="1"/>
  <c r="AF134" i="1" s="1"/>
  <c r="AJ134" i="1" s="1"/>
  <c r="BB134" i="1"/>
  <c r="AG134" i="1"/>
  <c r="CM133" i="1"/>
  <c r="CL133" i="1"/>
  <c r="AH133" i="1" s="1"/>
  <c r="CK133" i="1"/>
  <c r="BV133" i="1"/>
  <c r="BU133" i="1"/>
  <c r="BT133" i="1"/>
  <c r="BD133" i="1"/>
  <c r="AM133" i="1" s="1"/>
  <c r="BC133" i="1"/>
  <c r="AF133" i="1" s="1"/>
  <c r="AJ133" i="1" s="1"/>
  <c r="BB133" i="1"/>
  <c r="AN133" i="1"/>
  <c r="AG133" i="1"/>
  <c r="CM132" i="1"/>
  <c r="CL132" i="1"/>
  <c r="AH132" i="1" s="1"/>
  <c r="CK132" i="1"/>
  <c r="BV132" i="1"/>
  <c r="BU132" i="1"/>
  <c r="BT132" i="1"/>
  <c r="BD132" i="1"/>
  <c r="BC132" i="1"/>
  <c r="BB132" i="1"/>
  <c r="AN132" i="1"/>
  <c r="AG132" i="1"/>
  <c r="AF132" i="1"/>
  <c r="AJ132" i="1" s="1"/>
  <c r="CM131" i="1"/>
  <c r="CL131" i="1"/>
  <c r="AH131" i="1" s="1"/>
  <c r="CK131" i="1"/>
  <c r="BV131" i="1"/>
  <c r="AN131" i="1" s="1"/>
  <c r="BU131" i="1"/>
  <c r="BT131" i="1"/>
  <c r="BD131" i="1"/>
  <c r="BC131" i="1"/>
  <c r="AF131" i="1" s="1"/>
  <c r="BB131" i="1"/>
  <c r="AG131" i="1"/>
  <c r="AJ131" i="1" s="1"/>
  <c r="CM130" i="1"/>
  <c r="CL130" i="1"/>
  <c r="AH130" i="1" s="1"/>
  <c r="CK130" i="1"/>
  <c r="BV130" i="1"/>
  <c r="BU130" i="1"/>
  <c r="BT130" i="1"/>
  <c r="BD130" i="1"/>
  <c r="BC130" i="1"/>
  <c r="AF130" i="1" s="1"/>
  <c r="AJ130" i="1" s="1"/>
  <c r="BB130" i="1"/>
  <c r="AG130" i="1"/>
  <c r="CM129" i="1"/>
  <c r="CL129" i="1"/>
  <c r="AH129" i="1" s="1"/>
  <c r="CK129" i="1"/>
  <c r="BV129" i="1"/>
  <c r="BU129" i="1"/>
  <c r="BT129" i="1"/>
  <c r="BD129" i="1"/>
  <c r="AM129" i="1" s="1"/>
  <c r="BC129" i="1"/>
  <c r="AF129" i="1" s="1"/>
  <c r="AJ129" i="1" s="1"/>
  <c r="BB129" i="1"/>
  <c r="AN129" i="1"/>
  <c r="AG129" i="1"/>
  <c r="CM128" i="1"/>
  <c r="CL128" i="1"/>
  <c r="AH128" i="1" s="1"/>
  <c r="CK128" i="1"/>
  <c r="BV128" i="1"/>
  <c r="BU128" i="1"/>
  <c r="BT128" i="1"/>
  <c r="BD128" i="1"/>
  <c r="BC128" i="1"/>
  <c r="BB128" i="1"/>
  <c r="AN128" i="1"/>
  <c r="AG128" i="1"/>
  <c r="AF128" i="1"/>
  <c r="AJ128" i="1" s="1"/>
  <c r="CM127" i="1"/>
  <c r="CL127" i="1"/>
  <c r="AH127" i="1" s="1"/>
  <c r="CK127" i="1"/>
  <c r="BV127" i="1"/>
  <c r="AN127" i="1" s="1"/>
  <c r="BU127" i="1"/>
  <c r="BT127" i="1"/>
  <c r="BD127" i="1"/>
  <c r="BC127" i="1"/>
  <c r="AF127" i="1" s="1"/>
  <c r="BB127" i="1"/>
  <c r="AG127" i="1"/>
  <c r="CM126" i="1"/>
  <c r="CL126" i="1"/>
  <c r="AH126" i="1" s="1"/>
  <c r="CK126" i="1"/>
  <c r="BV126" i="1"/>
  <c r="BU126" i="1"/>
  <c r="BT126" i="1"/>
  <c r="BD126" i="1"/>
  <c r="AM126" i="1" s="1"/>
  <c r="BC126" i="1"/>
  <c r="AF126" i="1" s="1"/>
  <c r="AJ126" i="1" s="1"/>
  <c r="BB126" i="1"/>
  <c r="AG126" i="1"/>
  <c r="CM125" i="1"/>
  <c r="CL125" i="1"/>
  <c r="AH125" i="1" s="1"/>
  <c r="CK125" i="1"/>
  <c r="BV125" i="1"/>
  <c r="BU125" i="1"/>
  <c r="BT125" i="1"/>
  <c r="BD125" i="1"/>
  <c r="AM125" i="1" s="1"/>
  <c r="BC125" i="1"/>
  <c r="BB125" i="1"/>
  <c r="AN125" i="1"/>
  <c r="AG125" i="1"/>
  <c r="AF125" i="1"/>
  <c r="AJ125" i="1" s="1"/>
  <c r="CM124" i="1"/>
  <c r="CL124" i="1"/>
  <c r="CK124" i="1"/>
  <c r="BV124" i="1"/>
  <c r="AN124" i="1" s="1"/>
  <c r="BU124" i="1"/>
  <c r="BT124" i="1"/>
  <c r="BD124" i="1"/>
  <c r="BC124" i="1"/>
  <c r="AF124" i="1" s="1"/>
  <c r="BB124" i="1"/>
  <c r="AH124" i="1"/>
  <c r="AG124" i="1"/>
  <c r="CM123" i="1"/>
  <c r="CL123" i="1"/>
  <c r="AH123" i="1" s="1"/>
  <c r="AI123" i="1" s="1"/>
  <c r="CK123" i="1"/>
  <c r="BV123" i="1"/>
  <c r="BU123" i="1"/>
  <c r="BT123" i="1"/>
  <c r="BD123" i="1"/>
  <c r="AM123" i="1" s="1"/>
  <c r="BC123" i="1"/>
  <c r="BB123" i="1"/>
  <c r="AN123" i="1"/>
  <c r="AG123" i="1"/>
  <c r="AF123" i="1"/>
  <c r="AJ123" i="1" s="1"/>
  <c r="CM122" i="1"/>
  <c r="CL122" i="1"/>
  <c r="CK122" i="1"/>
  <c r="BV122" i="1"/>
  <c r="AN122" i="1" s="1"/>
  <c r="BU122" i="1"/>
  <c r="BT122" i="1"/>
  <c r="BD122" i="1"/>
  <c r="BC122" i="1"/>
  <c r="AF122" i="1" s="1"/>
  <c r="BB122" i="1"/>
  <c r="AH122" i="1"/>
  <c r="AG122" i="1"/>
  <c r="CM121" i="1"/>
  <c r="CL121" i="1"/>
  <c r="AH121" i="1" s="1"/>
  <c r="AI121" i="1" s="1"/>
  <c r="CK121" i="1"/>
  <c r="BV121" i="1"/>
  <c r="BU121" i="1"/>
  <c r="BT121" i="1"/>
  <c r="BD121" i="1"/>
  <c r="AM121" i="1" s="1"/>
  <c r="BC121" i="1"/>
  <c r="BB121" i="1"/>
  <c r="AN121" i="1"/>
  <c r="AG121" i="1"/>
  <c r="AJ121" i="1" s="1"/>
  <c r="AF121" i="1"/>
  <c r="CM120" i="1"/>
  <c r="CL120" i="1"/>
  <c r="CK120" i="1"/>
  <c r="BV120" i="1"/>
  <c r="BU120" i="1"/>
  <c r="AG120" i="1" s="1"/>
  <c r="BT120" i="1"/>
  <c r="BD120" i="1"/>
  <c r="BC120" i="1"/>
  <c r="BB120" i="1"/>
  <c r="AH120" i="1"/>
  <c r="AF120" i="1"/>
  <c r="AI120" i="1" s="1"/>
  <c r="CM119" i="1"/>
  <c r="CL119" i="1"/>
  <c r="CK119" i="1"/>
  <c r="BV119" i="1"/>
  <c r="AN119" i="1" s="1"/>
  <c r="BU119" i="1"/>
  <c r="AG119" i="1" s="1"/>
  <c r="BT119" i="1"/>
  <c r="BD119" i="1"/>
  <c r="BC119" i="1"/>
  <c r="AF119" i="1" s="1"/>
  <c r="AI119" i="1" s="1"/>
  <c r="BB119" i="1"/>
  <c r="AH119" i="1"/>
  <c r="CM118" i="1"/>
  <c r="CL118" i="1"/>
  <c r="CK118" i="1"/>
  <c r="BV118" i="1"/>
  <c r="BU118" i="1"/>
  <c r="AG118" i="1" s="1"/>
  <c r="AJ118" i="1" s="1"/>
  <c r="BT118" i="1"/>
  <c r="BD118" i="1"/>
  <c r="BC118" i="1"/>
  <c r="BB118" i="1"/>
  <c r="AN118" i="1"/>
  <c r="AH118" i="1"/>
  <c r="AI118" i="1" s="1"/>
  <c r="AF118" i="1"/>
  <c r="CM117" i="1"/>
  <c r="CL117" i="1"/>
  <c r="AH117" i="1" s="1"/>
  <c r="AI117" i="1" s="1"/>
  <c r="CK117" i="1"/>
  <c r="BV117" i="1"/>
  <c r="BU117" i="1"/>
  <c r="BT117" i="1"/>
  <c r="BD117" i="1"/>
  <c r="AM117" i="1" s="1"/>
  <c r="BC117" i="1"/>
  <c r="BB117" i="1"/>
  <c r="AN117" i="1"/>
  <c r="AG117" i="1"/>
  <c r="AJ117" i="1" s="1"/>
  <c r="AF117" i="1"/>
  <c r="CM116" i="1"/>
  <c r="CL116" i="1"/>
  <c r="CK116" i="1"/>
  <c r="BV116" i="1"/>
  <c r="BU116" i="1"/>
  <c r="AG116" i="1" s="1"/>
  <c r="AJ116" i="1" s="1"/>
  <c r="BT116" i="1"/>
  <c r="BD116" i="1"/>
  <c r="AM116" i="1" s="1"/>
  <c r="BC116" i="1"/>
  <c r="BB116" i="1"/>
  <c r="AH116" i="1"/>
  <c r="AF116" i="1"/>
  <c r="AI116" i="1" s="1"/>
  <c r="CM115" i="1"/>
  <c r="CL115" i="1"/>
  <c r="CK115" i="1"/>
  <c r="BV115" i="1"/>
  <c r="AN115" i="1" s="1"/>
  <c r="BU115" i="1"/>
  <c r="AG115" i="1" s="1"/>
  <c r="BT115" i="1"/>
  <c r="BD115" i="1"/>
  <c r="BC115" i="1"/>
  <c r="AF115" i="1" s="1"/>
  <c r="AI115" i="1" s="1"/>
  <c r="BB115" i="1"/>
  <c r="AH115" i="1"/>
  <c r="CM114" i="1"/>
  <c r="CL114" i="1"/>
  <c r="CK114" i="1"/>
  <c r="BV114" i="1"/>
  <c r="BU114" i="1"/>
  <c r="AG114" i="1" s="1"/>
  <c r="AJ114" i="1" s="1"/>
  <c r="BT114" i="1"/>
  <c r="BD114" i="1"/>
  <c r="BC114" i="1"/>
  <c r="BB114" i="1"/>
  <c r="AN114" i="1"/>
  <c r="AH114" i="1"/>
  <c r="AI114" i="1" s="1"/>
  <c r="AF114" i="1"/>
  <c r="CM113" i="1"/>
  <c r="CL113" i="1"/>
  <c r="AH113" i="1" s="1"/>
  <c r="AI113" i="1" s="1"/>
  <c r="CK113" i="1"/>
  <c r="BV113" i="1"/>
  <c r="BU113" i="1"/>
  <c r="BT113" i="1"/>
  <c r="BD113" i="1"/>
  <c r="AM113" i="1" s="1"/>
  <c r="BC113" i="1"/>
  <c r="BB113" i="1"/>
  <c r="AN113" i="1"/>
  <c r="AG113" i="1"/>
  <c r="AJ113" i="1" s="1"/>
  <c r="AF113" i="1"/>
  <c r="CM112" i="1"/>
  <c r="CL112" i="1"/>
  <c r="CK112" i="1"/>
  <c r="BV112" i="1"/>
  <c r="BU112" i="1"/>
  <c r="AG112" i="1" s="1"/>
  <c r="AJ112" i="1" s="1"/>
  <c r="BT112" i="1"/>
  <c r="BD112" i="1"/>
  <c r="BC112" i="1"/>
  <c r="BB112" i="1"/>
  <c r="AH112" i="1"/>
  <c r="AF112" i="1"/>
  <c r="AI112" i="1" s="1"/>
  <c r="CM111" i="1"/>
  <c r="CL111" i="1"/>
  <c r="CK111" i="1"/>
  <c r="BV111" i="1"/>
  <c r="AN111" i="1" s="1"/>
  <c r="BU111" i="1"/>
  <c r="AG111" i="1" s="1"/>
  <c r="BT111" i="1"/>
  <c r="BD111" i="1"/>
  <c r="AM111" i="1" s="1"/>
  <c r="BC111" i="1"/>
  <c r="BB111" i="1"/>
  <c r="AH111" i="1"/>
  <c r="AF111" i="1"/>
  <c r="AI111" i="1" s="1"/>
  <c r="CM110" i="1"/>
  <c r="CL110" i="1"/>
  <c r="CK110" i="1"/>
  <c r="BV110" i="1"/>
  <c r="AN110" i="1" s="1"/>
  <c r="BU110" i="1"/>
  <c r="AG110" i="1" s="1"/>
  <c r="BT110" i="1"/>
  <c r="BD110" i="1"/>
  <c r="AM110" i="1" s="1"/>
  <c r="BC110" i="1"/>
  <c r="AF110" i="1" s="1"/>
  <c r="AI110" i="1" s="1"/>
  <c r="BB110" i="1"/>
  <c r="AH110" i="1"/>
  <c r="CM109" i="1"/>
  <c r="CL109" i="1"/>
  <c r="CK109" i="1"/>
  <c r="BV109" i="1"/>
  <c r="AN109" i="1" s="1"/>
  <c r="BU109" i="1"/>
  <c r="AG109" i="1" s="1"/>
  <c r="BT109" i="1"/>
  <c r="BD109" i="1"/>
  <c r="AM109" i="1" s="1"/>
  <c r="BC109" i="1"/>
  <c r="AF109" i="1" s="1"/>
  <c r="AI109" i="1" s="1"/>
  <c r="BB109" i="1"/>
  <c r="AH109" i="1"/>
  <c r="CM108" i="1"/>
  <c r="CL108" i="1"/>
  <c r="AH108" i="1" s="1"/>
  <c r="CK108" i="1"/>
  <c r="BV108" i="1"/>
  <c r="AN108" i="1" s="1"/>
  <c r="BU108" i="1"/>
  <c r="AG108" i="1" s="1"/>
  <c r="BT108" i="1"/>
  <c r="BD108" i="1"/>
  <c r="AM108" i="1" s="1"/>
  <c r="BC108" i="1"/>
  <c r="BB108" i="1"/>
  <c r="AF108" i="1"/>
  <c r="CM107" i="1"/>
  <c r="CL107" i="1"/>
  <c r="AH107" i="1" s="1"/>
  <c r="CK107" i="1"/>
  <c r="BV107" i="1"/>
  <c r="AN107" i="1" s="1"/>
  <c r="BU107" i="1"/>
  <c r="AG107" i="1" s="1"/>
  <c r="BT107" i="1"/>
  <c r="BD107" i="1"/>
  <c r="AM107" i="1" s="1"/>
  <c r="BC107" i="1"/>
  <c r="AF107" i="1" s="1"/>
  <c r="AJ107" i="1" s="1"/>
  <c r="BB107" i="1"/>
  <c r="CM106" i="1"/>
  <c r="CL106" i="1"/>
  <c r="AH106" i="1" s="1"/>
  <c r="CK106" i="1"/>
  <c r="BV106" i="1"/>
  <c r="AN106" i="1" s="1"/>
  <c r="BU106" i="1"/>
  <c r="AG106" i="1" s="1"/>
  <c r="AJ106" i="1" s="1"/>
  <c r="BT106" i="1"/>
  <c r="BD106" i="1"/>
  <c r="AM106" i="1" s="1"/>
  <c r="BC106" i="1"/>
  <c r="AF106" i="1" s="1"/>
  <c r="BB106" i="1"/>
  <c r="CM105" i="1"/>
  <c r="CL105" i="1"/>
  <c r="AH105" i="1" s="1"/>
  <c r="AI105" i="1" s="1"/>
  <c r="CK105" i="1"/>
  <c r="BV105" i="1"/>
  <c r="AN105" i="1" s="1"/>
  <c r="BU105" i="1"/>
  <c r="AG105" i="1" s="1"/>
  <c r="BT105" i="1"/>
  <c r="BD105" i="1"/>
  <c r="AM105" i="1" s="1"/>
  <c r="BC105" i="1"/>
  <c r="BB105" i="1"/>
  <c r="AJ105" i="1"/>
  <c r="AF105" i="1"/>
  <c r="CM104" i="1"/>
  <c r="CL104" i="1"/>
  <c r="AH104" i="1" s="1"/>
  <c r="CK104" i="1"/>
  <c r="BV104" i="1"/>
  <c r="AN104" i="1" s="1"/>
  <c r="BU104" i="1"/>
  <c r="AG104" i="1" s="1"/>
  <c r="BT104" i="1"/>
  <c r="BD104" i="1"/>
  <c r="AM104" i="1" s="1"/>
  <c r="BC104" i="1"/>
  <c r="AF104" i="1" s="1"/>
  <c r="AJ104" i="1" s="1"/>
  <c r="BB104" i="1"/>
  <c r="CM103" i="1"/>
  <c r="CL103" i="1"/>
  <c r="AH103" i="1" s="1"/>
  <c r="CK103" i="1"/>
  <c r="BV103" i="1"/>
  <c r="AN103" i="1" s="1"/>
  <c r="BU103" i="1"/>
  <c r="AG103" i="1" s="1"/>
  <c r="AJ103" i="1" s="1"/>
  <c r="BT103" i="1"/>
  <c r="BD103" i="1"/>
  <c r="BC103" i="1"/>
  <c r="BB103" i="1"/>
  <c r="AF103" i="1"/>
  <c r="CM102" i="1"/>
  <c r="CL102" i="1"/>
  <c r="AH102" i="1" s="1"/>
  <c r="CK102" i="1"/>
  <c r="BV102" i="1"/>
  <c r="AN102" i="1" s="1"/>
  <c r="BU102" i="1"/>
  <c r="AG102" i="1" s="1"/>
  <c r="BT102" i="1"/>
  <c r="BD102" i="1"/>
  <c r="BC102" i="1"/>
  <c r="AF102" i="1" s="1"/>
  <c r="AJ102" i="1" s="1"/>
  <c r="BB102" i="1"/>
  <c r="CM101" i="1"/>
  <c r="CL101" i="1"/>
  <c r="AH101" i="1" s="1"/>
  <c r="CK101" i="1"/>
  <c r="BV101" i="1"/>
  <c r="AN101" i="1" s="1"/>
  <c r="BU101" i="1"/>
  <c r="AG101" i="1" s="1"/>
  <c r="AJ101" i="1" s="1"/>
  <c r="BT101" i="1"/>
  <c r="BD101" i="1"/>
  <c r="AM101" i="1" s="1"/>
  <c r="BC101" i="1"/>
  <c r="AF101" i="1" s="1"/>
  <c r="BB101" i="1"/>
  <c r="CM100" i="1"/>
  <c r="CL100" i="1"/>
  <c r="AH100" i="1" s="1"/>
  <c r="AI100" i="1" s="1"/>
  <c r="CK100" i="1"/>
  <c r="BV100" i="1"/>
  <c r="AN100" i="1" s="1"/>
  <c r="BU100" i="1"/>
  <c r="AG100" i="1" s="1"/>
  <c r="BT100" i="1"/>
  <c r="BD100" i="1"/>
  <c r="BC100" i="1"/>
  <c r="BB100" i="1"/>
  <c r="AJ100" i="1"/>
  <c r="AF100" i="1"/>
  <c r="CM99" i="1"/>
  <c r="CL99" i="1"/>
  <c r="AH99" i="1" s="1"/>
  <c r="CK99" i="1"/>
  <c r="BV99" i="1"/>
  <c r="AN99" i="1" s="1"/>
  <c r="BU99" i="1"/>
  <c r="AG99" i="1" s="1"/>
  <c r="BT99" i="1"/>
  <c r="BD99" i="1"/>
  <c r="AM99" i="1" s="1"/>
  <c r="BC99" i="1"/>
  <c r="AF99" i="1" s="1"/>
  <c r="AJ99" i="1" s="1"/>
  <c r="BB99" i="1"/>
  <c r="CM98" i="1"/>
  <c r="CL98" i="1"/>
  <c r="AH98" i="1" s="1"/>
  <c r="CK98" i="1"/>
  <c r="BV98" i="1"/>
  <c r="AN98" i="1" s="1"/>
  <c r="BU98" i="1"/>
  <c r="AG98" i="1" s="1"/>
  <c r="AJ98" i="1" s="1"/>
  <c r="BT98" i="1"/>
  <c r="BD98" i="1"/>
  <c r="AM98" i="1" s="1"/>
  <c r="BC98" i="1"/>
  <c r="AF98" i="1" s="1"/>
  <c r="BB98" i="1"/>
  <c r="CM97" i="1"/>
  <c r="CL97" i="1"/>
  <c r="AH97" i="1" s="1"/>
  <c r="AI97" i="1" s="1"/>
  <c r="CK97" i="1"/>
  <c r="BV97" i="1"/>
  <c r="AN97" i="1" s="1"/>
  <c r="BU97" i="1"/>
  <c r="AG97" i="1" s="1"/>
  <c r="BT97" i="1"/>
  <c r="BD97" i="1"/>
  <c r="BC97" i="1"/>
  <c r="BB97" i="1"/>
  <c r="AJ97" i="1"/>
  <c r="AF97" i="1"/>
  <c r="CM96" i="1"/>
  <c r="CL96" i="1"/>
  <c r="AH96" i="1" s="1"/>
  <c r="CK96" i="1"/>
  <c r="BV96" i="1"/>
  <c r="AN96" i="1" s="1"/>
  <c r="BU96" i="1"/>
  <c r="AG96" i="1" s="1"/>
  <c r="BT96" i="1"/>
  <c r="BD96" i="1"/>
  <c r="AM96" i="1" s="1"/>
  <c r="BC96" i="1"/>
  <c r="AF96" i="1" s="1"/>
  <c r="AJ96" i="1" s="1"/>
  <c r="BB96" i="1"/>
  <c r="CM95" i="1"/>
  <c r="CL95" i="1"/>
  <c r="AH95" i="1" s="1"/>
  <c r="CK95" i="1"/>
  <c r="BV95" i="1"/>
  <c r="AN95" i="1" s="1"/>
  <c r="BU95" i="1"/>
  <c r="AG95" i="1" s="1"/>
  <c r="BT95" i="1"/>
  <c r="BD95" i="1"/>
  <c r="BC95" i="1"/>
  <c r="BB95" i="1"/>
  <c r="AF95" i="1"/>
  <c r="CM94" i="1"/>
  <c r="CL94" i="1"/>
  <c r="AH94" i="1" s="1"/>
  <c r="CK94" i="1"/>
  <c r="BV94" i="1"/>
  <c r="AN94" i="1" s="1"/>
  <c r="BU94" i="1"/>
  <c r="AG94" i="1" s="1"/>
  <c r="BT94" i="1"/>
  <c r="BD94" i="1"/>
  <c r="BC94" i="1"/>
  <c r="AF94" i="1" s="1"/>
  <c r="AJ94" i="1" s="1"/>
  <c r="BB94" i="1"/>
  <c r="CM93" i="1"/>
  <c r="CL93" i="1"/>
  <c r="AH93" i="1" s="1"/>
  <c r="CK93" i="1"/>
  <c r="BV93" i="1"/>
  <c r="AN93" i="1" s="1"/>
  <c r="BU93" i="1"/>
  <c r="AG93" i="1" s="1"/>
  <c r="AJ93" i="1" s="1"/>
  <c r="BT93" i="1"/>
  <c r="BD93" i="1"/>
  <c r="AM93" i="1" s="1"/>
  <c r="BC93" i="1"/>
  <c r="AF93" i="1" s="1"/>
  <c r="BB93" i="1"/>
  <c r="CM92" i="1"/>
  <c r="CL92" i="1"/>
  <c r="AH92" i="1" s="1"/>
  <c r="AI92" i="1" s="1"/>
  <c r="CK92" i="1"/>
  <c r="BV92" i="1"/>
  <c r="AN92" i="1" s="1"/>
  <c r="BU92" i="1"/>
  <c r="AG92" i="1" s="1"/>
  <c r="BT92" i="1"/>
  <c r="BD92" i="1"/>
  <c r="BC92" i="1"/>
  <c r="BB92" i="1"/>
  <c r="AJ92" i="1"/>
  <c r="AF92" i="1"/>
  <c r="CM91" i="1"/>
  <c r="CL91" i="1"/>
  <c r="AH91" i="1" s="1"/>
  <c r="CK91" i="1"/>
  <c r="BV91" i="1"/>
  <c r="AN91" i="1" s="1"/>
  <c r="BU91" i="1"/>
  <c r="AG91" i="1" s="1"/>
  <c r="BT91" i="1"/>
  <c r="BD91" i="1"/>
  <c r="AM91" i="1" s="1"/>
  <c r="BC91" i="1"/>
  <c r="AF91" i="1" s="1"/>
  <c r="AJ91" i="1" s="1"/>
  <c r="BB91" i="1"/>
  <c r="CM90" i="1"/>
  <c r="CL90" i="1"/>
  <c r="AH90" i="1" s="1"/>
  <c r="CK90" i="1"/>
  <c r="BV90" i="1"/>
  <c r="AN90" i="1" s="1"/>
  <c r="BU90" i="1"/>
  <c r="AG90" i="1" s="1"/>
  <c r="BT90" i="1"/>
  <c r="BD90" i="1"/>
  <c r="AM90" i="1" s="1"/>
  <c r="BC90" i="1"/>
  <c r="AF90" i="1" s="1"/>
  <c r="BB90" i="1"/>
  <c r="CM89" i="1"/>
  <c r="CL89" i="1"/>
  <c r="AH89" i="1" s="1"/>
  <c r="AI89" i="1" s="1"/>
  <c r="CK89" i="1"/>
  <c r="BV89" i="1"/>
  <c r="AN89" i="1" s="1"/>
  <c r="BU89" i="1"/>
  <c r="AG89" i="1" s="1"/>
  <c r="BT89" i="1"/>
  <c r="BD89" i="1"/>
  <c r="BC89" i="1"/>
  <c r="BB89" i="1"/>
  <c r="AJ89" i="1"/>
  <c r="AF89" i="1"/>
  <c r="CM88" i="1"/>
  <c r="CL88" i="1"/>
  <c r="AH88" i="1" s="1"/>
  <c r="CK88" i="1"/>
  <c r="BV88" i="1"/>
  <c r="AN88" i="1" s="1"/>
  <c r="BU88" i="1"/>
  <c r="BT88" i="1"/>
  <c r="BD88" i="1"/>
  <c r="AM88" i="1" s="1"/>
  <c r="BC88" i="1"/>
  <c r="AF88" i="1" s="1"/>
  <c r="AJ88" i="1" s="1"/>
  <c r="BB88" i="1"/>
  <c r="AG88" i="1"/>
  <c r="CM87" i="1"/>
  <c r="CL87" i="1"/>
  <c r="AH87" i="1" s="1"/>
  <c r="AI87" i="1" s="1"/>
  <c r="CK87" i="1"/>
  <c r="BV87" i="1"/>
  <c r="AN87" i="1" s="1"/>
  <c r="BU87" i="1"/>
  <c r="BT87" i="1"/>
  <c r="BD87" i="1"/>
  <c r="BC87" i="1"/>
  <c r="BB87" i="1"/>
  <c r="AJ87" i="1"/>
  <c r="AG87" i="1"/>
  <c r="AF87" i="1"/>
  <c r="CM86" i="1"/>
  <c r="CL86" i="1"/>
  <c r="AH86" i="1" s="1"/>
  <c r="CK86" i="1"/>
  <c r="BV86" i="1"/>
  <c r="AN86" i="1" s="1"/>
  <c r="BU86" i="1"/>
  <c r="BT86" i="1"/>
  <c r="BD86" i="1"/>
  <c r="AM86" i="1" s="1"/>
  <c r="BC86" i="1"/>
  <c r="AF86" i="1" s="1"/>
  <c r="AJ86" i="1" s="1"/>
  <c r="BB86" i="1"/>
  <c r="AG86" i="1"/>
  <c r="CM85" i="1"/>
  <c r="CL85" i="1"/>
  <c r="AH85" i="1" s="1"/>
  <c r="AI85" i="1" s="1"/>
  <c r="CK85" i="1"/>
  <c r="BV85" i="1"/>
  <c r="AN85" i="1" s="1"/>
  <c r="BU85" i="1"/>
  <c r="BT85" i="1"/>
  <c r="BD85" i="1"/>
  <c r="BC85" i="1"/>
  <c r="BB85" i="1"/>
  <c r="AJ85" i="1"/>
  <c r="AG85" i="1"/>
  <c r="AF85" i="1"/>
  <c r="CM84" i="1"/>
  <c r="CL84" i="1"/>
  <c r="AH84" i="1" s="1"/>
  <c r="CK84" i="1"/>
  <c r="BV84" i="1"/>
  <c r="BU84" i="1"/>
  <c r="BT84" i="1"/>
  <c r="BD84" i="1"/>
  <c r="AN84" i="1" s="1"/>
  <c r="BC84" i="1"/>
  <c r="AF84" i="1" s="1"/>
  <c r="AJ84" i="1" s="1"/>
  <c r="BB84" i="1"/>
  <c r="AG84" i="1"/>
  <c r="CM83" i="1"/>
  <c r="CL83" i="1"/>
  <c r="AH83" i="1" s="1"/>
  <c r="AI83" i="1" s="1"/>
  <c r="CK83" i="1"/>
  <c r="BV83" i="1"/>
  <c r="BU83" i="1"/>
  <c r="BT83" i="1"/>
  <c r="BD83" i="1"/>
  <c r="BC83" i="1"/>
  <c r="BB83" i="1"/>
  <c r="AJ83" i="1"/>
  <c r="AG83" i="1"/>
  <c r="AF83" i="1"/>
  <c r="CM82" i="1"/>
  <c r="CL82" i="1"/>
  <c r="AH82" i="1" s="1"/>
  <c r="CK82" i="1"/>
  <c r="BV82" i="1"/>
  <c r="BU82" i="1"/>
  <c r="BT82" i="1"/>
  <c r="BD82" i="1"/>
  <c r="AN82" i="1" s="1"/>
  <c r="BC82" i="1"/>
  <c r="AF82" i="1" s="1"/>
  <c r="AJ82" i="1" s="1"/>
  <c r="BB82" i="1"/>
  <c r="AG82" i="1"/>
  <c r="CM81" i="1"/>
  <c r="CL81" i="1"/>
  <c r="AH81" i="1" s="1"/>
  <c r="AI81" i="1" s="1"/>
  <c r="CK81" i="1"/>
  <c r="BV81" i="1"/>
  <c r="BU81" i="1"/>
  <c r="BT81" i="1"/>
  <c r="BD81" i="1"/>
  <c r="BC81" i="1"/>
  <c r="BB81" i="1"/>
  <c r="AJ81" i="1"/>
  <c r="AG81" i="1"/>
  <c r="AF81" i="1"/>
  <c r="CM80" i="1"/>
  <c r="CL80" i="1"/>
  <c r="AH80" i="1" s="1"/>
  <c r="CK80" i="1"/>
  <c r="BV80" i="1"/>
  <c r="BU80" i="1"/>
  <c r="BT80" i="1"/>
  <c r="BD80" i="1"/>
  <c r="AN80" i="1" s="1"/>
  <c r="BC80" i="1"/>
  <c r="AF80" i="1" s="1"/>
  <c r="AJ80" i="1" s="1"/>
  <c r="BB80" i="1"/>
  <c r="AG80" i="1"/>
  <c r="CM79" i="1"/>
  <c r="CL79" i="1"/>
  <c r="AH79" i="1" s="1"/>
  <c r="AI79" i="1" s="1"/>
  <c r="CK79" i="1"/>
  <c r="BV79" i="1"/>
  <c r="BU79" i="1"/>
  <c r="BT79" i="1"/>
  <c r="BD79" i="1"/>
  <c r="BC79" i="1"/>
  <c r="BB79" i="1"/>
  <c r="AJ79" i="1"/>
  <c r="AG79" i="1"/>
  <c r="AF79" i="1"/>
  <c r="CM78" i="1"/>
  <c r="CL78" i="1"/>
  <c r="AH78" i="1" s="1"/>
  <c r="CK78" i="1"/>
  <c r="BV78" i="1"/>
  <c r="BU78" i="1"/>
  <c r="BT78" i="1"/>
  <c r="BD78" i="1"/>
  <c r="AN78" i="1" s="1"/>
  <c r="BC78" i="1"/>
  <c r="AF78" i="1" s="1"/>
  <c r="AJ78" i="1" s="1"/>
  <c r="BB78" i="1"/>
  <c r="AG78" i="1"/>
  <c r="CM77" i="1"/>
  <c r="CL77" i="1"/>
  <c r="AH77" i="1" s="1"/>
  <c r="AI77" i="1" s="1"/>
  <c r="CK77" i="1"/>
  <c r="BV77" i="1"/>
  <c r="BU77" i="1"/>
  <c r="BT77" i="1"/>
  <c r="BD77" i="1"/>
  <c r="BC77" i="1"/>
  <c r="BB77" i="1"/>
  <c r="AJ77" i="1"/>
  <c r="AG77" i="1"/>
  <c r="AF77" i="1"/>
  <c r="CM76" i="1"/>
  <c r="CL76" i="1"/>
  <c r="AH76" i="1" s="1"/>
  <c r="CK76" i="1"/>
  <c r="BV76" i="1"/>
  <c r="BU76" i="1"/>
  <c r="BT76" i="1"/>
  <c r="BD76" i="1"/>
  <c r="AN76" i="1" s="1"/>
  <c r="BC76" i="1"/>
  <c r="AF76" i="1" s="1"/>
  <c r="AJ76" i="1" s="1"/>
  <c r="BB76" i="1"/>
  <c r="AG76" i="1"/>
  <c r="CM75" i="1"/>
  <c r="CL75" i="1"/>
  <c r="AH75" i="1" s="1"/>
  <c r="AI75" i="1" s="1"/>
  <c r="CK75" i="1"/>
  <c r="BV75" i="1"/>
  <c r="BU75" i="1"/>
  <c r="BT75" i="1"/>
  <c r="BD75" i="1"/>
  <c r="BC75" i="1"/>
  <c r="BB75" i="1"/>
  <c r="AJ75" i="1"/>
  <c r="AG75" i="1"/>
  <c r="AF75" i="1"/>
  <c r="CM74" i="1"/>
  <c r="CL74" i="1"/>
  <c r="AH74" i="1" s="1"/>
  <c r="CK74" i="1"/>
  <c r="BV74" i="1"/>
  <c r="BU74" i="1"/>
  <c r="BT74" i="1"/>
  <c r="BD74" i="1"/>
  <c r="BC74" i="1"/>
  <c r="AF74" i="1" s="1"/>
  <c r="AJ74" i="1" s="1"/>
  <c r="BB74" i="1"/>
  <c r="AG74" i="1"/>
  <c r="CM73" i="1"/>
  <c r="CL73" i="1"/>
  <c r="AH73" i="1" s="1"/>
  <c r="AI73" i="1" s="1"/>
  <c r="CK73" i="1"/>
  <c r="BV73" i="1"/>
  <c r="BU73" i="1"/>
  <c r="BT73" i="1"/>
  <c r="BD73" i="1"/>
  <c r="BC73" i="1"/>
  <c r="BB73" i="1"/>
  <c r="AN73" i="1"/>
  <c r="AG73" i="1"/>
  <c r="AF73" i="1"/>
  <c r="AJ73" i="1" s="1"/>
  <c r="CM72" i="1"/>
  <c r="CL72" i="1"/>
  <c r="AH72" i="1" s="1"/>
  <c r="CK72" i="1"/>
  <c r="BV72" i="1"/>
  <c r="BU72" i="1"/>
  <c r="BT72" i="1"/>
  <c r="BD72" i="1"/>
  <c r="AM72" i="1" s="1"/>
  <c r="BC72" i="1"/>
  <c r="BB72" i="1"/>
  <c r="AG72" i="1"/>
  <c r="AF72" i="1"/>
  <c r="AJ72" i="1" s="1"/>
  <c r="CM71" i="1"/>
  <c r="CL71" i="1"/>
  <c r="AH71" i="1" s="1"/>
  <c r="CK71" i="1"/>
  <c r="BV71" i="1"/>
  <c r="BU71" i="1"/>
  <c r="BT71" i="1"/>
  <c r="BD71" i="1"/>
  <c r="BC71" i="1"/>
  <c r="AF71" i="1" s="1"/>
  <c r="AJ71" i="1" s="1"/>
  <c r="BB71" i="1"/>
  <c r="AN71" i="1"/>
  <c r="AG71" i="1"/>
  <c r="CM70" i="1"/>
  <c r="CL70" i="1"/>
  <c r="AH70" i="1" s="1"/>
  <c r="CK70" i="1"/>
  <c r="BV70" i="1"/>
  <c r="AN70" i="1" s="1"/>
  <c r="BU70" i="1"/>
  <c r="BT70" i="1"/>
  <c r="BD70" i="1"/>
  <c r="BC70" i="1"/>
  <c r="BB70" i="1"/>
  <c r="AJ70" i="1"/>
  <c r="AG70" i="1"/>
  <c r="AF70" i="1"/>
  <c r="CM69" i="1"/>
  <c r="CL69" i="1"/>
  <c r="AH69" i="1" s="1"/>
  <c r="CK69" i="1"/>
  <c r="BV69" i="1"/>
  <c r="BU69" i="1"/>
  <c r="BT69" i="1"/>
  <c r="BD69" i="1"/>
  <c r="AM69" i="1" s="1"/>
  <c r="BC69" i="1"/>
  <c r="BB69" i="1"/>
  <c r="AG69" i="1"/>
  <c r="AJ69" i="1" s="1"/>
  <c r="AF69" i="1"/>
  <c r="AI69" i="1" s="1"/>
  <c r="CM68" i="1"/>
  <c r="CL68" i="1"/>
  <c r="AH68" i="1" s="1"/>
  <c r="AI68" i="1" s="1"/>
  <c r="CK68" i="1"/>
  <c r="BV68" i="1"/>
  <c r="BU68" i="1"/>
  <c r="BT68" i="1"/>
  <c r="BD68" i="1"/>
  <c r="BC68" i="1"/>
  <c r="AF68" i="1" s="1"/>
  <c r="AJ68" i="1" s="1"/>
  <c r="BB68" i="1"/>
  <c r="AN68" i="1"/>
  <c r="AG68" i="1"/>
  <c r="CM67" i="1"/>
  <c r="CL67" i="1"/>
  <c r="AH67" i="1" s="1"/>
  <c r="AI67" i="1" s="1"/>
  <c r="CK67" i="1"/>
  <c r="BV67" i="1"/>
  <c r="BU67" i="1"/>
  <c r="BT67" i="1"/>
  <c r="BD67" i="1"/>
  <c r="BC67" i="1"/>
  <c r="AF67" i="1" s="1"/>
  <c r="AJ67" i="1" s="1"/>
  <c r="BB67" i="1"/>
  <c r="AN67" i="1"/>
  <c r="AG67" i="1"/>
  <c r="CM66" i="1"/>
  <c r="CL66" i="1"/>
  <c r="AH66" i="1" s="1"/>
  <c r="CK66" i="1"/>
  <c r="BV66" i="1"/>
  <c r="BU66" i="1"/>
  <c r="BT66" i="1"/>
  <c r="BD66" i="1"/>
  <c r="AM66" i="1" s="1"/>
  <c r="BC66" i="1"/>
  <c r="BB66" i="1"/>
  <c r="AI66" i="1"/>
  <c r="AG66" i="1"/>
  <c r="AJ66" i="1" s="1"/>
  <c r="AF66" i="1"/>
  <c r="CM65" i="1"/>
  <c r="CL65" i="1"/>
  <c r="AH65" i="1" s="1"/>
  <c r="CK65" i="1"/>
  <c r="BV65" i="1"/>
  <c r="BU65" i="1"/>
  <c r="BT65" i="1"/>
  <c r="BD65" i="1"/>
  <c r="AM65" i="1" s="1"/>
  <c r="BC65" i="1"/>
  <c r="BB65" i="1"/>
  <c r="AG65" i="1"/>
  <c r="AF65" i="1"/>
  <c r="AI65" i="1" s="1"/>
  <c r="CM64" i="1"/>
  <c r="CL64" i="1"/>
  <c r="AH64" i="1" s="1"/>
  <c r="AI64" i="1" s="1"/>
  <c r="CK64" i="1"/>
  <c r="BV64" i="1"/>
  <c r="BU64" i="1"/>
  <c r="BT64" i="1"/>
  <c r="BD64" i="1"/>
  <c r="BC64" i="1"/>
  <c r="AF64" i="1" s="1"/>
  <c r="AJ64" i="1" s="1"/>
  <c r="BB64" i="1"/>
  <c r="AN64" i="1"/>
  <c r="AG64" i="1"/>
  <c r="CM63" i="1"/>
  <c r="CL63" i="1"/>
  <c r="AH63" i="1" s="1"/>
  <c r="AI63" i="1" s="1"/>
  <c r="CK63" i="1"/>
  <c r="BV63" i="1"/>
  <c r="BU63" i="1"/>
  <c r="BT63" i="1"/>
  <c r="BD63" i="1"/>
  <c r="BC63" i="1"/>
  <c r="AF63" i="1" s="1"/>
  <c r="AJ63" i="1" s="1"/>
  <c r="BB63" i="1"/>
  <c r="AN63" i="1"/>
  <c r="AG63" i="1"/>
  <c r="CM62" i="1"/>
  <c r="CL62" i="1"/>
  <c r="AH62" i="1" s="1"/>
  <c r="CK62" i="1"/>
  <c r="BV62" i="1"/>
  <c r="BU62" i="1"/>
  <c r="BT62" i="1"/>
  <c r="BD62" i="1"/>
  <c r="AM62" i="1" s="1"/>
  <c r="BC62" i="1"/>
  <c r="BB62" i="1"/>
  <c r="AI62" i="1"/>
  <c r="AG62" i="1"/>
  <c r="AJ62" i="1" s="1"/>
  <c r="AF62" i="1"/>
  <c r="CM61" i="1"/>
  <c r="CL61" i="1"/>
  <c r="AH61" i="1" s="1"/>
  <c r="CK61" i="1"/>
  <c r="BV61" i="1"/>
  <c r="BU61" i="1"/>
  <c r="BT61" i="1"/>
  <c r="BD61" i="1"/>
  <c r="AM61" i="1" s="1"/>
  <c r="BC61" i="1"/>
  <c r="BB61" i="1"/>
  <c r="AG61" i="1"/>
  <c r="AJ61" i="1" s="1"/>
  <c r="AF61" i="1"/>
  <c r="AI61" i="1" s="1"/>
  <c r="CM60" i="1"/>
  <c r="CL60" i="1"/>
  <c r="AH60" i="1" s="1"/>
  <c r="CK60" i="1"/>
  <c r="BV60" i="1"/>
  <c r="BU60" i="1"/>
  <c r="BT60" i="1"/>
  <c r="BD60" i="1"/>
  <c r="BC60" i="1"/>
  <c r="AF60" i="1" s="1"/>
  <c r="AJ60" i="1" s="1"/>
  <c r="BB60" i="1"/>
  <c r="AN60" i="1"/>
  <c r="AG60" i="1"/>
  <c r="CM59" i="1"/>
  <c r="CL59" i="1"/>
  <c r="AH59" i="1" s="1"/>
  <c r="AI59" i="1" s="1"/>
  <c r="CK59" i="1"/>
  <c r="BV59" i="1"/>
  <c r="BU59" i="1"/>
  <c r="BT59" i="1"/>
  <c r="BD59" i="1"/>
  <c r="BC59" i="1"/>
  <c r="AF59" i="1" s="1"/>
  <c r="AJ59" i="1" s="1"/>
  <c r="BB59" i="1"/>
  <c r="AN59" i="1"/>
  <c r="AG59" i="1"/>
  <c r="CM58" i="1"/>
  <c r="CL58" i="1"/>
  <c r="AH58" i="1" s="1"/>
  <c r="CK58" i="1"/>
  <c r="BV58" i="1"/>
  <c r="BU58" i="1"/>
  <c r="BT58" i="1"/>
  <c r="BD58" i="1"/>
  <c r="AM58" i="1" s="1"/>
  <c r="BC58" i="1"/>
  <c r="BB58" i="1"/>
  <c r="AI58" i="1"/>
  <c r="AG58" i="1"/>
  <c r="AJ58" i="1" s="1"/>
  <c r="AF58" i="1"/>
  <c r="CM57" i="1"/>
  <c r="CL57" i="1"/>
  <c r="AH57" i="1" s="1"/>
  <c r="CK57" i="1"/>
  <c r="BV57" i="1"/>
  <c r="BU57" i="1"/>
  <c r="BT57" i="1"/>
  <c r="BD57" i="1"/>
  <c r="AM57" i="1" s="1"/>
  <c r="BC57" i="1"/>
  <c r="BB57" i="1"/>
  <c r="AG57" i="1"/>
  <c r="AF57" i="1"/>
  <c r="AI57" i="1" s="1"/>
  <c r="CM56" i="1"/>
  <c r="CL56" i="1"/>
  <c r="AH56" i="1" s="1"/>
  <c r="CK56" i="1"/>
  <c r="BV56" i="1"/>
  <c r="BU56" i="1"/>
  <c r="BT56" i="1"/>
  <c r="BD56" i="1"/>
  <c r="BC56" i="1"/>
  <c r="AF56" i="1" s="1"/>
  <c r="AJ56" i="1" s="1"/>
  <c r="BB56" i="1"/>
  <c r="AN56" i="1"/>
  <c r="AG56" i="1"/>
  <c r="CM55" i="1"/>
  <c r="CL55" i="1"/>
  <c r="AH55" i="1" s="1"/>
  <c r="AI55" i="1" s="1"/>
  <c r="CK55" i="1"/>
  <c r="BV55" i="1"/>
  <c r="BU55" i="1"/>
  <c r="AG55" i="1" s="1"/>
  <c r="AJ55" i="1" s="1"/>
  <c r="BT55" i="1"/>
  <c r="BD55" i="1"/>
  <c r="BC55" i="1"/>
  <c r="BB55" i="1"/>
  <c r="AN55" i="1"/>
  <c r="AF55" i="1"/>
  <c r="CM54" i="1"/>
  <c r="CL54" i="1"/>
  <c r="AH54" i="1" s="1"/>
  <c r="AI54" i="1" s="1"/>
  <c r="CK54" i="1"/>
  <c r="BV54" i="1"/>
  <c r="BU54" i="1"/>
  <c r="AG54" i="1" s="1"/>
  <c r="AJ54" i="1" s="1"/>
  <c r="BT54" i="1"/>
  <c r="BD54" i="1"/>
  <c r="BC54" i="1"/>
  <c r="AF54" i="1" s="1"/>
  <c r="BB54" i="1"/>
  <c r="AN54" i="1"/>
  <c r="CM53" i="1"/>
  <c r="CL53" i="1"/>
  <c r="CK53" i="1"/>
  <c r="BV53" i="1"/>
  <c r="AN53" i="1" s="1"/>
  <c r="BU53" i="1"/>
  <c r="BT53" i="1"/>
  <c r="BD53" i="1"/>
  <c r="BC53" i="1"/>
  <c r="BB53" i="1"/>
  <c r="AJ53" i="1"/>
  <c r="AI53" i="1"/>
  <c r="AH53" i="1"/>
  <c r="AG53" i="1"/>
  <c r="AF53" i="1"/>
  <c r="CM52" i="1"/>
  <c r="CL52" i="1"/>
  <c r="CK52" i="1"/>
  <c r="BV52" i="1"/>
  <c r="BU52" i="1"/>
  <c r="AG52" i="1" s="1"/>
  <c r="AJ52" i="1" s="1"/>
  <c r="BT52" i="1"/>
  <c r="BD52" i="1"/>
  <c r="AM52" i="1" s="1"/>
  <c r="BC52" i="1"/>
  <c r="BB52" i="1"/>
  <c r="AI52" i="1"/>
  <c r="AH52" i="1"/>
  <c r="AF52" i="1"/>
  <c r="CM51" i="1"/>
  <c r="CL51" i="1"/>
  <c r="CK51" i="1"/>
  <c r="BV51" i="1"/>
  <c r="BU51" i="1"/>
  <c r="AG51" i="1" s="1"/>
  <c r="BT51" i="1"/>
  <c r="BD51" i="1"/>
  <c r="AM51" i="1" s="1"/>
  <c r="BC51" i="1"/>
  <c r="AF51" i="1" s="1"/>
  <c r="BB51" i="1"/>
  <c r="AH51" i="1"/>
  <c r="CM50" i="1"/>
  <c r="CL50" i="1"/>
  <c r="CK50" i="1"/>
  <c r="BV50" i="1"/>
  <c r="BU50" i="1"/>
  <c r="BT50" i="1"/>
  <c r="BD50" i="1"/>
  <c r="AM50" i="1" s="1"/>
  <c r="BC50" i="1"/>
  <c r="BB50" i="1"/>
  <c r="AH50" i="1"/>
  <c r="AG50" i="1"/>
  <c r="AJ50" i="1" s="1"/>
  <c r="AF50" i="1"/>
  <c r="AI50" i="1" s="1"/>
  <c r="CM49" i="1"/>
  <c r="CL49" i="1"/>
  <c r="AH49" i="1" s="1"/>
  <c r="CK49" i="1"/>
  <c r="BV49" i="1"/>
  <c r="BU49" i="1"/>
  <c r="AG49" i="1" s="1"/>
  <c r="BT49" i="1"/>
  <c r="BD49" i="1"/>
  <c r="BC49" i="1"/>
  <c r="BB49" i="1"/>
  <c r="AF49" i="1"/>
  <c r="CM48" i="1"/>
  <c r="CL48" i="1"/>
  <c r="AH48" i="1" s="1"/>
  <c r="CK48" i="1"/>
  <c r="BV48" i="1"/>
  <c r="BU48" i="1"/>
  <c r="BT48" i="1"/>
  <c r="BD48" i="1"/>
  <c r="BC48" i="1"/>
  <c r="AF48" i="1" s="1"/>
  <c r="AJ48" i="1" s="1"/>
  <c r="BB48" i="1"/>
  <c r="AN48" i="1"/>
  <c r="AG48" i="1"/>
  <c r="CM47" i="1"/>
  <c r="CL47" i="1"/>
  <c r="AH47" i="1" s="1"/>
  <c r="AI47" i="1" s="1"/>
  <c r="CK47" i="1"/>
  <c r="BV47" i="1"/>
  <c r="BU47" i="1"/>
  <c r="AG47" i="1" s="1"/>
  <c r="AJ47" i="1" s="1"/>
  <c r="BT47" i="1"/>
  <c r="BD47" i="1"/>
  <c r="BC47" i="1"/>
  <c r="BB47" i="1"/>
  <c r="AN47" i="1"/>
  <c r="AF47" i="1"/>
  <c r="CM46" i="1"/>
  <c r="CL46" i="1"/>
  <c r="AH46" i="1" s="1"/>
  <c r="CK46" i="1"/>
  <c r="BV46" i="1"/>
  <c r="BU46" i="1"/>
  <c r="AG46" i="1" s="1"/>
  <c r="BT46" i="1"/>
  <c r="BD46" i="1"/>
  <c r="BC46" i="1"/>
  <c r="AF46" i="1" s="1"/>
  <c r="BB46" i="1"/>
  <c r="AN46" i="1"/>
  <c r="CM45" i="1"/>
  <c r="CL45" i="1"/>
  <c r="CK45" i="1"/>
  <c r="BV45" i="1"/>
  <c r="AN45" i="1" s="1"/>
  <c r="BU45" i="1"/>
  <c r="BT45" i="1"/>
  <c r="BD45" i="1"/>
  <c r="BC45" i="1"/>
  <c r="BB45" i="1"/>
  <c r="AJ45" i="1"/>
  <c r="AI45" i="1"/>
  <c r="AH45" i="1"/>
  <c r="AG45" i="1"/>
  <c r="AF45" i="1"/>
  <c r="CM44" i="1"/>
  <c r="CL44" i="1"/>
  <c r="CK44" i="1"/>
  <c r="BV44" i="1"/>
  <c r="BU44" i="1"/>
  <c r="AG44" i="1" s="1"/>
  <c r="AJ44" i="1" s="1"/>
  <c r="BT44" i="1"/>
  <c r="BD44" i="1"/>
  <c r="AM44" i="1" s="1"/>
  <c r="BC44" i="1"/>
  <c r="BB44" i="1"/>
  <c r="AI44" i="1"/>
  <c r="AH44" i="1"/>
  <c r="AF44" i="1"/>
  <c r="CM43" i="1"/>
  <c r="CL43" i="1"/>
  <c r="CK43" i="1"/>
  <c r="BV43" i="1"/>
  <c r="BU43" i="1"/>
  <c r="AG43" i="1" s="1"/>
  <c r="BT43" i="1"/>
  <c r="BD43" i="1"/>
  <c r="AM43" i="1" s="1"/>
  <c r="BC43" i="1"/>
  <c r="AF43" i="1" s="1"/>
  <c r="BB43" i="1"/>
  <c r="AH43" i="1"/>
  <c r="AI43" i="1" s="1"/>
  <c r="CM42" i="1"/>
  <c r="CL42" i="1"/>
  <c r="CK42" i="1"/>
  <c r="BV42" i="1"/>
  <c r="BU42" i="1"/>
  <c r="BT42" i="1"/>
  <c r="BD42" i="1"/>
  <c r="AM42" i="1" s="1"/>
  <c r="BC42" i="1"/>
  <c r="BB42" i="1"/>
  <c r="AH42" i="1"/>
  <c r="AG42" i="1"/>
  <c r="AJ42" i="1" s="1"/>
  <c r="AF42" i="1"/>
  <c r="AI42" i="1" s="1"/>
  <c r="CM41" i="1"/>
  <c r="CL41" i="1"/>
  <c r="AH41" i="1" s="1"/>
  <c r="CK41" i="1"/>
  <c r="BV41" i="1"/>
  <c r="BU41" i="1"/>
  <c r="AG41" i="1" s="1"/>
  <c r="AJ41" i="1" s="1"/>
  <c r="BT41" i="1"/>
  <c r="BD41" i="1"/>
  <c r="BC41" i="1"/>
  <c r="BB41" i="1"/>
  <c r="AF41" i="1"/>
  <c r="CM40" i="1"/>
  <c r="CL40" i="1"/>
  <c r="AH40" i="1" s="1"/>
  <c r="CK40" i="1"/>
  <c r="BV40" i="1"/>
  <c r="BU40" i="1"/>
  <c r="BT40" i="1"/>
  <c r="BD40" i="1"/>
  <c r="BC40" i="1"/>
  <c r="AF40" i="1" s="1"/>
  <c r="AJ40" i="1" s="1"/>
  <c r="BB40" i="1"/>
  <c r="AN40" i="1"/>
  <c r="AG40" i="1"/>
  <c r="CM39" i="1"/>
  <c r="CL39" i="1"/>
  <c r="AH39" i="1" s="1"/>
  <c r="AI39" i="1" s="1"/>
  <c r="CK39" i="1"/>
  <c r="BV39" i="1"/>
  <c r="BU39" i="1"/>
  <c r="AG39" i="1" s="1"/>
  <c r="AJ39" i="1" s="1"/>
  <c r="BT39" i="1"/>
  <c r="BD39" i="1"/>
  <c r="BC39" i="1"/>
  <c r="BB39" i="1"/>
  <c r="AN39" i="1"/>
  <c r="AF39" i="1"/>
  <c r="CM38" i="1"/>
  <c r="CL38" i="1"/>
  <c r="AH38" i="1" s="1"/>
  <c r="CK38" i="1"/>
  <c r="BV38" i="1"/>
  <c r="BU38" i="1"/>
  <c r="BT38" i="1"/>
  <c r="BD38" i="1"/>
  <c r="BC38" i="1"/>
  <c r="BB38" i="1"/>
  <c r="AG38" i="1"/>
  <c r="AF38" i="1"/>
  <c r="AI38" i="1" s="1"/>
  <c r="CM37" i="1"/>
  <c r="CL37" i="1"/>
  <c r="AH37" i="1" s="1"/>
  <c r="CK37" i="1"/>
  <c r="BV37" i="1"/>
  <c r="BU37" i="1"/>
  <c r="AG37" i="1" s="1"/>
  <c r="AJ37" i="1" s="1"/>
  <c r="BT37" i="1"/>
  <c r="BD37" i="1"/>
  <c r="BC37" i="1"/>
  <c r="BB37" i="1"/>
  <c r="AN37" i="1"/>
  <c r="AM37" i="1"/>
  <c r="AI37" i="1"/>
  <c r="AF37" i="1"/>
  <c r="CM36" i="1"/>
  <c r="AM36" i="1" s="1"/>
  <c r="CL36" i="1"/>
  <c r="AH36" i="1" s="1"/>
  <c r="AI36" i="1" s="1"/>
  <c r="CK36" i="1"/>
  <c r="BV36" i="1"/>
  <c r="AN36" i="1" s="1"/>
  <c r="BU36" i="1"/>
  <c r="AG36" i="1" s="1"/>
  <c r="BT36" i="1"/>
  <c r="BD36" i="1"/>
  <c r="BC36" i="1"/>
  <c r="BB36" i="1"/>
  <c r="AJ36" i="1"/>
  <c r="AF36" i="1"/>
  <c r="CM35" i="1"/>
  <c r="CL35" i="1"/>
  <c r="AH35" i="1" s="1"/>
  <c r="CK35" i="1"/>
  <c r="BV35" i="1"/>
  <c r="BU35" i="1"/>
  <c r="BT35" i="1"/>
  <c r="BD35" i="1"/>
  <c r="BC35" i="1"/>
  <c r="AF35" i="1" s="1"/>
  <c r="AJ35" i="1" s="1"/>
  <c r="BB35" i="1"/>
  <c r="AN35" i="1"/>
  <c r="AG35" i="1"/>
  <c r="CM34" i="1"/>
  <c r="AM34" i="1" s="1"/>
  <c r="CL34" i="1"/>
  <c r="AH34" i="1" s="1"/>
  <c r="AI34" i="1" s="1"/>
  <c r="CK34" i="1"/>
  <c r="BV34" i="1"/>
  <c r="BU34" i="1"/>
  <c r="BT34" i="1"/>
  <c r="BD34" i="1"/>
  <c r="BC34" i="1"/>
  <c r="BB34" i="1"/>
  <c r="AN34" i="1"/>
  <c r="AG34" i="1"/>
  <c r="AF34" i="1"/>
  <c r="CM33" i="1"/>
  <c r="CL33" i="1"/>
  <c r="CK33" i="1"/>
  <c r="BV33" i="1"/>
  <c r="BU33" i="1"/>
  <c r="BT33" i="1"/>
  <c r="BD33" i="1"/>
  <c r="BC33" i="1"/>
  <c r="AF33" i="1" s="1"/>
  <c r="BB33" i="1"/>
  <c r="AH33" i="1"/>
  <c r="AG33" i="1"/>
  <c r="CM32" i="1"/>
  <c r="CL32" i="1"/>
  <c r="CK32" i="1"/>
  <c r="BV32" i="1"/>
  <c r="BU32" i="1"/>
  <c r="AG32" i="1" s="1"/>
  <c r="AJ32" i="1" s="1"/>
  <c r="BT32" i="1"/>
  <c r="BD32" i="1"/>
  <c r="AM32" i="1" s="1"/>
  <c r="BC32" i="1"/>
  <c r="BB32" i="1"/>
  <c r="AI32" i="1"/>
  <c r="AH32" i="1"/>
  <c r="AF32" i="1"/>
  <c r="CM31" i="1"/>
  <c r="CL31" i="1"/>
  <c r="AH31" i="1" s="1"/>
  <c r="AI31" i="1" s="1"/>
  <c r="CK31" i="1"/>
  <c r="BV31" i="1"/>
  <c r="BU31" i="1"/>
  <c r="AG31" i="1" s="1"/>
  <c r="AJ31" i="1" s="1"/>
  <c r="BT31" i="1"/>
  <c r="BD31" i="1"/>
  <c r="AM31" i="1" s="1"/>
  <c r="BC31" i="1"/>
  <c r="BB31" i="1"/>
  <c r="AN31" i="1"/>
  <c r="AF31" i="1"/>
  <c r="EJ30" i="1"/>
  <c r="CM29" i="1"/>
  <c r="CL29" i="1"/>
  <c r="AH29" i="1" s="1"/>
  <c r="AI29" i="1" s="1"/>
  <c r="CK29" i="1"/>
  <c r="BV29" i="1"/>
  <c r="BU29" i="1"/>
  <c r="BT29" i="1"/>
  <c r="BD29" i="1"/>
  <c r="AN29" i="1" s="1"/>
  <c r="BC29" i="1"/>
  <c r="BB29" i="1"/>
  <c r="AG29" i="1"/>
  <c r="AJ29" i="1" s="1"/>
  <c r="AF29" i="1"/>
  <c r="CM28" i="1"/>
  <c r="CL28" i="1"/>
  <c r="AH28" i="1" s="1"/>
  <c r="AI28" i="1" s="1"/>
  <c r="CK28" i="1"/>
  <c r="BV28" i="1"/>
  <c r="BU28" i="1"/>
  <c r="BT28" i="1"/>
  <c r="BD28" i="1"/>
  <c r="AM28" i="1" s="1"/>
  <c r="BC28" i="1"/>
  <c r="BB28" i="1"/>
  <c r="AN28" i="1"/>
  <c r="AJ28" i="1"/>
  <c r="AG28" i="1"/>
  <c r="AF28" i="1"/>
  <c r="CM27" i="1"/>
  <c r="CL27" i="1"/>
  <c r="AH27" i="1" s="1"/>
  <c r="AI27" i="1" s="1"/>
  <c r="CK27" i="1"/>
  <c r="BV27" i="1"/>
  <c r="BU27" i="1"/>
  <c r="BT27" i="1"/>
  <c r="BD27" i="1"/>
  <c r="AN27" i="1" s="1"/>
  <c r="BC27" i="1"/>
  <c r="BB27" i="1"/>
  <c r="AG27" i="1"/>
  <c r="AJ27" i="1" s="1"/>
  <c r="AF27" i="1"/>
  <c r="CM26" i="1"/>
  <c r="CL26" i="1"/>
  <c r="CK26" i="1"/>
  <c r="BV26" i="1"/>
  <c r="BU26" i="1"/>
  <c r="BT26" i="1"/>
  <c r="BD26" i="1"/>
  <c r="BC26" i="1"/>
  <c r="AF26" i="1" s="1"/>
  <c r="BB26" i="1"/>
  <c r="AH26" i="1"/>
  <c r="AG26" i="1"/>
  <c r="AJ26" i="1" s="1"/>
  <c r="CM25" i="1"/>
  <c r="AM25" i="1" s="1"/>
  <c r="CL25" i="1"/>
  <c r="CK25" i="1"/>
  <c r="BV25" i="1"/>
  <c r="BU25" i="1"/>
  <c r="AG25" i="1" s="1"/>
  <c r="AJ25" i="1" s="1"/>
  <c r="BT25" i="1"/>
  <c r="BD25" i="1"/>
  <c r="BC25" i="1"/>
  <c r="BB25" i="1"/>
  <c r="AH25" i="1"/>
  <c r="AI25" i="1" s="1"/>
  <c r="AF25" i="1"/>
  <c r="CM24" i="1"/>
  <c r="AM24" i="1" s="1"/>
  <c r="CL24" i="1"/>
  <c r="CK24" i="1"/>
  <c r="BV24" i="1"/>
  <c r="BU24" i="1"/>
  <c r="BT24" i="1"/>
  <c r="BD24" i="1"/>
  <c r="BC24" i="1"/>
  <c r="AF24" i="1" s="1"/>
  <c r="BB24" i="1"/>
  <c r="AN24" i="1"/>
  <c r="AH24" i="1"/>
  <c r="AG24" i="1"/>
  <c r="CM23" i="1"/>
  <c r="CL23" i="1"/>
  <c r="CK23" i="1"/>
  <c r="BV23" i="1"/>
  <c r="BU23" i="1"/>
  <c r="BT23" i="1"/>
  <c r="BD23" i="1"/>
  <c r="AN23" i="1" s="1"/>
  <c r="BC23" i="1"/>
  <c r="BB23" i="1"/>
  <c r="AM23" i="1"/>
  <c r="AI23" i="1"/>
  <c r="AH23" i="1"/>
  <c r="AG23" i="1"/>
  <c r="AJ23" i="1" s="1"/>
  <c r="AF23" i="1"/>
  <c r="CM22" i="1"/>
  <c r="CL22" i="1"/>
  <c r="AH22" i="1" s="1"/>
  <c r="AI22" i="1" s="1"/>
  <c r="CK22" i="1"/>
  <c r="BV22" i="1"/>
  <c r="BU22" i="1"/>
  <c r="AG22" i="1" s="1"/>
  <c r="AJ22" i="1" s="1"/>
  <c r="BT22" i="1"/>
  <c r="BD22" i="1"/>
  <c r="AM22" i="1" s="1"/>
  <c r="BC22" i="1"/>
  <c r="AF22" i="1" s="1"/>
  <c r="BB22" i="1"/>
  <c r="AN22" i="1"/>
  <c r="CM21" i="1"/>
  <c r="CL21" i="1"/>
  <c r="CK21" i="1"/>
  <c r="BV21" i="1"/>
  <c r="BU21" i="1"/>
  <c r="AG21" i="1" s="1"/>
  <c r="AJ21" i="1" s="1"/>
  <c r="BT21" i="1"/>
  <c r="BD21" i="1"/>
  <c r="BC21" i="1"/>
  <c r="BB21" i="1"/>
  <c r="AN21" i="1"/>
  <c r="AM21" i="1"/>
  <c r="AH21" i="1"/>
  <c r="AI21" i="1" s="1"/>
  <c r="AF21" i="1"/>
  <c r="DB20" i="1"/>
  <c r="DD11" i="1" s="1"/>
  <c r="CM20" i="1"/>
  <c r="CL20" i="1"/>
  <c r="CK20" i="1"/>
  <c r="BV20" i="1"/>
  <c r="BU20" i="1"/>
  <c r="AG20" i="1" s="1"/>
  <c r="AJ20" i="1" s="1"/>
  <c r="BT20" i="1"/>
  <c r="BD20" i="1"/>
  <c r="AM20" i="1" s="1"/>
  <c r="BC20" i="1"/>
  <c r="AF20" i="1" s="1"/>
  <c r="BB20" i="1"/>
  <c r="AN20" i="1"/>
  <c r="AH20" i="1"/>
  <c r="DB19" i="1"/>
  <c r="DD10" i="1" s="1"/>
  <c r="CM19" i="1"/>
  <c r="CL19" i="1"/>
  <c r="CK19" i="1"/>
  <c r="BV19" i="1"/>
  <c r="BU19" i="1"/>
  <c r="AG19" i="1" s="1"/>
  <c r="AJ19" i="1" s="1"/>
  <c r="BT19" i="1"/>
  <c r="BD19" i="1"/>
  <c r="AN19" i="1" s="1"/>
  <c r="BC19" i="1"/>
  <c r="AF19" i="1" s="1"/>
  <c r="BB19" i="1"/>
  <c r="AM19" i="1"/>
  <c r="AH19" i="1"/>
  <c r="AI19" i="1" s="1"/>
  <c r="DB18" i="1"/>
  <c r="DD9" i="1" s="1"/>
  <c r="CM18" i="1"/>
  <c r="CL18" i="1"/>
  <c r="AH18" i="1" s="1"/>
  <c r="AI18" i="1" s="1"/>
  <c r="CK18" i="1"/>
  <c r="BV18" i="1"/>
  <c r="BU18" i="1"/>
  <c r="AG18" i="1" s="1"/>
  <c r="AJ18" i="1" s="1"/>
  <c r="BT18" i="1"/>
  <c r="BD18" i="1"/>
  <c r="BC18" i="1"/>
  <c r="BB18" i="1"/>
  <c r="AN18" i="1"/>
  <c r="AM18" i="1"/>
  <c r="AF18" i="1"/>
  <c r="FB17" i="1"/>
  <c r="ER17" i="1"/>
  <c r="EN32" i="1" s="1"/>
  <c r="EP17" i="1"/>
  <c r="EN30" i="1" s="1"/>
  <c r="EO17" i="1"/>
  <c r="EM30" i="1" s="1"/>
  <c r="EJ17" i="1"/>
  <c r="EN27" i="1" s="1"/>
  <c r="CM17" i="1"/>
  <c r="CL17" i="1"/>
  <c r="CK17" i="1"/>
  <c r="BV17" i="1"/>
  <c r="BU17" i="1"/>
  <c r="AG17" i="1" s="1"/>
  <c r="AJ17" i="1" s="1"/>
  <c r="BT17" i="1"/>
  <c r="BD17" i="1"/>
  <c r="BC17" i="1"/>
  <c r="BB17" i="1"/>
  <c r="AN17" i="1"/>
  <c r="AM17" i="1"/>
  <c r="AH17" i="1"/>
  <c r="AI17" i="1" s="1"/>
  <c r="AF17" i="1"/>
  <c r="FE16" i="1"/>
  <c r="FD16" i="1"/>
  <c r="FC16" i="1"/>
  <c r="FB16" i="1"/>
  <c r="FA16" i="1"/>
  <c r="EZ16" i="1"/>
  <c r="EZ17" i="1" s="1"/>
  <c r="EY16" i="1"/>
  <c r="ET16" i="1"/>
  <c r="ES16" i="1"/>
  <c r="ER16" i="1"/>
  <c r="EQ16" i="1"/>
  <c r="EP16" i="1"/>
  <c r="EO16" i="1"/>
  <c r="EN16" i="1"/>
  <c r="EM16" i="1"/>
  <c r="EL16" i="1"/>
  <c r="EK16" i="1"/>
  <c r="EK17" i="1" s="1"/>
  <c r="EM28" i="1" s="1"/>
  <c r="EJ16" i="1"/>
  <c r="EI16" i="1"/>
  <c r="CM16" i="1"/>
  <c r="CL16" i="1"/>
  <c r="CK16" i="1"/>
  <c r="BV16" i="1"/>
  <c r="BU16" i="1"/>
  <c r="BT16" i="1"/>
  <c r="BD16" i="1"/>
  <c r="AN16" i="1" s="1"/>
  <c r="BC16" i="1"/>
  <c r="BB16" i="1"/>
  <c r="AH16" i="1"/>
  <c r="AI16" i="1" s="1"/>
  <c r="AG16" i="1"/>
  <c r="AJ16" i="1" s="1"/>
  <c r="AF16" i="1"/>
  <c r="FE15" i="1"/>
  <c r="FB15" i="1"/>
  <c r="EY15" i="1"/>
  <c r="ES15" i="1"/>
  <c r="EP15" i="1"/>
  <c r="EM15" i="1"/>
  <c r="DD15" i="1"/>
  <c r="DC15" i="1"/>
  <c r="DB15" i="1"/>
  <c r="CM15" i="1"/>
  <c r="CL15" i="1"/>
  <c r="AH15" i="1" s="1"/>
  <c r="AI15" i="1" s="1"/>
  <c r="CK15" i="1"/>
  <c r="BV15" i="1"/>
  <c r="BU15" i="1"/>
  <c r="AG15" i="1" s="1"/>
  <c r="AJ15" i="1" s="1"/>
  <c r="BT15" i="1"/>
  <c r="BD15" i="1"/>
  <c r="AM15" i="1" s="1"/>
  <c r="BC15" i="1"/>
  <c r="BB15" i="1"/>
  <c r="AF15" i="1"/>
  <c r="FE14" i="1"/>
  <c r="FD14" i="1"/>
  <c r="FD15" i="1" s="1"/>
  <c r="FC14" i="1"/>
  <c r="FC15" i="1" s="1"/>
  <c r="FB14" i="1"/>
  <c r="FA14" i="1"/>
  <c r="FA15" i="1" s="1"/>
  <c r="EZ14" i="1"/>
  <c r="EY14" i="1"/>
  <c r="EY17" i="1" s="1"/>
  <c r="ET14" i="1"/>
  <c r="ET17" i="1" s="1"/>
  <c r="EN33" i="1" s="1"/>
  <c r="ES14" i="1"/>
  <c r="ER14" i="1"/>
  <c r="ER15" i="1" s="1"/>
  <c r="EQ14" i="1"/>
  <c r="EQ15" i="1" s="1"/>
  <c r="EP14" i="1"/>
  <c r="EO14" i="1"/>
  <c r="EO15" i="1" s="1"/>
  <c r="EN14" i="1"/>
  <c r="EN17" i="1" s="1"/>
  <c r="EN29" i="1" s="1"/>
  <c r="EM14" i="1"/>
  <c r="EM17" i="1" s="1"/>
  <c r="EM29" i="1" s="1"/>
  <c r="EL14" i="1"/>
  <c r="EL17" i="1" s="1"/>
  <c r="EN28" i="1" s="1"/>
  <c r="EK14" i="1"/>
  <c r="EJ14" i="1"/>
  <c r="EI14" i="1"/>
  <c r="EI17" i="1" s="1"/>
  <c r="EM27" i="1" s="1"/>
  <c r="DU14" i="1"/>
  <c r="DR14" i="1"/>
  <c r="DN33" i="1" s="1"/>
  <c r="DD14" i="1"/>
  <c r="DC14" i="1"/>
  <c r="DB14" i="1"/>
  <c r="CM14" i="1"/>
  <c r="CL14" i="1"/>
  <c r="CK14" i="1"/>
  <c r="BV14" i="1"/>
  <c r="BU14" i="1"/>
  <c r="AG14" i="1" s="1"/>
  <c r="AJ14" i="1" s="1"/>
  <c r="BT14" i="1"/>
  <c r="BD14" i="1"/>
  <c r="AN14" i="1" s="1"/>
  <c r="BC14" i="1"/>
  <c r="BB14" i="1"/>
  <c r="AM14" i="1"/>
  <c r="AH14" i="1"/>
  <c r="AI14" i="1" s="1"/>
  <c r="AF14" i="1"/>
  <c r="FE13" i="1"/>
  <c r="FD13" i="1"/>
  <c r="FC13" i="1"/>
  <c r="FB13" i="1"/>
  <c r="FA13" i="1"/>
  <c r="EZ13" i="1"/>
  <c r="EZ15" i="1" s="1"/>
  <c r="EY13" i="1"/>
  <c r="FD29" i="1" s="1"/>
  <c r="ET13" i="1"/>
  <c r="EK33" i="1" s="1"/>
  <c r="ES13" i="1"/>
  <c r="EJ33" i="1" s="1"/>
  <c r="ER13" i="1"/>
  <c r="EK32" i="1" s="1"/>
  <c r="EQ13" i="1"/>
  <c r="EJ32" i="1" s="1"/>
  <c r="EP13" i="1"/>
  <c r="EK30" i="1" s="1"/>
  <c r="EO13" i="1"/>
  <c r="EN13" i="1"/>
  <c r="EK29" i="1" s="1"/>
  <c r="EM13" i="1"/>
  <c r="EJ29" i="1" s="1"/>
  <c r="EL13" i="1"/>
  <c r="EK28" i="1" s="1"/>
  <c r="EK13" i="1"/>
  <c r="EJ28" i="1" s="1"/>
  <c r="EJ13" i="1"/>
  <c r="EK27" i="1" s="1"/>
  <c r="EI13" i="1"/>
  <c r="EJ27" i="1" s="1"/>
  <c r="DT13" i="1"/>
  <c r="DO32" i="1" s="1"/>
  <c r="DL13" i="1"/>
  <c r="DK32" i="1" s="1"/>
  <c r="DD13" i="1"/>
  <c r="DC13" i="1"/>
  <c r="DB13" i="1"/>
  <c r="CW13" i="1"/>
  <c r="CM13" i="1"/>
  <c r="CL13" i="1"/>
  <c r="AH13" i="1" s="1"/>
  <c r="AI13" i="1" s="1"/>
  <c r="CK13" i="1"/>
  <c r="BV13" i="1"/>
  <c r="BU13" i="1"/>
  <c r="AG13" i="1" s="1"/>
  <c r="AJ13" i="1" s="1"/>
  <c r="BT13" i="1"/>
  <c r="BD13" i="1"/>
  <c r="BC13" i="1"/>
  <c r="BB13" i="1"/>
  <c r="AN13" i="1"/>
  <c r="AM13" i="1"/>
  <c r="AF13" i="1"/>
  <c r="CW12" i="1"/>
  <c r="CM12" i="1"/>
  <c r="CL12" i="1"/>
  <c r="AH12" i="1" s="1"/>
  <c r="AI12" i="1" s="1"/>
  <c r="CK12" i="1"/>
  <c r="BV12" i="1"/>
  <c r="BU12" i="1"/>
  <c r="BT12" i="1"/>
  <c r="BD12" i="1"/>
  <c r="AM12" i="1" s="1"/>
  <c r="BC12" i="1"/>
  <c r="BB12" i="1"/>
  <c r="AN12" i="1"/>
  <c r="AG12" i="1"/>
  <c r="AJ12" i="1" s="1"/>
  <c r="AF12" i="1"/>
  <c r="CW11" i="1"/>
  <c r="CM11" i="1"/>
  <c r="CL11" i="1"/>
  <c r="CK11" i="1"/>
  <c r="BV11" i="1"/>
  <c r="AN11" i="1" s="1"/>
  <c r="BU11" i="1"/>
  <c r="AG11" i="1" s="1"/>
  <c r="AJ11" i="1" s="1"/>
  <c r="BT11" i="1"/>
  <c r="BD11" i="1"/>
  <c r="BC11" i="1"/>
  <c r="BB11" i="1"/>
  <c r="AM11" i="1"/>
  <c r="AH11" i="1"/>
  <c r="AI11" i="1" s="1"/>
  <c r="AF11" i="1"/>
  <c r="CM10" i="1"/>
  <c r="CL10" i="1"/>
  <c r="AH10" i="1" s="1"/>
  <c r="AI10" i="1" s="1"/>
  <c r="CK10" i="1"/>
  <c r="BV10" i="1"/>
  <c r="BU10" i="1"/>
  <c r="AG10" i="1" s="1"/>
  <c r="AJ10" i="1" s="1"/>
  <c r="BT10" i="1"/>
  <c r="BD10" i="1"/>
  <c r="BC10" i="1"/>
  <c r="BB10" i="1"/>
  <c r="AN10" i="1"/>
  <c r="AM10" i="1"/>
  <c r="AF10" i="1"/>
  <c r="CM9" i="1"/>
  <c r="CL9" i="1"/>
  <c r="AH9" i="1" s="1"/>
  <c r="AI9" i="1" s="1"/>
  <c r="CK9" i="1"/>
  <c r="BV9" i="1"/>
  <c r="BU9" i="1"/>
  <c r="AG9" i="1" s="1"/>
  <c r="AJ9" i="1" s="1"/>
  <c r="BT9" i="1"/>
  <c r="BD9" i="1"/>
  <c r="AM9" i="1" s="1"/>
  <c r="BC9" i="1"/>
  <c r="BB9" i="1"/>
  <c r="AN9" i="1"/>
  <c r="AF9" i="1"/>
  <c r="DT8" i="1"/>
  <c r="DS8" i="1"/>
  <c r="DR8" i="1"/>
  <c r="DQ8" i="1"/>
  <c r="DP8" i="1"/>
  <c r="DO8" i="1"/>
  <c r="DN8" i="1"/>
  <c r="DM8" i="1"/>
  <c r="DM14" i="1" s="1"/>
  <c r="DL8" i="1"/>
  <c r="DK8" i="1"/>
  <c r="CM8" i="1"/>
  <c r="CL8" i="1"/>
  <c r="CK8" i="1"/>
  <c r="BV8" i="1"/>
  <c r="AN8" i="1" s="1"/>
  <c r="BU8" i="1"/>
  <c r="AG8" i="1" s="1"/>
  <c r="AJ8" i="1" s="1"/>
  <c r="BT8" i="1"/>
  <c r="BD8" i="1"/>
  <c r="BC8" i="1"/>
  <c r="BB8" i="1"/>
  <c r="AM8" i="1"/>
  <c r="AH8" i="1"/>
  <c r="AI8" i="1" s="1"/>
  <c r="AF8" i="1"/>
  <c r="DV7" i="1"/>
  <c r="DU7" i="1"/>
  <c r="DT7" i="1"/>
  <c r="DT16" i="1" s="1"/>
  <c r="DO35" i="1" s="1"/>
  <c r="DS7" i="1"/>
  <c r="DR7" i="1"/>
  <c r="DQ7" i="1"/>
  <c r="DP7" i="1"/>
  <c r="DO7" i="1"/>
  <c r="DN7" i="1"/>
  <c r="DM7" i="1"/>
  <c r="DL7" i="1"/>
  <c r="DL16" i="1" s="1"/>
  <c r="DK35" i="1" s="1"/>
  <c r="DK7" i="1"/>
  <c r="DD7" i="1"/>
  <c r="DC7" i="1"/>
  <c r="DB7" i="1"/>
  <c r="CM7" i="1"/>
  <c r="CL7" i="1"/>
  <c r="CK7" i="1"/>
  <c r="BV7" i="1"/>
  <c r="BU7" i="1"/>
  <c r="BT7" i="1"/>
  <c r="BD7" i="1"/>
  <c r="AN7" i="1" s="1"/>
  <c r="BC7" i="1"/>
  <c r="BB7" i="1"/>
  <c r="AH7" i="1"/>
  <c r="AI7" i="1" s="1"/>
  <c r="AG7" i="1"/>
  <c r="AJ7" i="1" s="1"/>
  <c r="AF7" i="1"/>
  <c r="DV6" i="1"/>
  <c r="DU6" i="1"/>
  <c r="DT6" i="1"/>
  <c r="DS6" i="1"/>
  <c r="DR6" i="1"/>
  <c r="DQ6" i="1"/>
  <c r="DP6" i="1"/>
  <c r="DO6" i="1"/>
  <c r="DN6" i="1"/>
  <c r="DM6" i="1"/>
  <c r="DL6" i="1"/>
  <c r="DK6" i="1"/>
  <c r="DD6" i="1"/>
  <c r="DC6" i="1"/>
  <c r="DB6" i="1"/>
  <c r="CM6" i="1"/>
  <c r="CL6" i="1"/>
  <c r="CK6" i="1"/>
  <c r="BV6" i="1"/>
  <c r="BU6" i="1"/>
  <c r="BT6" i="1"/>
  <c r="BD6" i="1"/>
  <c r="AM6" i="1" s="1"/>
  <c r="BC6" i="1"/>
  <c r="AF6" i="1" s="1"/>
  <c r="BB6" i="1"/>
  <c r="AH6" i="1"/>
  <c r="AG6" i="1"/>
  <c r="DV5" i="1"/>
  <c r="DV14" i="1" s="1"/>
  <c r="DU5" i="1"/>
  <c r="DU16" i="1" s="1"/>
  <c r="DT5" i="1"/>
  <c r="DT14" i="1" s="1"/>
  <c r="DS5" i="1"/>
  <c r="DS14" i="1" s="1"/>
  <c r="DR5" i="1"/>
  <c r="DR16" i="1" s="1"/>
  <c r="DN35" i="1" s="1"/>
  <c r="DQ5" i="1"/>
  <c r="DQ16" i="1" s="1"/>
  <c r="DN25" i="1" s="1"/>
  <c r="DP5" i="1"/>
  <c r="DP16" i="1" s="1"/>
  <c r="DM35" i="1" s="1"/>
  <c r="DO5" i="1"/>
  <c r="DO14" i="1" s="1"/>
  <c r="DN5" i="1"/>
  <c r="DN14" i="1" s="1"/>
  <c r="DM5" i="1"/>
  <c r="DM16" i="1" s="1"/>
  <c r="DL25" i="1" s="1"/>
  <c r="DL5" i="1"/>
  <c r="DL14" i="1" s="1"/>
  <c r="DK5" i="1"/>
  <c r="DK14" i="1" s="1"/>
  <c r="DD5" i="1"/>
  <c r="DC5" i="1"/>
  <c r="DB5" i="1"/>
  <c r="CM5" i="1"/>
  <c r="CL5" i="1"/>
  <c r="AH5" i="1" s="1"/>
  <c r="AI5" i="1" s="1"/>
  <c r="CK5" i="1"/>
  <c r="BV5" i="1"/>
  <c r="BU5" i="1"/>
  <c r="BT5" i="1"/>
  <c r="BD5" i="1"/>
  <c r="AM5" i="1" s="1"/>
  <c r="BC5" i="1"/>
  <c r="AF5" i="1" s="1"/>
  <c r="BB5" i="1"/>
  <c r="AN5" i="1"/>
  <c r="AG5" i="1"/>
  <c r="AJ5" i="1" s="1"/>
  <c r="CM4" i="1"/>
  <c r="CL4" i="1"/>
  <c r="AH4" i="1" s="1"/>
  <c r="CK4" i="1"/>
  <c r="BV4" i="1"/>
  <c r="BU4" i="1"/>
  <c r="BT4" i="1"/>
  <c r="BD4" i="1"/>
  <c r="AM4" i="1" s="1"/>
  <c r="BC4" i="1"/>
  <c r="AF4" i="1" s="1"/>
  <c r="BB4" i="1"/>
  <c r="AN4" i="1"/>
  <c r="AG4" i="1"/>
  <c r="AJ4" i="1" l="1"/>
  <c r="DM15" i="1"/>
  <c r="DL24" i="1" s="1"/>
  <c r="DL23" i="1"/>
  <c r="DM17" i="1"/>
  <c r="DL26" i="1" s="1"/>
  <c r="AI4" i="1"/>
  <c r="DK23" i="1"/>
  <c r="DK33" i="1"/>
  <c r="DL15" i="1"/>
  <c r="DK34" i="1" s="1"/>
  <c r="DL17" i="1"/>
  <c r="DK36" i="1" s="1"/>
  <c r="DO33" i="1"/>
  <c r="DT15" i="1"/>
  <c r="DO34" i="1" s="1"/>
  <c r="DT17" i="1"/>
  <c r="DO36" i="1" s="1"/>
  <c r="DP25" i="1"/>
  <c r="DU17" i="1"/>
  <c r="DP26" i="1" s="1"/>
  <c r="DL33" i="1"/>
  <c r="DN17" i="1"/>
  <c r="DL36" i="1" s="1"/>
  <c r="DM23" i="1"/>
  <c r="DO17" i="1"/>
  <c r="DM26" i="1" s="1"/>
  <c r="DO15" i="1"/>
  <c r="DM24" i="1" s="1"/>
  <c r="AJ33" i="1"/>
  <c r="DP33" i="1"/>
  <c r="DV15" i="1"/>
  <c r="DP34" i="1" s="1"/>
  <c r="AJ6" i="1"/>
  <c r="AI6" i="1"/>
  <c r="DU15" i="1"/>
  <c r="DP24" i="1" s="1"/>
  <c r="AI20" i="1"/>
  <c r="DO23" i="1"/>
  <c r="DB10" i="1"/>
  <c r="DO13" i="1"/>
  <c r="DM22" i="1" s="1"/>
  <c r="DO16" i="1"/>
  <c r="DM25" i="1" s="1"/>
  <c r="AN6" i="1"/>
  <c r="DR13" i="1"/>
  <c r="DN32" i="1" s="1"/>
  <c r="DP14" i="1"/>
  <c r="AN15" i="1"/>
  <c r="FC24" i="1"/>
  <c r="AI26" i="1"/>
  <c r="FC26" i="1"/>
  <c r="FE28" i="1"/>
  <c r="AI35" i="1"/>
  <c r="AI46" i="1"/>
  <c r="AI49" i="1"/>
  <c r="AI56" i="1"/>
  <c r="DB11" i="1"/>
  <c r="DK13" i="1"/>
  <c r="DK22" i="1" s="1"/>
  <c r="DS13" i="1"/>
  <c r="DO22" i="1" s="1"/>
  <c r="FA26" i="1"/>
  <c r="FD25" i="1"/>
  <c r="FB23" i="1"/>
  <c r="FE30" i="1"/>
  <c r="FC25" i="1"/>
  <c r="FA23" i="1"/>
  <c r="FA25" i="1"/>
  <c r="FD24" i="1"/>
  <c r="DQ14" i="1"/>
  <c r="ES17" i="1"/>
  <c r="EM33" i="1" s="1"/>
  <c r="FE17" i="1"/>
  <c r="EL15" i="1"/>
  <c r="ET15" i="1"/>
  <c r="DK16" i="1"/>
  <c r="DK25" i="1" s="1"/>
  <c r="DS16" i="1"/>
  <c r="DO25" i="1" s="1"/>
  <c r="FA17" i="1"/>
  <c r="DP23" i="1"/>
  <c r="FE24" i="1"/>
  <c r="AN25" i="1"/>
  <c r="FD26" i="1"/>
  <c r="FE29" i="1"/>
  <c r="AN32" i="1"/>
  <c r="AM41" i="1"/>
  <c r="AN41" i="1"/>
  <c r="AJ43" i="1"/>
  <c r="DB9" i="1"/>
  <c r="DC11" i="1"/>
  <c r="FC23" i="1"/>
  <c r="FE26" i="1"/>
  <c r="FA27" i="1"/>
  <c r="DC9" i="1"/>
  <c r="DM13" i="1"/>
  <c r="DL22" i="1" s="1"/>
  <c r="DU13" i="1"/>
  <c r="DP22" i="1" s="1"/>
  <c r="EN15" i="1"/>
  <c r="FC17" i="1"/>
  <c r="FD23" i="1"/>
  <c r="FC27" i="1"/>
  <c r="AI33" i="1"/>
  <c r="AM49" i="1"/>
  <c r="AN49" i="1"/>
  <c r="AJ51" i="1"/>
  <c r="AJ57" i="1"/>
  <c r="DN13" i="1"/>
  <c r="DL32" i="1" s="1"/>
  <c r="DV13" i="1"/>
  <c r="DP32" i="1" s="1"/>
  <c r="DN16" i="1"/>
  <c r="DL35" i="1" s="1"/>
  <c r="DV16" i="1"/>
  <c r="DP35" i="1" s="1"/>
  <c r="EQ17" i="1"/>
  <c r="EM32" i="1" s="1"/>
  <c r="FD17" i="1"/>
  <c r="FE23" i="1"/>
  <c r="FB25" i="1"/>
  <c r="AN26" i="1"/>
  <c r="AM26" i="1"/>
  <c r="FD27" i="1"/>
  <c r="AM29" i="1"/>
  <c r="AJ38" i="1"/>
  <c r="AI40" i="1"/>
  <c r="FE25" i="1"/>
  <c r="FE27" i="1"/>
  <c r="FA28" i="1"/>
  <c r="AJ34" i="1"/>
  <c r="AJ46" i="1"/>
  <c r="AJ49" i="1"/>
  <c r="AI60" i="1"/>
  <c r="AJ65" i="1"/>
  <c r="AJ90" i="1"/>
  <c r="AJ95" i="1"/>
  <c r="AM7" i="1"/>
  <c r="DC10" i="1"/>
  <c r="DP13" i="1"/>
  <c r="DM32" i="1" s="1"/>
  <c r="AM16" i="1"/>
  <c r="AJ24" i="1"/>
  <c r="FA24" i="1"/>
  <c r="AM27" i="1"/>
  <c r="FC28" i="1"/>
  <c r="AI41" i="1"/>
  <c r="AI48" i="1"/>
  <c r="AI51" i="1"/>
  <c r="DQ13" i="1"/>
  <c r="DN22" i="1" s="1"/>
  <c r="DR17" i="1"/>
  <c r="DN36" i="1" s="1"/>
  <c r="AI24" i="1"/>
  <c r="FB24" i="1"/>
  <c r="FB26" i="1"/>
  <c r="FD28" i="1"/>
  <c r="AN33" i="1"/>
  <c r="AM33" i="1"/>
  <c r="AN38" i="1"/>
  <c r="AM38" i="1"/>
  <c r="AM35" i="1"/>
  <c r="AM40" i="1"/>
  <c r="AM48" i="1"/>
  <c r="AM56" i="1"/>
  <c r="AM60" i="1"/>
  <c r="AM64" i="1"/>
  <c r="AM68" i="1"/>
  <c r="AI70" i="1"/>
  <c r="AM71" i="1"/>
  <c r="AM94" i="1"/>
  <c r="AI95" i="1"/>
  <c r="AM102" i="1"/>
  <c r="AI103" i="1"/>
  <c r="AJ119" i="1"/>
  <c r="AI125" i="1"/>
  <c r="AM138" i="1"/>
  <c r="AN138" i="1"/>
  <c r="AM191" i="1"/>
  <c r="AN191" i="1"/>
  <c r="AM39" i="1"/>
  <c r="AN44" i="1"/>
  <c r="AM47" i="1"/>
  <c r="AN52" i="1"/>
  <c r="AM55" i="1"/>
  <c r="AN58" i="1"/>
  <c r="AN62" i="1"/>
  <c r="AN66" i="1"/>
  <c r="AM89" i="1"/>
  <c r="AI90" i="1"/>
  <c r="AM97" i="1"/>
  <c r="AI98" i="1"/>
  <c r="AI106" i="1"/>
  <c r="AJ110" i="1"/>
  <c r="AM120" i="1"/>
  <c r="AN120" i="1"/>
  <c r="AM130" i="1"/>
  <c r="AN130" i="1"/>
  <c r="AN43" i="1"/>
  <c r="AM46" i="1"/>
  <c r="AN51" i="1"/>
  <c r="AM54" i="1"/>
  <c r="AM59" i="1"/>
  <c r="AM63" i="1"/>
  <c r="AM67" i="1"/>
  <c r="AN72" i="1"/>
  <c r="AI72" i="1"/>
  <c r="AM73" i="1"/>
  <c r="AN75" i="1"/>
  <c r="AM75" i="1"/>
  <c r="AN77" i="1"/>
  <c r="AN79" i="1"/>
  <c r="AN81" i="1"/>
  <c r="AN83" i="1"/>
  <c r="AM85" i="1"/>
  <c r="AM87" i="1"/>
  <c r="AM92" i="1"/>
  <c r="AI93" i="1"/>
  <c r="AM100" i="1"/>
  <c r="AI101" i="1"/>
  <c r="AJ115" i="1"/>
  <c r="AN42" i="1"/>
  <c r="AM45" i="1"/>
  <c r="AN50" i="1"/>
  <c r="AM53" i="1"/>
  <c r="AN57" i="1"/>
  <c r="AN61" i="1"/>
  <c r="AN65" i="1"/>
  <c r="AN69" i="1"/>
  <c r="AM70" i="1"/>
  <c r="AI74" i="1"/>
  <c r="AI76" i="1"/>
  <c r="AI78" i="1"/>
  <c r="AI80" i="1"/>
  <c r="AI82" i="1"/>
  <c r="AI84" i="1"/>
  <c r="AI86" i="1"/>
  <c r="AI88" i="1"/>
  <c r="AM95" i="1"/>
  <c r="AI96" i="1"/>
  <c r="AM103" i="1"/>
  <c r="AI104" i="1"/>
  <c r="AJ108" i="1"/>
  <c r="AJ120" i="1"/>
  <c r="AJ124" i="1"/>
  <c r="AI137" i="1"/>
  <c r="AJ143" i="1"/>
  <c r="AI91" i="1"/>
  <c r="AI99" i="1"/>
  <c r="AI107" i="1"/>
  <c r="AJ111" i="1"/>
  <c r="AJ122" i="1"/>
  <c r="AI129" i="1"/>
  <c r="AJ135" i="1"/>
  <c r="AI167" i="1"/>
  <c r="AI71" i="1"/>
  <c r="AI94" i="1"/>
  <c r="AI102" i="1"/>
  <c r="AM112" i="1"/>
  <c r="AN112" i="1"/>
  <c r="AI122" i="1"/>
  <c r="AJ127" i="1"/>
  <c r="AN74" i="1"/>
  <c r="AM74" i="1"/>
  <c r="AI108" i="1"/>
  <c r="AJ109" i="1"/>
  <c r="AN116" i="1"/>
  <c r="AM119" i="1"/>
  <c r="AM124" i="1"/>
  <c r="AN126" i="1"/>
  <c r="AI126" i="1"/>
  <c r="AM127" i="1"/>
  <c r="AN134" i="1"/>
  <c r="AI134" i="1"/>
  <c r="AM135" i="1"/>
  <c r="AN142" i="1"/>
  <c r="AI142" i="1"/>
  <c r="AM143" i="1"/>
  <c r="AN145" i="1"/>
  <c r="AM147" i="1"/>
  <c r="AM149" i="1"/>
  <c r="AM151" i="1"/>
  <c r="AM156" i="1"/>
  <c r="AI157" i="1"/>
  <c r="AI165" i="1"/>
  <c r="AI169" i="1"/>
  <c r="AJ176" i="1"/>
  <c r="AJ178" i="1"/>
  <c r="AJ180" i="1"/>
  <c r="AJ182" i="1"/>
  <c r="AJ184" i="1"/>
  <c r="AJ186" i="1"/>
  <c r="AJ199" i="1"/>
  <c r="AI199" i="1"/>
  <c r="AM118" i="1"/>
  <c r="AI131" i="1"/>
  <c r="AM132" i="1"/>
  <c r="AI139" i="1"/>
  <c r="AM140" i="1"/>
  <c r="AI144" i="1"/>
  <c r="AI146" i="1"/>
  <c r="AI148" i="1"/>
  <c r="AI150" i="1"/>
  <c r="AI152" i="1"/>
  <c r="AI160" i="1"/>
  <c r="AI174" i="1"/>
  <c r="AM187" i="1"/>
  <c r="AN187" i="1"/>
  <c r="AI128" i="1"/>
  <c r="AI136" i="1"/>
  <c r="AI155" i="1"/>
  <c r="AI163" i="1"/>
  <c r="AI171" i="1"/>
  <c r="AM219" i="1"/>
  <c r="AN219" i="1"/>
  <c r="AI124" i="1"/>
  <c r="AI133" i="1"/>
  <c r="AI141" i="1"/>
  <c r="AI168" i="1"/>
  <c r="AM199" i="1"/>
  <c r="AN199" i="1"/>
  <c r="AM211" i="1"/>
  <c r="AN211" i="1"/>
  <c r="AM76" i="1"/>
  <c r="AM77" i="1"/>
  <c r="AM78" i="1"/>
  <c r="AM79" i="1"/>
  <c r="AM80" i="1"/>
  <c r="AM81" i="1"/>
  <c r="AM82" i="1"/>
  <c r="AM83" i="1"/>
  <c r="AM84" i="1"/>
  <c r="AM115" i="1"/>
  <c r="AM122" i="1"/>
  <c r="AI130" i="1"/>
  <c r="AM131" i="1"/>
  <c r="AI138" i="1"/>
  <c r="AM139" i="1"/>
  <c r="AN144" i="1"/>
  <c r="AM146" i="1"/>
  <c r="AM148" i="1"/>
  <c r="AM150" i="1"/>
  <c r="AM152" i="1"/>
  <c r="AI153" i="1"/>
  <c r="AI161" i="1"/>
  <c r="AI173" i="1"/>
  <c r="AJ177" i="1"/>
  <c r="AJ179" i="1"/>
  <c r="AJ181" i="1"/>
  <c r="AJ183" i="1"/>
  <c r="AJ185" i="1"/>
  <c r="AJ191" i="1"/>
  <c r="AI191" i="1"/>
  <c r="AM203" i="1"/>
  <c r="AN203" i="1"/>
  <c r="AM114" i="1"/>
  <c r="AI127" i="1"/>
  <c r="AM128" i="1"/>
  <c r="AI135" i="1"/>
  <c r="AM136" i="1"/>
  <c r="AI143" i="1"/>
  <c r="AI145" i="1"/>
  <c r="AI147" i="1"/>
  <c r="AI149" i="1"/>
  <c r="AI151" i="1"/>
  <c r="AM155" i="1"/>
  <c r="AI156" i="1"/>
  <c r="AI164" i="1"/>
  <c r="AI170" i="1"/>
  <c r="AM195" i="1"/>
  <c r="AN195" i="1"/>
  <c r="AI132" i="1"/>
  <c r="AI140" i="1"/>
  <c r="AI175" i="1"/>
  <c r="AI177" i="1"/>
  <c r="AI179" i="1"/>
  <c r="AI181" i="1"/>
  <c r="AI183" i="1"/>
  <c r="AI185" i="1"/>
  <c r="AM208" i="1"/>
  <c r="AM216" i="1"/>
  <c r="AN223" i="1"/>
  <c r="AM190" i="1"/>
  <c r="AM194" i="1"/>
  <c r="AM198" i="1"/>
  <c r="AM202" i="1"/>
  <c r="AM205" i="1"/>
  <c r="AM213" i="1"/>
  <c r="AN220" i="1"/>
  <c r="AM221" i="1"/>
  <c r="AN188" i="1"/>
  <c r="AN192" i="1"/>
  <c r="AN196" i="1"/>
  <c r="AN200" i="1"/>
  <c r="AN209" i="1"/>
  <c r="AN217" i="1"/>
  <c r="AN225" i="1"/>
  <c r="AM189" i="1"/>
  <c r="AM193" i="1"/>
  <c r="AM197" i="1"/>
  <c r="AM201" i="1"/>
  <c r="AN206" i="1"/>
  <c r="AM207" i="1"/>
  <c r="AN214" i="1"/>
  <c r="AM215" i="1"/>
  <c r="AN222" i="1"/>
  <c r="AM144" i="1"/>
  <c r="AM145" i="1"/>
  <c r="AN190" i="1"/>
  <c r="AN194" i="1"/>
  <c r="AN198" i="1"/>
  <c r="DR15" i="1" l="1"/>
  <c r="DN34" i="1" s="1"/>
  <c r="DS17" i="1"/>
  <c r="DO26" i="1" s="1"/>
  <c r="DK15" i="1"/>
  <c r="DK24" i="1" s="1"/>
  <c r="FD37" i="1"/>
  <c r="FD35" i="1"/>
  <c r="FD34" i="1"/>
  <c r="FC34" i="1"/>
  <c r="FC37" i="1"/>
  <c r="FC35" i="1"/>
  <c r="DP15" i="1"/>
  <c r="DM34" i="1" s="1"/>
  <c r="DM33" i="1"/>
  <c r="DP17" i="1"/>
  <c r="DM36" i="1" s="1"/>
  <c r="DK17" i="1"/>
  <c r="DK26" i="1" s="1"/>
  <c r="FB37" i="1"/>
  <c r="FB35" i="1"/>
  <c r="FB34" i="1"/>
  <c r="FE37" i="1"/>
  <c r="FE35" i="1"/>
  <c r="FE34" i="1"/>
  <c r="DQ17" i="1"/>
  <c r="DN26" i="1" s="1"/>
  <c r="DQ15" i="1"/>
  <c r="DN24" i="1" s="1"/>
  <c r="DN23" i="1"/>
  <c r="DN15" i="1"/>
  <c r="DL34" i="1" s="1"/>
  <c r="FA37" i="1"/>
  <c r="FA35" i="1"/>
  <c r="FA34" i="1"/>
  <c r="DS15" i="1"/>
  <c r="DO24" i="1" s="1"/>
  <c r="DV17" i="1"/>
  <c r="DP36" i="1" s="1"/>
  <c r="FC38" i="1" l="1"/>
  <c r="FC36" i="1"/>
  <c r="FD36" i="1"/>
  <c r="FD38" i="1"/>
  <c r="FE36" i="1"/>
  <c r="FE38" i="1"/>
  <c r="FA38" i="1"/>
  <c r="FA36" i="1"/>
  <c r="FB38" i="1"/>
  <c r="FB36" i="1"/>
</calcChain>
</file>

<file path=xl/sharedStrings.xml><?xml version="1.0" encoding="utf-8"?>
<sst xmlns="http://schemas.openxmlformats.org/spreadsheetml/2006/main" count="308" uniqueCount="104">
  <si>
    <t>Panel B</t>
  </si>
  <si>
    <t>Panel C</t>
  </si>
  <si>
    <t>Panel D-F</t>
  </si>
  <si>
    <t>Panel H</t>
  </si>
  <si>
    <t>Panel I</t>
  </si>
  <si>
    <t>Panel J</t>
  </si>
  <si>
    <t>Panel L</t>
  </si>
  <si>
    <t>deformation</t>
  </si>
  <si>
    <t>reversible</t>
  </si>
  <si>
    <t>ireversible</t>
  </si>
  <si>
    <t>Rel. Time (s)</t>
  </si>
  <si>
    <t>mIn</t>
  </si>
  <si>
    <t>iLn</t>
  </si>
  <si>
    <t>sIn</t>
  </si>
  <si>
    <t>Rupture-Dependent Influx</t>
  </si>
  <si>
    <t>reversible-dependency</t>
  </si>
  <si>
    <t>irreversible Rupture-Dependent SEM</t>
  </si>
  <si>
    <t>Mean of ROI Object 17 (Ratio Channel)</t>
  </si>
  <si>
    <t>Mean of ROI Object 13 (Ratio Channel)</t>
  </si>
  <si>
    <t>Mean of ROI Object 12 (Ratio Channel)</t>
  </si>
  <si>
    <t>Mean of ROI Object 14 (Ratio Channel)</t>
  </si>
  <si>
    <t>Mean of ROI Object 27 (Ratio Channel)</t>
  </si>
  <si>
    <t>Mean of ROI Object 21 (Ratio Channel)</t>
  </si>
  <si>
    <t>Mean of ROI Object 22 (Ratio Channel)</t>
  </si>
  <si>
    <t>time(s)</t>
  </si>
  <si>
    <t>mean</t>
  </si>
  <si>
    <t>sem</t>
  </si>
  <si>
    <t>Mean of ROI Object 18 (Ratio Channel)</t>
  </si>
  <si>
    <t>Mean of ROI Object 9 (Ratio Channel)</t>
  </si>
  <si>
    <t>Mean of ROI Object 11 (Ratio Channel)</t>
  </si>
  <si>
    <t>Mean of ROI Object 7 (Ratio Channel)</t>
  </si>
  <si>
    <t>Mean of ROI Object 10 (Ratio Channel)</t>
  </si>
  <si>
    <t>Mean of ROI Object 16 (Ratio Channel)</t>
  </si>
  <si>
    <t>Mean of ROI Object 23 (Ratio Channel)</t>
  </si>
  <si>
    <t>Mean of ROI Object 2 (Ratio Channel)</t>
  </si>
  <si>
    <t>Mean of ROI Object 3 (Ratio Channel)</t>
  </si>
  <si>
    <t>Mean of ROI Object 20 (Ratio Channel)</t>
  </si>
  <si>
    <t>Mean of ROI Object 8 (Ratio Channel)</t>
  </si>
  <si>
    <t>MechStim</t>
  </si>
  <si>
    <t>Amplitude (A.U.)</t>
  </si>
  <si>
    <t>Decay Time (s)</t>
  </si>
  <si>
    <t>2ry Resp</t>
  </si>
  <si>
    <t>Legend</t>
  </si>
  <si>
    <t>Ctrl</t>
  </si>
  <si>
    <t>1x</t>
  </si>
  <si>
    <t>2x</t>
  </si>
  <si>
    <t>5x</t>
  </si>
  <si>
    <t>10x</t>
  </si>
  <si>
    <t>20x</t>
  </si>
  <si>
    <t>Control</t>
  </si>
  <si>
    <t>Lysed</t>
  </si>
  <si>
    <t>Time</t>
  </si>
  <si>
    <t>Exp:1*</t>
  </si>
  <si>
    <t>0s</t>
  </si>
  <si>
    <t>300s</t>
  </si>
  <si>
    <t>MD</t>
  </si>
  <si>
    <t>uptake (0s)</t>
  </si>
  <si>
    <t>uptake (300s)</t>
  </si>
  <si>
    <t>time</t>
  </si>
  <si>
    <t>% rupture</t>
  </si>
  <si>
    <t>stadnard error</t>
  </si>
  <si>
    <t>Exp:2*</t>
  </si>
  <si>
    <t>iIn</t>
  </si>
  <si>
    <t>trials</t>
  </si>
  <si>
    <t>Exp:3*</t>
  </si>
  <si>
    <t>Exp:4*</t>
  </si>
  <si>
    <t>Exp:5*</t>
  </si>
  <si>
    <t>Exp:7*</t>
  </si>
  <si>
    <t>Exp:9*</t>
  </si>
  <si>
    <t>Exp:17*</t>
  </si>
  <si>
    <t>Exp:7;*</t>
  </si>
  <si>
    <t>-</t>
  </si>
  <si>
    <t>Exp:8;*</t>
  </si>
  <si>
    <t>p value</t>
  </si>
  <si>
    <t>mIn vs iIn</t>
  </si>
  <si>
    <t>Exp:1;*</t>
  </si>
  <si>
    <t>mIn vs sIn</t>
  </si>
  <si>
    <t>std</t>
  </si>
  <si>
    <t>iIn vs sIn</t>
  </si>
  <si>
    <t>error</t>
  </si>
  <si>
    <t>n</t>
  </si>
  <si>
    <t>Count</t>
  </si>
  <si>
    <t>Exp:6*</t>
  </si>
  <si>
    <t>0 sec</t>
  </si>
  <si>
    <t>Exp:8*</t>
  </si>
  <si>
    <t>Cytotoxicity (%)</t>
  </si>
  <si>
    <t>Exp:10*</t>
  </si>
  <si>
    <t>x</t>
  </si>
  <si>
    <t>LDH</t>
  </si>
  <si>
    <t>Exp:11*</t>
  </si>
  <si>
    <t>Exp:13*</t>
  </si>
  <si>
    <t>Exp:14*</t>
  </si>
  <si>
    <t>Exp:15*</t>
  </si>
  <si>
    <t>Exp:2;*</t>
  </si>
  <si>
    <t>Exp:4;*</t>
  </si>
  <si>
    <t>Exp:5;*</t>
  </si>
  <si>
    <t>Exp:6;*</t>
  </si>
  <si>
    <t>Exp:9;*</t>
  </si>
  <si>
    <t>Exp:12*</t>
  </si>
  <si>
    <t>legend</t>
  </si>
  <si>
    <t>Exp:16*</t>
  </si>
  <si>
    <t>trypan blue uptake detected</t>
  </si>
  <si>
    <t>trypan blue uptake not detected</t>
  </si>
  <si>
    <t>Exp:3;*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</si>
</sst>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2" borderId="0" xfId="0" applyFill="1"/>
    <xf numFmtId="0" fontId="0" fillId="0" borderId="0" xfId="0" applyFill="1"/>
    <xf numFmtId="0" fontId="0" fillId="0" borderId="0" xfId="0" applyAlignment="1">
      <alignment horizontal="center"/>
    </xf>
    <xf numFmtId="0" fontId="0" fillId="0" borderId="0" xfId="0" applyAlignment="1"/>
    <xf numFmtId="0" fontId="0" fillId="2" borderId="0" xfId="0" applyFill="1" applyAlignment="1"/>
    <xf numFmtId="0" fontId="0" fillId="3" borderId="0" xfId="0" applyFill="1"/>
    <xf numFmtId="0" fontId="0" fillId="2" borderId="0" xfId="0" applyFont="1" applyFill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Panel</a:t>
            </a:r>
            <a:r>
              <a:rPr lang="en-US" baseline="0"/>
              <a:t> D, C2-OB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[1]responsiveness!$Z$2</c:f>
              <c:strCache>
                <c:ptCount val="1"/>
                <c:pt idx="0">
                  <c:v>Amplitude (A.U.)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[1]responsiveness!$Z$7:$Z$9</c:f>
                <c:numCache>
                  <c:formatCode>General</c:formatCode>
                  <c:ptCount val="3"/>
                  <c:pt idx="0">
                    <c:v>0.20881455178950942</c:v>
                  </c:pt>
                  <c:pt idx="1">
                    <c:v>0.37847629217921913</c:v>
                  </c:pt>
                  <c:pt idx="2">
                    <c:v>0.35705450497610786</c:v>
                  </c:pt>
                </c:numCache>
              </c:numRef>
            </c:plus>
            <c:minus>
              <c:numRef>
                <c:f>[1]responsiveness!$Z$7:$Z$9</c:f>
                <c:numCache>
                  <c:formatCode>General</c:formatCode>
                  <c:ptCount val="3"/>
                  <c:pt idx="0">
                    <c:v>0.20881455178950942</c:v>
                  </c:pt>
                  <c:pt idx="1">
                    <c:v>0.37847629217921913</c:v>
                  </c:pt>
                  <c:pt idx="2">
                    <c:v>0.35705450497610786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[1]responsiveness!$Y$3:$Y$5</c:f>
              <c:strCache>
                <c:ptCount val="3"/>
                <c:pt idx="0">
                  <c:v>deformation</c:v>
                </c:pt>
                <c:pt idx="1">
                  <c:v>reversible</c:v>
                </c:pt>
                <c:pt idx="2">
                  <c:v>irreversible</c:v>
                </c:pt>
              </c:strCache>
            </c:strRef>
          </c:cat>
          <c:val>
            <c:numRef>
              <c:f>[1]responsiveness!$Z$3:$Z$5</c:f>
              <c:numCache>
                <c:formatCode>General</c:formatCode>
                <c:ptCount val="3"/>
                <c:pt idx="0">
                  <c:v>3.6096298606629968</c:v>
                </c:pt>
                <c:pt idx="1">
                  <c:v>4.272874248477736</c:v>
                </c:pt>
                <c:pt idx="2">
                  <c:v>5.3013022480873975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A0-41E9-895C-88D80EADA6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76341256"/>
        <c:axId val="576339944"/>
      </c:barChart>
      <c:catAx>
        <c:axId val="576341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6339944"/>
        <c:crosses val="autoZero"/>
        <c:auto val="1"/>
        <c:lblAlgn val="ctr"/>
        <c:lblOffset val="100"/>
        <c:noMultiLvlLbl val="0"/>
      </c:catAx>
      <c:valAx>
        <c:axId val="5763399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Amplitude (f340/f380)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6341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Panel F,</a:t>
            </a:r>
            <a:r>
              <a:rPr lang="en-US" baseline="0"/>
              <a:t> C2-OB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[1]responsiveness!$AK$2</c:f>
              <c:strCache>
                <c:ptCount val="1"/>
                <c:pt idx="0">
                  <c:v>2ry Resp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[1]responsiveness!$AK$7:$AK$9</c:f>
                <c:numCache>
                  <c:formatCode>General</c:formatCode>
                  <c:ptCount val="3"/>
                  <c:pt idx="0">
                    <c:v>4.5355327849772094E-2</c:v>
                  </c:pt>
                  <c:pt idx="1">
                    <c:v>5.6384957723457557E-2</c:v>
                  </c:pt>
                  <c:pt idx="2">
                    <c:v>4.5286826573242761E-2</c:v>
                  </c:pt>
                </c:numCache>
              </c:numRef>
            </c:plus>
            <c:minus>
              <c:numRef>
                <c:f>[1]responsiveness!$AK$7:$AK$9</c:f>
                <c:numCache>
                  <c:formatCode>General</c:formatCode>
                  <c:ptCount val="3"/>
                  <c:pt idx="0">
                    <c:v>4.5355327849772094E-2</c:v>
                  </c:pt>
                  <c:pt idx="1">
                    <c:v>5.6384957723457557E-2</c:v>
                  </c:pt>
                  <c:pt idx="2">
                    <c:v>4.5286826573242761E-2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[1]responsiveness!$Y$3:$Y$5</c:f>
              <c:strCache>
                <c:ptCount val="3"/>
                <c:pt idx="0">
                  <c:v>deformation</c:v>
                </c:pt>
                <c:pt idx="1">
                  <c:v>reversible</c:v>
                </c:pt>
                <c:pt idx="2">
                  <c:v>irreversible</c:v>
                </c:pt>
              </c:strCache>
            </c:strRef>
          </c:cat>
          <c:val>
            <c:numRef>
              <c:f>[1]responsiveness!$AK$3:$AK$5</c:f>
              <c:numCache>
                <c:formatCode>General</c:formatCode>
                <c:ptCount val="3"/>
                <c:pt idx="0">
                  <c:v>0.53420119483199979</c:v>
                </c:pt>
                <c:pt idx="1">
                  <c:v>0.70074734313209808</c:v>
                </c:pt>
                <c:pt idx="2">
                  <c:v>0.7330145313943518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98-4233-8BFF-FDDFCE7A4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76302552"/>
        <c:axId val="576299272"/>
      </c:barChart>
      <c:catAx>
        <c:axId val="576302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6299272"/>
        <c:crosses val="autoZero"/>
        <c:auto val="1"/>
        <c:lblAlgn val="ctr"/>
        <c:lblOffset val="100"/>
        <c:noMultiLvlLbl val="0"/>
      </c:catAx>
      <c:valAx>
        <c:axId val="5762992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63025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Panel E</a:t>
            </a:r>
            <a:r>
              <a:rPr lang="en-US" baseline="0"/>
              <a:t> , C2-OB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[1]responsiveness!$AE$2</c:f>
              <c:strCache>
                <c:ptCount val="1"/>
                <c:pt idx="0">
                  <c:v>Decay Time (s)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[1]responsiveness!$AE$7:$AE$9</c:f>
                <c:numCache>
                  <c:formatCode>General</c:formatCode>
                  <c:ptCount val="3"/>
                  <c:pt idx="0">
                    <c:v>3.6975836007993905</c:v>
                  </c:pt>
                  <c:pt idx="1">
                    <c:v>6.292084839547174</c:v>
                  </c:pt>
                  <c:pt idx="2">
                    <c:v>16.14024105675723</c:v>
                  </c:pt>
                </c:numCache>
              </c:numRef>
            </c:plus>
            <c:minus>
              <c:numRef>
                <c:f>[1]responsiveness!$AD$7:$AD$9</c:f>
                <c:numCache>
                  <c:formatCode>General</c:formatCode>
                  <c:ptCount val="3"/>
                  <c:pt idx="0">
                    <c:v>11.575435822244009</c:v>
                  </c:pt>
                  <c:pt idx="1">
                    <c:v>13.843075352446563</c:v>
                  </c:pt>
                  <c:pt idx="2">
                    <c:v>26.72233625871003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[1]responsiveness!$Y$3:$Y$5</c:f>
              <c:strCache>
                <c:ptCount val="3"/>
                <c:pt idx="0">
                  <c:v>deformation</c:v>
                </c:pt>
                <c:pt idx="1">
                  <c:v>reversible</c:v>
                </c:pt>
                <c:pt idx="2">
                  <c:v>irreversible</c:v>
                </c:pt>
              </c:strCache>
            </c:strRef>
          </c:cat>
          <c:val>
            <c:numRef>
              <c:f>[1]responsiveness!$AE$3:$AE$5</c:f>
              <c:numCache>
                <c:formatCode>General</c:formatCode>
                <c:ptCount val="3"/>
                <c:pt idx="0">
                  <c:v>34.640324999999997</c:v>
                </c:pt>
                <c:pt idx="1">
                  <c:v>50.014823131136495</c:v>
                </c:pt>
                <c:pt idx="2">
                  <c:v>99.298779322653033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17-4DB4-8F21-29AAD7B68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15607096"/>
        <c:axId val="415610376"/>
      </c:barChart>
      <c:catAx>
        <c:axId val="415607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5610376"/>
        <c:crosses val="autoZero"/>
        <c:auto val="1"/>
        <c:lblAlgn val="ctr"/>
        <c:lblOffset val="100"/>
        <c:noMultiLvlLbl val="0"/>
      </c:catAx>
      <c:valAx>
        <c:axId val="4156103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5607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[2]Sheet1!$Q$18</c:f>
              <c:strCache>
                <c:ptCount val="1"/>
                <c:pt idx="0">
                  <c:v>uptake (0s)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shade val="76000"/>
                </a:schemeClr>
              </a:solidFill>
              <a:ln w="9525">
                <a:solidFill>
                  <a:schemeClr val="accent3">
                    <a:shade val="76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>
                    <a:shade val="76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8.218000874890638E-2"/>
                  <c:y val="-5.7560513269174687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[2]Sheet1!$T$19:$T$24</c:f>
                <c:numCache>
                  <c:formatCode>General</c:formatCode>
                  <c:ptCount val="6"/>
                  <c:pt idx="0">
                    <c:v>1.9854103664189084E-2</c:v>
                  </c:pt>
                  <c:pt idx="1">
                    <c:v>2.6708029612920261E-2</c:v>
                  </c:pt>
                  <c:pt idx="2">
                    <c:v>5.2644768646958509E-2</c:v>
                  </c:pt>
                  <c:pt idx="3">
                    <c:v>5.4178569044402831E-2</c:v>
                  </c:pt>
                  <c:pt idx="4">
                    <c:v>8.5788664598236294E-2</c:v>
                  </c:pt>
                  <c:pt idx="5">
                    <c:v>0.15163749018734343</c:v>
                  </c:pt>
                </c:numCache>
              </c:numRef>
            </c:plus>
            <c:minus>
              <c:numRef>
                <c:f>[2]Sheet1!$T$19:$T$24</c:f>
                <c:numCache>
                  <c:formatCode>General</c:formatCode>
                  <c:ptCount val="6"/>
                  <c:pt idx="0">
                    <c:v>1.9854103664189084E-2</c:v>
                  </c:pt>
                  <c:pt idx="1">
                    <c:v>2.6708029612920261E-2</c:v>
                  </c:pt>
                  <c:pt idx="2">
                    <c:v>5.2644768646958509E-2</c:v>
                  </c:pt>
                  <c:pt idx="3">
                    <c:v>5.4178569044402831E-2</c:v>
                  </c:pt>
                  <c:pt idx="4">
                    <c:v>8.5788664598236294E-2</c:v>
                  </c:pt>
                  <c:pt idx="5">
                    <c:v>0.15163749018734343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[2]Sheet1!$P$19:$P$24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5</c:v>
                </c:pt>
                <c:pt idx="4">
                  <c:v>10</c:v>
                </c:pt>
                <c:pt idx="5">
                  <c:v>20</c:v>
                </c:pt>
              </c:numCache>
            </c:numRef>
          </c:xVal>
          <c:yVal>
            <c:numRef>
              <c:f>[2]Sheet1!$Q$19:$Q$24</c:f>
              <c:numCache>
                <c:formatCode>General</c:formatCode>
                <c:ptCount val="6"/>
                <c:pt idx="0">
                  <c:v>5.0599288267953901E-2</c:v>
                </c:pt>
                <c:pt idx="1">
                  <c:v>6.5137130801687759E-2</c:v>
                </c:pt>
                <c:pt idx="2">
                  <c:v>0.19361951677222614</c:v>
                </c:pt>
                <c:pt idx="3">
                  <c:v>0.19784278959810875</c:v>
                </c:pt>
                <c:pt idx="4">
                  <c:v>0.31674916541959247</c:v>
                </c:pt>
                <c:pt idx="5">
                  <c:v>0.50866409085587161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52-4AFC-99DE-4EBC8EEC91AC}"/>
            </c:ext>
          </c:extLst>
        </c:ser>
        <c:ser>
          <c:idx val="1"/>
          <c:order val="1"/>
          <c:tx>
            <c:strRef>
              <c:f>[2]Sheet1!$R$18</c:f>
              <c:strCache>
                <c:ptCount val="1"/>
                <c:pt idx="0">
                  <c:v>uptake (300s)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tint val="77000"/>
                </a:schemeClr>
              </a:solidFill>
              <a:ln w="9525">
                <a:solidFill>
                  <a:schemeClr val="accent3">
                    <a:tint val="77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>
                    <a:tint val="77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2.9055757178329212E-3"/>
                  <c:y val="9.13173926653663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[2]Sheet1!$U$19:$U$24</c:f>
                <c:numCache>
                  <c:formatCode>General</c:formatCode>
                  <c:ptCount val="6"/>
                  <c:pt idx="0">
                    <c:v>1.3837904438033847E-2</c:v>
                  </c:pt>
                  <c:pt idx="1">
                    <c:v>1.6332154849252555E-2</c:v>
                  </c:pt>
                  <c:pt idx="2">
                    <c:v>3.245590500433114E-2</c:v>
                  </c:pt>
                  <c:pt idx="3">
                    <c:v>1.0615126273535226E-2</c:v>
                  </c:pt>
                  <c:pt idx="4">
                    <c:v>1.8550757347469277E-2</c:v>
                  </c:pt>
                  <c:pt idx="5">
                    <c:v>3.6584679864930483E-2</c:v>
                  </c:pt>
                </c:numCache>
              </c:numRef>
            </c:plus>
            <c:minus>
              <c:numRef>
                <c:f>[2]Sheet1!$U$19:$U$24</c:f>
                <c:numCache>
                  <c:formatCode>General</c:formatCode>
                  <c:ptCount val="6"/>
                  <c:pt idx="0">
                    <c:v>1.3837904438033847E-2</c:v>
                  </c:pt>
                  <c:pt idx="1">
                    <c:v>1.6332154849252555E-2</c:v>
                  </c:pt>
                  <c:pt idx="2">
                    <c:v>3.245590500433114E-2</c:v>
                  </c:pt>
                  <c:pt idx="3">
                    <c:v>1.0615126273535226E-2</c:v>
                  </c:pt>
                  <c:pt idx="4">
                    <c:v>1.8550757347469277E-2</c:v>
                  </c:pt>
                  <c:pt idx="5">
                    <c:v>3.6584679864930483E-2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[2]Sheet1!$P$19:$P$24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5</c:v>
                </c:pt>
                <c:pt idx="4">
                  <c:v>10</c:v>
                </c:pt>
                <c:pt idx="5">
                  <c:v>20</c:v>
                </c:pt>
              </c:numCache>
            </c:numRef>
          </c:xVal>
          <c:yVal>
            <c:numRef>
              <c:f>[2]Sheet1!$R$19:$R$24</c:f>
              <c:numCache>
                <c:formatCode>General</c:formatCode>
                <c:ptCount val="6"/>
                <c:pt idx="0">
                  <c:v>5.720284237726099E-2</c:v>
                </c:pt>
                <c:pt idx="1">
                  <c:v>7.8278892202042108E-2</c:v>
                </c:pt>
                <c:pt idx="2">
                  <c:v>0.13370207932113626</c:v>
                </c:pt>
                <c:pt idx="3">
                  <c:v>0.11178275338065284</c:v>
                </c:pt>
                <c:pt idx="4">
                  <c:v>0.10935853902746942</c:v>
                </c:pt>
                <c:pt idx="5">
                  <c:v>0.18940299466615254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52-4AFC-99DE-4EBC8EEC9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414272"/>
        <c:axId val="637417880"/>
      </c:scatterChart>
      <c:valAx>
        <c:axId val="6374142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x 50% resuspension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7417880"/>
        <c:crosses val="autoZero"/>
        <c:crossBetween val="midCat"/>
      </c:valAx>
      <c:valAx>
        <c:axId val="63741788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% Dye Uptake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7414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3410516633129589E-2"/>
          <c:y val="6.5670735379735404E-2"/>
          <c:w val="0.85170780868111906"/>
          <c:h val="0.83703008483177521"/>
        </c:manualLayout>
      </c:layout>
      <c:scatterChart>
        <c:scatterStyle val="lineMarker"/>
        <c:varyColors val="0"/>
        <c:ser>
          <c:idx val="0"/>
          <c:order val="0"/>
          <c:tx>
            <c:strRef>
              <c:f>[3]Sheet1!$H$38</c:f>
              <c:strCache>
                <c:ptCount val="1"/>
                <c:pt idx="0">
                  <c:v>uptake (0s)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shade val="76000"/>
                </a:schemeClr>
              </a:solidFill>
              <a:ln w="9525">
                <a:solidFill>
                  <a:schemeClr val="accent3">
                    <a:shade val="76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>
                    <a:shade val="76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[3]Sheet1!$M$39:$M$44</c:f>
                <c:numCache>
                  <c:formatCode>General</c:formatCode>
                  <c:ptCount val="6"/>
                  <c:pt idx="0">
                    <c:v>4.0109072043060662E-2</c:v>
                  </c:pt>
                  <c:pt idx="1">
                    <c:v>4.8313689536230491E-2</c:v>
                  </c:pt>
                  <c:pt idx="2">
                    <c:v>3.432334650632004E-3</c:v>
                  </c:pt>
                  <c:pt idx="3">
                    <c:v>1.5405052468771644E-2</c:v>
                  </c:pt>
                  <c:pt idx="4">
                    <c:v>1.7460950253025614E-2</c:v>
                  </c:pt>
                  <c:pt idx="5">
                    <c:v>3.3922770283521836E-2</c:v>
                  </c:pt>
                </c:numCache>
              </c:numRef>
            </c:plus>
            <c:minus>
              <c:numRef>
                <c:f>[3]Sheet1!$M$39:$M$44</c:f>
                <c:numCache>
                  <c:formatCode>General</c:formatCode>
                  <c:ptCount val="6"/>
                  <c:pt idx="0">
                    <c:v>4.0109072043060662E-2</c:v>
                  </c:pt>
                  <c:pt idx="1">
                    <c:v>4.8313689536230491E-2</c:v>
                  </c:pt>
                  <c:pt idx="2">
                    <c:v>3.432334650632004E-3</c:v>
                  </c:pt>
                  <c:pt idx="3">
                    <c:v>1.5405052468771644E-2</c:v>
                  </c:pt>
                  <c:pt idx="4">
                    <c:v>1.7460950253025614E-2</c:v>
                  </c:pt>
                  <c:pt idx="5">
                    <c:v>3.3922770283521836E-2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[3]Sheet1!$G$39:$G$44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5</c:v>
                </c:pt>
                <c:pt idx="4">
                  <c:v>10</c:v>
                </c:pt>
                <c:pt idx="5">
                  <c:v>20</c:v>
                </c:pt>
              </c:numCache>
            </c:numRef>
          </c:xVal>
          <c:yVal>
            <c:numRef>
              <c:f>[3]Sheet1!$H$39:$H$44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1.26870969677777E-2</c:v>
                </c:pt>
                <c:pt idx="3">
                  <c:v>8.9390678414945357E-2</c:v>
                </c:pt>
                <c:pt idx="4">
                  <c:v>9.8499014629968573E-2</c:v>
                </c:pt>
                <c:pt idx="5">
                  <c:v>0.1335070019596401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D6-40DF-ADE4-9FC4ACB321CD}"/>
            </c:ext>
          </c:extLst>
        </c:ser>
        <c:ser>
          <c:idx val="1"/>
          <c:order val="1"/>
          <c:tx>
            <c:strRef>
              <c:f>[3]Sheet1!$I$38</c:f>
              <c:strCache>
                <c:ptCount val="1"/>
                <c:pt idx="0">
                  <c:v>uptake (300s)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tint val="77000"/>
                </a:schemeClr>
              </a:solidFill>
              <a:ln w="9525">
                <a:solidFill>
                  <a:schemeClr val="accent3">
                    <a:tint val="77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>
                    <a:tint val="77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4.1552284074552505E-3"/>
                  <c:y val="-7.240615818831014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[3]Sheet1!$N$39:$N$44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4.0436404072397118E-2</c:v>
                  </c:pt>
                  <c:pt idx="2">
                    <c:v>1.9674858290956502E-2</c:v>
                  </c:pt>
                  <c:pt idx="3">
                    <c:v>1.9674858290956502E-2</c:v>
                  </c:pt>
                  <c:pt idx="4">
                    <c:v>2.9713758617705758E-2</c:v>
                  </c:pt>
                  <c:pt idx="5">
                    <c:v>1.8507531209462857E-2</c:v>
                  </c:pt>
                </c:numCache>
              </c:numRef>
            </c:plus>
            <c:minus>
              <c:numRef>
                <c:f>[3]Sheet1!$N$39:$N$44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4.0436404072397118E-2</c:v>
                  </c:pt>
                  <c:pt idx="2">
                    <c:v>1.9674858290956502E-2</c:v>
                  </c:pt>
                  <c:pt idx="3">
                    <c:v>1.9674858290956502E-2</c:v>
                  </c:pt>
                  <c:pt idx="4">
                    <c:v>2.9713758617705758E-2</c:v>
                  </c:pt>
                  <c:pt idx="5">
                    <c:v>1.8507531209462857E-2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[3]Sheet1!$G$39:$G$44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5</c:v>
                </c:pt>
                <c:pt idx="4">
                  <c:v>10</c:v>
                </c:pt>
                <c:pt idx="5">
                  <c:v>20</c:v>
                </c:pt>
              </c:numCache>
            </c:numRef>
          </c:xVal>
          <c:yVal>
            <c:numRef>
              <c:f>[3]Sheet1!$I$39:$I$44</c:f>
              <c:numCache>
                <c:formatCode>General</c:formatCode>
                <c:ptCount val="6"/>
                <c:pt idx="0">
                  <c:v>0</c:v>
                </c:pt>
                <c:pt idx="1">
                  <c:v>3.6059143829725304E-4</c:v>
                </c:pt>
                <c:pt idx="2">
                  <c:v>1.1001243554143836E-2</c:v>
                </c:pt>
                <c:pt idx="3">
                  <c:v>5.7340762391913241E-3</c:v>
                </c:pt>
                <c:pt idx="4">
                  <c:v>2.3109673227611233E-2</c:v>
                </c:pt>
                <c:pt idx="5">
                  <c:v>2.6611577305436174E-2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1D6-40DF-ADE4-9FC4ACB321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6125520"/>
        <c:axId val="536130440"/>
      </c:scatterChart>
      <c:valAx>
        <c:axId val="536125520"/>
        <c:scaling>
          <c:orientation val="minMax"/>
          <c:max val="2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tFSS (x media displacements)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6130440"/>
        <c:crosses val="autoZero"/>
        <c:crossBetween val="midCat"/>
      </c:valAx>
      <c:valAx>
        <c:axId val="53613044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dextran dye uptake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6125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0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Panel J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[4]Analysed!$Q$32</c:f>
              <c:strCache>
                <c:ptCount val="1"/>
                <c:pt idx="0">
                  <c:v>LDH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496528123857934"/>
                  <c:y val="3.631334648652152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[4]Analysed!$R$33:$R$38</c:f>
                <c:numCache>
                  <c:formatCode>General</c:formatCode>
                  <c:ptCount val="6"/>
                  <c:pt idx="0">
                    <c:v>4.1097030209933383E-3</c:v>
                  </c:pt>
                  <c:pt idx="1">
                    <c:v>9.4206165195941001E-3</c:v>
                  </c:pt>
                  <c:pt idx="2">
                    <c:v>7.1753587346563199E-3</c:v>
                  </c:pt>
                  <c:pt idx="3">
                    <c:v>8.3570382947011912E-3</c:v>
                  </c:pt>
                  <c:pt idx="4">
                    <c:v>2.3200331382787993E-2</c:v>
                  </c:pt>
                  <c:pt idx="5">
                    <c:v>1.7504920738635611E-2</c:v>
                  </c:pt>
                </c:numCache>
              </c:numRef>
            </c:plus>
            <c:minus>
              <c:numRef>
                <c:f>[4]Analysed!$R$33:$R$38</c:f>
                <c:numCache>
                  <c:formatCode>General</c:formatCode>
                  <c:ptCount val="6"/>
                  <c:pt idx="0">
                    <c:v>4.1097030209933383E-3</c:v>
                  </c:pt>
                  <c:pt idx="1">
                    <c:v>9.4206165195941001E-3</c:v>
                  </c:pt>
                  <c:pt idx="2">
                    <c:v>7.1753587346563199E-3</c:v>
                  </c:pt>
                  <c:pt idx="3">
                    <c:v>8.3570382947011912E-3</c:v>
                  </c:pt>
                  <c:pt idx="4">
                    <c:v>2.3200331382787993E-2</c:v>
                  </c:pt>
                  <c:pt idx="5">
                    <c:v>1.7504920738635611E-2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[4]Analysed!$P$33:$P$38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5</c:v>
                </c:pt>
                <c:pt idx="4">
                  <c:v>10</c:v>
                </c:pt>
                <c:pt idx="5">
                  <c:v>20</c:v>
                </c:pt>
              </c:numCache>
            </c:numRef>
          </c:xVal>
          <c:yVal>
            <c:numRef>
              <c:f>[4]Analysed!$Q$33:$Q$38</c:f>
              <c:numCache>
                <c:formatCode>General</c:formatCode>
                <c:ptCount val="6"/>
                <c:pt idx="0">
                  <c:v>0</c:v>
                </c:pt>
                <c:pt idx="1">
                  <c:v>3.4313287463140003E-2</c:v>
                </c:pt>
                <c:pt idx="2">
                  <c:v>2.108837458672147E-2</c:v>
                </c:pt>
                <c:pt idx="3">
                  <c:v>3.6457867929586281E-2</c:v>
                </c:pt>
                <c:pt idx="4">
                  <c:v>8.7927799124296338E-2</c:v>
                </c:pt>
                <c:pt idx="5">
                  <c:v>0.13930837279957109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B37-444D-B10D-54C4A84428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0582688"/>
        <c:axId val="600583672"/>
      </c:scatterChart>
      <c:valAx>
        <c:axId val="600582688"/>
        <c:scaling>
          <c:orientation val="minMax"/>
          <c:max val="22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x 50% volume displacement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0583672"/>
        <c:crosses val="autoZero"/>
        <c:crossBetween val="midCat"/>
      </c:valAx>
      <c:valAx>
        <c:axId val="60058367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LDH Release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05826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Panel 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'Fig4'!$FY$4</c:f>
              <c:strCache>
                <c:ptCount val="1"/>
                <c:pt idx="0">
                  <c:v>% rupture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'Fig4'!$FZ$5:$FZ$11</c:f>
                <c:numCache>
                  <c:formatCode>General</c:formatCode>
                  <c:ptCount val="7"/>
                  <c:pt idx="0">
                    <c:v>0</c:v>
                  </c:pt>
                  <c:pt idx="1">
                    <c:v>0.21650635094611001</c:v>
                  </c:pt>
                  <c:pt idx="2">
                    <c:v>0.10336652638557517</c:v>
                  </c:pt>
                  <c:pt idx="3">
                    <c:v>0.17677669529663689</c:v>
                  </c:pt>
                  <c:pt idx="4">
                    <c:v>0.13826415911891032</c:v>
                  </c:pt>
                  <c:pt idx="5">
                    <c:v>0.15811388300841897</c:v>
                  </c:pt>
                  <c:pt idx="6">
                    <c:v>0.11629129983033297</c:v>
                  </c:pt>
                </c:numCache>
              </c:numRef>
            </c:plus>
            <c:minus>
              <c:numRef>
                <c:f>'Fig4'!$FZ$5:$FZ$11</c:f>
                <c:numCache>
                  <c:formatCode>General</c:formatCode>
                  <c:ptCount val="7"/>
                  <c:pt idx="0">
                    <c:v>0</c:v>
                  </c:pt>
                  <c:pt idx="1">
                    <c:v>0.21650635094611001</c:v>
                  </c:pt>
                  <c:pt idx="2">
                    <c:v>0.10336652638557517</c:v>
                  </c:pt>
                  <c:pt idx="3">
                    <c:v>0.17677669529663689</c:v>
                  </c:pt>
                  <c:pt idx="4">
                    <c:v>0.13826415911891032</c:v>
                  </c:pt>
                  <c:pt idx="5">
                    <c:v>0.15811388300841897</c:v>
                  </c:pt>
                  <c:pt idx="6">
                    <c:v>0.11629129983033297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'Fig4'!$FX$5:$FX$11</c:f>
              <c:numCache>
                <c:formatCode>General</c:formatCode>
                <c:ptCount val="7"/>
                <c:pt idx="0">
                  <c:v>0</c:v>
                </c:pt>
                <c:pt idx="1">
                  <c:v>10</c:v>
                </c:pt>
                <c:pt idx="2">
                  <c:v>25</c:v>
                </c:pt>
                <c:pt idx="3">
                  <c:v>60</c:v>
                </c:pt>
                <c:pt idx="4">
                  <c:v>90</c:v>
                </c:pt>
                <c:pt idx="5">
                  <c:v>180</c:v>
                </c:pt>
                <c:pt idx="6">
                  <c:v>300</c:v>
                </c:pt>
              </c:numCache>
            </c:numRef>
          </c:xVal>
          <c:yVal>
            <c:numRef>
              <c:f>'Fig4'!$FY$5:$FY$11</c:f>
              <c:numCache>
                <c:formatCode>General</c:formatCode>
                <c:ptCount val="7"/>
                <c:pt idx="0">
                  <c:v>1</c:v>
                </c:pt>
                <c:pt idx="1">
                  <c:v>0.75</c:v>
                </c:pt>
                <c:pt idx="2">
                  <c:v>0.43478260869565216</c:v>
                </c:pt>
                <c:pt idx="3">
                  <c:v>0.5</c:v>
                </c:pt>
                <c:pt idx="4">
                  <c:v>0.46153846153846156</c:v>
                </c:pt>
                <c:pt idx="5">
                  <c:v>0.5</c:v>
                </c:pt>
                <c:pt idx="6">
                  <c:v>0.18181818181818182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43-4F89-A629-81009B907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2725615"/>
        <c:axId val="938915151"/>
      </c:scatterChart>
      <c:valAx>
        <c:axId val="185272561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post stimulation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8915151"/>
        <c:crosses val="autoZero"/>
        <c:crossBetween val="midCat"/>
      </c:valAx>
      <c:valAx>
        <c:axId val="93891515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proportion of cell exhibiting Trypan blue uptake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272561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282367991934739"/>
          <c:y val="7.1574130608495073E-2"/>
          <c:w val="0.8753581550809143"/>
          <c:h val="0.8057354194362068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[5]FIGURES!$L$1:$L$2</c:f>
              <c:strCache>
                <c:ptCount val="1"/>
                <c:pt idx="0">
                  <c:v>Deformation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[5]FIGURES!$K$3:$K$349</c:f>
              <c:numCache>
                <c:formatCode>General</c:formatCode>
                <c:ptCount val="347"/>
                <c:pt idx="0">
                  <c:v>0</c:v>
                </c:pt>
                <c:pt idx="1">
                  <c:v>1.8006599999999999</c:v>
                </c:pt>
                <c:pt idx="2">
                  <c:v>3.6012</c:v>
                </c:pt>
                <c:pt idx="3">
                  <c:v>4.2553599999999996</c:v>
                </c:pt>
                <c:pt idx="4">
                  <c:v>4.7034399999999996</c:v>
                </c:pt>
                <c:pt idx="5">
                  <c:v>5.3576699999999997</c:v>
                </c:pt>
                <c:pt idx="6">
                  <c:v>6.0082000000000004</c:v>
                </c:pt>
                <c:pt idx="7">
                  <c:v>6.4565000000000001</c:v>
                </c:pt>
                <c:pt idx="8">
                  <c:v>7.1106499999999997</c:v>
                </c:pt>
                <c:pt idx="9">
                  <c:v>7.7633200000000002</c:v>
                </c:pt>
                <c:pt idx="10">
                  <c:v>8.2114499999999992</c:v>
                </c:pt>
                <c:pt idx="11">
                  <c:v>8.8645600000000009</c:v>
                </c:pt>
                <c:pt idx="12">
                  <c:v>9.5150600000000001</c:v>
                </c:pt>
                <c:pt idx="13">
                  <c:v>9.9635700000000007</c:v>
                </c:pt>
                <c:pt idx="14">
                  <c:v>10.6168</c:v>
                </c:pt>
                <c:pt idx="15">
                  <c:v>11.269399999999999</c:v>
                </c:pt>
                <c:pt idx="16">
                  <c:v>11.717499999999999</c:v>
                </c:pt>
                <c:pt idx="17">
                  <c:v>12.368499999999999</c:v>
                </c:pt>
                <c:pt idx="18">
                  <c:v>13.019299999999999</c:v>
                </c:pt>
                <c:pt idx="19">
                  <c:v>13.467499999999999</c:v>
                </c:pt>
                <c:pt idx="20">
                  <c:v>14.122199999999999</c:v>
                </c:pt>
                <c:pt idx="21">
                  <c:v>14.774699999999999</c:v>
                </c:pt>
                <c:pt idx="22">
                  <c:v>15.2235</c:v>
                </c:pt>
                <c:pt idx="23">
                  <c:v>15.8765</c:v>
                </c:pt>
                <c:pt idx="24">
                  <c:v>16.5274</c:v>
                </c:pt>
                <c:pt idx="25">
                  <c:v>16.9755</c:v>
                </c:pt>
                <c:pt idx="26">
                  <c:v>17.628900000000002</c:v>
                </c:pt>
                <c:pt idx="27">
                  <c:v>18.280200000000001</c:v>
                </c:pt>
                <c:pt idx="28">
                  <c:v>18.723500000000001</c:v>
                </c:pt>
                <c:pt idx="29">
                  <c:v>19.378399999999999</c:v>
                </c:pt>
                <c:pt idx="30">
                  <c:v>20.029299999999999</c:v>
                </c:pt>
                <c:pt idx="31">
                  <c:v>20.477499999999999</c:v>
                </c:pt>
                <c:pt idx="32">
                  <c:v>21.1309</c:v>
                </c:pt>
                <c:pt idx="33">
                  <c:v>21.782699999999998</c:v>
                </c:pt>
                <c:pt idx="34">
                  <c:v>22.2315</c:v>
                </c:pt>
                <c:pt idx="35">
                  <c:v>22.886399999999998</c:v>
                </c:pt>
                <c:pt idx="36">
                  <c:v>23.537400000000002</c:v>
                </c:pt>
                <c:pt idx="37">
                  <c:v>23.985499999999998</c:v>
                </c:pt>
                <c:pt idx="38">
                  <c:v>24.485399999999998</c:v>
                </c:pt>
                <c:pt idx="39">
                  <c:v>24.985499999999998</c:v>
                </c:pt>
                <c:pt idx="40">
                  <c:v>25.485399999999998</c:v>
                </c:pt>
                <c:pt idx="41">
                  <c:v>25.985399999999998</c:v>
                </c:pt>
                <c:pt idx="42">
                  <c:v>26.485399999999998</c:v>
                </c:pt>
                <c:pt idx="43">
                  <c:v>26.985499999999998</c:v>
                </c:pt>
                <c:pt idx="44">
                  <c:v>27.485399999999998</c:v>
                </c:pt>
                <c:pt idx="45">
                  <c:v>27.985399999999998</c:v>
                </c:pt>
                <c:pt idx="46">
                  <c:v>28.485499999999998</c:v>
                </c:pt>
                <c:pt idx="47">
                  <c:v>28.985399999999998</c:v>
                </c:pt>
                <c:pt idx="48">
                  <c:v>29.485499999999998</c:v>
                </c:pt>
                <c:pt idx="49">
                  <c:v>29.985499999999998</c:v>
                </c:pt>
                <c:pt idx="50">
                  <c:v>30.485399999999998</c:v>
                </c:pt>
                <c:pt idx="51">
                  <c:v>30.985399999999998</c:v>
                </c:pt>
                <c:pt idx="52">
                  <c:v>31.485399999999998</c:v>
                </c:pt>
                <c:pt idx="53">
                  <c:v>31.985399999999998</c:v>
                </c:pt>
                <c:pt idx="54">
                  <c:v>32.485500000000002</c:v>
                </c:pt>
                <c:pt idx="55">
                  <c:v>32.985500000000002</c:v>
                </c:pt>
                <c:pt idx="56">
                  <c:v>33.485500000000002</c:v>
                </c:pt>
                <c:pt idx="57">
                  <c:v>33.985500000000002</c:v>
                </c:pt>
                <c:pt idx="58">
                  <c:v>34.485399999999998</c:v>
                </c:pt>
                <c:pt idx="59">
                  <c:v>34.985500000000002</c:v>
                </c:pt>
                <c:pt idx="60">
                  <c:v>35.485399999999998</c:v>
                </c:pt>
                <c:pt idx="61">
                  <c:v>35.985399999999998</c:v>
                </c:pt>
                <c:pt idx="62">
                  <c:v>36.485500000000002</c:v>
                </c:pt>
                <c:pt idx="63">
                  <c:v>36.985399999999998</c:v>
                </c:pt>
                <c:pt idx="64">
                  <c:v>37.485500000000002</c:v>
                </c:pt>
                <c:pt idx="65">
                  <c:v>37.985500000000002</c:v>
                </c:pt>
                <c:pt idx="66">
                  <c:v>38.485500000000002</c:v>
                </c:pt>
                <c:pt idx="67">
                  <c:v>38.985500000000002</c:v>
                </c:pt>
                <c:pt idx="68">
                  <c:v>39.485500000000002</c:v>
                </c:pt>
                <c:pt idx="69">
                  <c:v>39.985500000000002</c:v>
                </c:pt>
                <c:pt idx="70">
                  <c:v>40.485599999999998</c:v>
                </c:pt>
                <c:pt idx="71">
                  <c:v>40.985399999999998</c:v>
                </c:pt>
                <c:pt idx="72">
                  <c:v>41.485399999999998</c:v>
                </c:pt>
                <c:pt idx="73">
                  <c:v>41.985500000000002</c:v>
                </c:pt>
                <c:pt idx="74">
                  <c:v>42.485500000000002</c:v>
                </c:pt>
                <c:pt idx="75">
                  <c:v>42.985500000000002</c:v>
                </c:pt>
                <c:pt idx="76">
                  <c:v>43.485399999999998</c:v>
                </c:pt>
                <c:pt idx="77">
                  <c:v>43.985500000000002</c:v>
                </c:pt>
                <c:pt idx="78">
                  <c:v>44.485500000000002</c:v>
                </c:pt>
                <c:pt idx="79">
                  <c:v>44.985500000000002</c:v>
                </c:pt>
                <c:pt idx="80">
                  <c:v>45.485399999999998</c:v>
                </c:pt>
                <c:pt idx="81">
                  <c:v>45.985500000000002</c:v>
                </c:pt>
                <c:pt idx="82">
                  <c:v>46.485399999999998</c:v>
                </c:pt>
                <c:pt idx="83">
                  <c:v>46.985500000000002</c:v>
                </c:pt>
                <c:pt idx="84">
                  <c:v>47.485399999999998</c:v>
                </c:pt>
                <c:pt idx="85">
                  <c:v>47.985500000000002</c:v>
                </c:pt>
                <c:pt idx="86">
                  <c:v>48.485500000000002</c:v>
                </c:pt>
                <c:pt idx="87">
                  <c:v>48.985500000000002</c:v>
                </c:pt>
                <c:pt idx="88">
                  <c:v>49.485500000000002</c:v>
                </c:pt>
                <c:pt idx="89">
                  <c:v>49.985500000000002</c:v>
                </c:pt>
                <c:pt idx="90">
                  <c:v>50.485399999999998</c:v>
                </c:pt>
                <c:pt idx="91">
                  <c:v>50.985500000000002</c:v>
                </c:pt>
                <c:pt idx="92">
                  <c:v>51.485500000000002</c:v>
                </c:pt>
                <c:pt idx="93">
                  <c:v>51.980400000000003</c:v>
                </c:pt>
                <c:pt idx="94">
                  <c:v>52.485500000000002</c:v>
                </c:pt>
                <c:pt idx="95">
                  <c:v>52.985500000000002</c:v>
                </c:pt>
                <c:pt idx="96">
                  <c:v>53.485500000000002</c:v>
                </c:pt>
                <c:pt idx="97">
                  <c:v>53.985500000000002</c:v>
                </c:pt>
                <c:pt idx="98">
                  <c:v>54.485500000000002</c:v>
                </c:pt>
                <c:pt idx="99">
                  <c:v>54.985500000000002</c:v>
                </c:pt>
                <c:pt idx="100">
                  <c:v>55.485500000000002</c:v>
                </c:pt>
                <c:pt idx="101">
                  <c:v>55.980499999999999</c:v>
                </c:pt>
                <c:pt idx="102">
                  <c:v>56.485500000000002</c:v>
                </c:pt>
                <c:pt idx="103">
                  <c:v>56.985500000000002</c:v>
                </c:pt>
                <c:pt idx="104">
                  <c:v>57.485399999999998</c:v>
                </c:pt>
                <c:pt idx="105">
                  <c:v>57.985399999999998</c:v>
                </c:pt>
                <c:pt idx="106">
                  <c:v>58.485500000000002</c:v>
                </c:pt>
                <c:pt idx="107">
                  <c:v>58.985500000000002</c:v>
                </c:pt>
                <c:pt idx="108">
                  <c:v>59.480400000000003</c:v>
                </c:pt>
                <c:pt idx="109">
                  <c:v>59.985500000000002</c:v>
                </c:pt>
                <c:pt idx="110">
                  <c:v>60.485500000000002</c:v>
                </c:pt>
                <c:pt idx="111">
                  <c:v>60.985500000000002</c:v>
                </c:pt>
                <c:pt idx="112">
                  <c:v>61.485500000000002</c:v>
                </c:pt>
                <c:pt idx="113">
                  <c:v>61.985500000000002</c:v>
                </c:pt>
                <c:pt idx="114">
                  <c:v>62.485399999999998</c:v>
                </c:pt>
                <c:pt idx="115">
                  <c:v>62.985500000000002</c:v>
                </c:pt>
                <c:pt idx="116">
                  <c:v>63.485399999999998</c:v>
                </c:pt>
                <c:pt idx="117">
                  <c:v>63.985399999999998</c:v>
                </c:pt>
                <c:pt idx="118">
                  <c:v>64.485500000000002</c:v>
                </c:pt>
                <c:pt idx="119">
                  <c:v>64.985399999999998</c:v>
                </c:pt>
                <c:pt idx="120">
                  <c:v>65.485399999999998</c:v>
                </c:pt>
                <c:pt idx="121">
                  <c:v>65.985500000000002</c:v>
                </c:pt>
                <c:pt idx="122">
                  <c:v>66.485500000000002</c:v>
                </c:pt>
                <c:pt idx="123">
                  <c:v>66.985399999999998</c:v>
                </c:pt>
                <c:pt idx="124">
                  <c:v>67.485399999999998</c:v>
                </c:pt>
                <c:pt idx="125">
                  <c:v>67.985399999999998</c:v>
                </c:pt>
                <c:pt idx="126">
                  <c:v>68.485500000000002</c:v>
                </c:pt>
                <c:pt idx="127">
                  <c:v>68.985500000000002</c:v>
                </c:pt>
                <c:pt idx="128">
                  <c:v>69.485399999999998</c:v>
                </c:pt>
                <c:pt idx="129">
                  <c:v>69.985500000000002</c:v>
                </c:pt>
                <c:pt idx="130">
                  <c:v>70.485399999999998</c:v>
                </c:pt>
                <c:pt idx="131">
                  <c:v>70.985399999999998</c:v>
                </c:pt>
                <c:pt idx="132">
                  <c:v>71.485399999999998</c:v>
                </c:pt>
                <c:pt idx="133">
                  <c:v>71.985399999999998</c:v>
                </c:pt>
                <c:pt idx="134">
                  <c:v>72.485399999999998</c:v>
                </c:pt>
                <c:pt idx="135">
                  <c:v>72.985500000000002</c:v>
                </c:pt>
                <c:pt idx="136">
                  <c:v>73.480400000000003</c:v>
                </c:pt>
                <c:pt idx="137">
                  <c:v>73.985399999999998</c:v>
                </c:pt>
                <c:pt idx="138">
                  <c:v>74.485500000000002</c:v>
                </c:pt>
                <c:pt idx="139">
                  <c:v>74.985399999999998</c:v>
                </c:pt>
                <c:pt idx="140">
                  <c:v>75.485399999999998</c:v>
                </c:pt>
                <c:pt idx="141">
                  <c:v>75.985500000000002</c:v>
                </c:pt>
                <c:pt idx="142">
                  <c:v>76.485399999999998</c:v>
                </c:pt>
                <c:pt idx="143">
                  <c:v>76.985500000000002</c:v>
                </c:pt>
                <c:pt idx="144">
                  <c:v>77.485500000000002</c:v>
                </c:pt>
                <c:pt idx="145">
                  <c:v>77.985500000000002</c:v>
                </c:pt>
                <c:pt idx="146">
                  <c:v>78.485399999999998</c:v>
                </c:pt>
                <c:pt idx="147">
                  <c:v>78.985500000000002</c:v>
                </c:pt>
                <c:pt idx="148">
                  <c:v>79.485399999999998</c:v>
                </c:pt>
                <c:pt idx="149">
                  <c:v>79.980400000000003</c:v>
                </c:pt>
                <c:pt idx="150">
                  <c:v>80.485500000000002</c:v>
                </c:pt>
                <c:pt idx="151">
                  <c:v>80.985500000000002</c:v>
                </c:pt>
                <c:pt idx="152">
                  <c:v>81.485500000000002</c:v>
                </c:pt>
                <c:pt idx="153">
                  <c:v>81.985399999999998</c:v>
                </c:pt>
                <c:pt idx="154">
                  <c:v>82.485500000000002</c:v>
                </c:pt>
                <c:pt idx="155">
                  <c:v>82.985399999999998</c:v>
                </c:pt>
                <c:pt idx="156">
                  <c:v>83.485500000000002</c:v>
                </c:pt>
                <c:pt idx="157">
                  <c:v>83.985500000000002</c:v>
                </c:pt>
                <c:pt idx="158">
                  <c:v>84.485500000000002</c:v>
                </c:pt>
                <c:pt idx="159">
                  <c:v>84.980400000000003</c:v>
                </c:pt>
                <c:pt idx="160">
                  <c:v>85.485500000000002</c:v>
                </c:pt>
                <c:pt idx="161">
                  <c:v>85.985500000000002</c:v>
                </c:pt>
                <c:pt idx="162">
                  <c:v>86.485500000000002</c:v>
                </c:pt>
                <c:pt idx="163">
                  <c:v>86.985500000000002</c:v>
                </c:pt>
                <c:pt idx="164">
                  <c:v>87.485399999999998</c:v>
                </c:pt>
                <c:pt idx="165">
                  <c:v>87.985399999999998</c:v>
                </c:pt>
                <c:pt idx="166">
                  <c:v>88.485500000000002</c:v>
                </c:pt>
                <c:pt idx="167">
                  <c:v>88.985500000000002</c:v>
                </c:pt>
                <c:pt idx="168">
                  <c:v>89.485500000000002</c:v>
                </c:pt>
                <c:pt idx="169">
                  <c:v>89.985399999999998</c:v>
                </c:pt>
                <c:pt idx="170">
                  <c:v>90.485399999999998</c:v>
                </c:pt>
                <c:pt idx="171">
                  <c:v>90.985500000000002</c:v>
                </c:pt>
                <c:pt idx="172">
                  <c:v>91.485399999999998</c:v>
                </c:pt>
                <c:pt idx="173">
                  <c:v>91.985399999999998</c:v>
                </c:pt>
                <c:pt idx="174">
                  <c:v>92.485399999999998</c:v>
                </c:pt>
                <c:pt idx="175">
                  <c:v>92.985500000000002</c:v>
                </c:pt>
                <c:pt idx="176">
                  <c:v>93.485500000000002</c:v>
                </c:pt>
                <c:pt idx="177">
                  <c:v>93.985500000000002</c:v>
                </c:pt>
                <c:pt idx="178">
                  <c:v>94.485500000000002</c:v>
                </c:pt>
                <c:pt idx="179">
                  <c:v>94.985399999999998</c:v>
                </c:pt>
                <c:pt idx="180">
                  <c:v>95.485500000000002</c:v>
                </c:pt>
                <c:pt idx="181">
                  <c:v>95.985500000000002</c:v>
                </c:pt>
                <c:pt idx="182">
                  <c:v>96.485399999999998</c:v>
                </c:pt>
                <c:pt idx="183">
                  <c:v>96.985399999999998</c:v>
                </c:pt>
                <c:pt idx="184">
                  <c:v>97.485399999999998</c:v>
                </c:pt>
                <c:pt idx="185">
                  <c:v>97.985500000000002</c:v>
                </c:pt>
                <c:pt idx="186">
                  <c:v>98.485399999999998</c:v>
                </c:pt>
                <c:pt idx="187">
                  <c:v>98.985399999999998</c:v>
                </c:pt>
                <c:pt idx="188">
                  <c:v>99.485500000000002</c:v>
                </c:pt>
                <c:pt idx="189">
                  <c:v>99.985399999999998</c:v>
                </c:pt>
                <c:pt idx="190">
                  <c:v>100.485</c:v>
                </c:pt>
                <c:pt idx="191">
                  <c:v>100.985</c:v>
                </c:pt>
                <c:pt idx="192">
                  <c:v>101.485</c:v>
                </c:pt>
                <c:pt idx="193">
                  <c:v>101.985</c:v>
                </c:pt>
                <c:pt idx="194">
                  <c:v>102.486</c:v>
                </c:pt>
                <c:pt idx="195">
                  <c:v>102.985</c:v>
                </c:pt>
                <c:pt idx="196">
                  <c:v>103.485</c:v>
                </c:pt>
                <c:pt idx="197">
                  <c:v>103.985</c:v>
                </c:pt>
                <c:pt idx="198">
                  <c:v>104.485</c:v>
                </c:pt>
                <c:pt idx="199">
                  <c:v>104.985</c:v>
                </c:pt>
                <c:pt idx="200">
                  <c:v>105.485</c:v>
                </c:pt>
                <c:pt idx="201">
                  <c:v>105.985</c:v>
                </c:pt>
                <c:pt idx="202">
                  <c:v>106.486</c:v>
                </c:pt>
                <c:pt idx="203">
                  <c:v>106.985</c:v>
                </c:pt>
                <c:pt idx="204">
                  <c:v>107.485</c:v>
                </c:pt>
                <c:pt idx="205">
                  <c:v>107.985</c:v>
                </c:pt>
                <c:pt idx="206">
                  <c:v>108.48</c:v>
                </c:pt>
                <c:pt idx="207">
                  <c:v>108.985</c:v>
                </c:pt>
                <c:pt idx="208">
                  <c:v>109.485</c:v>
                </c:pt>
                <c:pt idx="209">
                  <c:v>109.985</c:v>
                </c:pt>
                <c:pt idx="210">
                  <c:v>110.485</c:v>
                </c:pt>
                <c:pt idx="211">
                  <c:v>110.985</c:v>
                </c:pt>
                <c:pt idx="212">
                  <c:v>111.485</c:v>
                </c:pt>
                <c:pt idx="213">
                  <c:v>111.985</c:v>
                </c:pt>
                <c:pt idx="214">
                  <c:v>112.485</c:v>
                </c:pt>
                <c:pt idx="215">
                  <c:v>112.985</c:v>
                </c:pt>
                <c:pt idx="216">
                  <c:v>113.485</c:v>
                </c:pt>
                <c:pt idx="217">
                  <c:v>113.986</c:v>
                </c:pt>
                <c:pt idx="218">
                  <c:v>114.485</c:v>
                </c:pt>
                <c:pt idx="219">
                  <c:v>114.985</c:v>
                </c:pt>
                <c:pt idx="220">
                  <c:v>115.485</c:v>
                </c:pt>
                <c:pt idx="221">
                  <c:v>115.986</c:v>
                </c:pt>
                <c:pt idx="222">
                  <c:v>116.486</c:v>
                </c:pt>
                <c:pt idx="223">
                  <c:v>116.985</c:v>
                </c:pt>
                <c:pt idx="224">
                  <c:v>117.485</c:v>
                </c:pt>
                <c:pt idx="225">
                  <c:v>117.985</c:v>
                </c:pt>
                <c:pt idx="226">
                  <c:v>118.486</c:v>
                </c:pt>
                <c:pt idx="227">
                  <c:v>118.986</c:v>
                </c:pt>
                <c:pt idx="228">
                  <c:v>119.485</c:v>
                </c:pt>
                <c:pt idx="229">
                  <c:v>119.985</c:v>
                </c:pt>
                <c:pt idx="230">
                  <c:v>120.486</c:v>
                </c:pt>
                <c:pt idx="231">
                  <c:v>120.985</c:v>
                </c:pt>
                <c:pt idx="232">
                  <c:v>121.485</c:v>
                </c:pt>
              </c:numCache>
            </c:numRef>
          </c:xVal>
          <c:yVal>
            <c:numRef>
              <c:f>[5]FIGURES!$L$3:$L$349</c:f>
              <c:numCache>
                <c:formatCode>General</c:formatCode>
                <c:ptCount val="347"/>
                <c:pt idx="0">
                  <c:v>2.222747694490429E-2</c:v>
                </c:pt>
                <c:pt idx="1">
                  <c:v>7.7930561675039565E-3</c:v>
                </c:pt>
                <c:pt idx="2">
                  <c:v>1.7744896067066578E-2</c:v>
                </c:pt>
                <c:pt idx="3">
                  <c:v>6.627755256188088E-3</c:v>
                </c:pt>
                <c:pt idx="4">
                  <c:v>8.6096173900322304E-3</c:v>
                </c:pt>
                <c:pt idx="5">
                  <c:v>-1.2663503626041919E-2</c:v>
                </c:pt>
                <c:pt idx="6">
                  <c:v>-4.3277744793992759E-3</c:v>
                </c:pt>
                <c:pt idx="7">
                  <c:v>-8.2404636706807539E-3</c:v>
                </c:pt>
                <c:pt idx="8">
                  <c:v>-8.988978124664683E-3</c:v>
                </c:pt>
                <c:pt idx="9">
                  <c:v>-2.8782081924906576E-2</c:v>
                </c:pt>
                <c:pt idx="10">
                  <c:v>-1.5164222370034518E-2</c:v>
                </c:pt>
                <c:pt idx="11">
                  <c:v>-3.1878209893659783E-2</c:v>
                </c:pt>
                <c:pt idx="12">
                  <c:v>-1.9085417407383797E-2</c:v>
                </c:pt>
                <c:pt idx="13">
                  <c:v>-2.3550986593084938E-2</c:v>
                </c:pt>
                <c:pt idx="14">
                  <c:v>-2.7633792705726311E-2</c:v>
                </c:pt>
                <c:pt idx="15">
                  <c:v>0.1856077682190968</c:v>
                </c:pt>
                <c:pt idx="16">
                  <c:v>0.61205686668447279</c:v>
                </c:pt>
                <c:pt idx="17">
                  <c:v>0.67463437620676725</c:v>
                </c:pt>
                <c:pt idx="18">
                  <c:v>0.75717510645066344</c:v>
                </c:pt>
                <c:pt idx="19">
                  <c:v>0.83434014197958251</c:v>
                </c:pt>
                <c:pt idx="20">
                  <c:v>0.8762059163262913</c:v>
                </c:pt>
                <c:pt idx="21">
                  <c:v>0.93476016065842082</c:v>
                </c:pt>
                <c:pt idx="22">
                  <c:v>0.93357784805496846</c:v>
                </c:pt>
                <c:pt idx="23">
                  <c:v>0.97082494798675167</c:v>
                </c:pt>
                <c:pt idx="24">
                  <c:v>0.98673088013391652</c:v>
                </c:pt>
                <c:pt idx="25">
                  <c:v>0.98656926905862441</c:v>
                </c:pt>
                <c:pt idx="26">
                  <c:v>0.99435211821084646</c:v>
                </c:pt>
                <c:pt idx="27">
                  <c:v>1</c:v>
                </c:pt>
                <c:pt idx="28">
                  <c:v>0.99468384620749839</c:v>
                </c:pt>
                <c:pt idx="29">
                  <c:v>0.98331153001457916</c:v>
                </c:pt>
                <c:pt idx="30">
                  <c:v>0.97620914854779672</c:v>
                </c:pt>
                <c:pt idx="31">
                  <c:v>0.97335969011501644</c:v>
                </c:pt>
                <c:pt idx="32">
                  <c:v>0.94268760919379935</c:v>
                </c:pt>
                <c:pt idx="33">
                  <c:v>0.93702271571250928</c:v>
                </c:pt>
                <c:pt idx="34">
                  <c:v>0.93999976183631029</c:v>
                </c:pt>
                <c:pt idx="35">
                  <c:v>0.92032573988102051</c:v>
                </c:pt>
                <c:pt idx="36">
                  <c:v>0.90430923173497146</c:v>
                </c:pt>
                <c:pt idx="37">
                  <c:v>0.91237277380743764</c:v>
                </c:pt>
                <c:pt idx="38">
                  <c:v>0.90470900650016772</c:v>
                </c:pt>
                <c:pt idx="39">
                  <c:v>0.91960274296524003</c:v>
                </c:pt>
                <c:pt idx="40">
                  <c:v>0.89335370199938402</c:v>
                </c:pt>
                <c:pt idx="41">
                  <c:v>0.89147391001835552</c:v>
                </c:pt>
                <c:pt idx="42">
                  <c:v>0.88696581160231436</c:v>
                </c:pt>
                <c:pt idx="43">
                  <c:v>0.85512842976978143</c:v>
                </c:pt>
                <c:pt idx="44">
                  <c:v>0.84106826621937303</c:v>
                </c:pt>
                <c:pt idx="45">
                  <c:v>0.85067987227621589</c:v>
                </c:pt>
                <c:pt idx="46">
                  <c:v>0.82978100848713365</c:v>
                </c:pt>
                <c:pt idx="47">
                  <c:v>0.81615464308619379</c:v>
                </c:pt>
                <c:pt idx="48">
                  <c:v>0.80799753670697883</c:v>
                </c:pt>
                <c:pt idx="49">
                  <c:v>0.81515095325016906</c:v>
                </c:pt>
                <c:pt idx="50">
                  <c:v>0.80086963770199304</c:v>
                </c:pt>
                <c:pt idx="51">
                  <c:v>0.79614038728818326</c:v>
                </c:pt>
                <c:pt idx="52">
                  <c:v>0.78299034926705191</c:v>
                </c:pt>
                <c:pt idx="53">
                  <c:v>0.79140263102830566</c:v>
                </c:pt>
                <c:pt idx="54">
                  <c:v>0.78685200338192463</c:v>
                </c:pt>
                <c:pt idx="55">
                  <c:v>0.77584543856992949</c:v>
                </c:pt>
                <c:pt idx="56">
                  <c:v>0.74867776622872872</c:v>
                </c:pt>
                <c:pt idx="57">
                  <c:v>0.75008123082994982</c:v>
                </c:pt>
                <c:pt idx="58">
                  <c:v>0.75166331819859766</c:v>
                </c:pt>
                <c:pt idx="59">
                  <c:v>0.7341327694524451</c:v>
                </c:pt>
                <c:pt idx="60">
                  <c:v>0.72255631295389366</c:v>
                </c:pt>
                <c:pt idx="61">
                  <c:v>0.73489829559856457</c:v>
                </c:pt>
                <c:pt idx="62">
                  <c:v>0.71900937514353636</c:v>
                </c:pt>
                <c:pt idx="63">
                  <c:v>0.70164894331874272</c:v>
                </c:pt>
                <c:pt idx="64">
                  <c:v>0.70363080545258783</c:v>
                </c:pt>
                <c:pt idx="65">
                  <c:v>0.69849327442751397</c:v>
                </c:pt>
                <c:pt idx="66">
                  <c:v>0.69060835512247543</c:v>
                </c:pt>
                <c:pt idx="67">
                  <c:v>0.6865850899323106</c:v>
                </c:pt>
                <c:pt idx="68">
                  <c:v>0.68574301117157799</c:v>
                </c:pt>
                <c:pt idx="69">
                  <c:v>0.66280274432617503</c:v>
                </c:pt>
                <c:pt idx="70">
                  <c:v>0.66600094244774477</c:v>
                </c:pt>
                <c:pt idx="71">
                  <c:v>0.6683060267321731</c:v>
                </c:pt>
                <c:pt idx="72">
                  <c:v>0.65628726623808542</c:v>
                </c:pt>
                <c:pt idx="73">
                  <c:v>0.65674658192575741</c:v>
                </c:pt>
                <c:pt idx="74">
                  <c:v>0.65382057087836498</c:v>
                </c:pt>
                <c:pt idx="75">
                  <c:v>0.64906580292635185</c:v>
                </c:pt>
                <c:pt idx="76">
                  <c:v>0.62172801366379127</c:v>
                </c:pt>
                <c:pt idx="77">
                  <c:v>0.63017431880931818</c:v>
                </c:pt>
                <c:pt idx="78">
                  <c:v>0.6348695458388548</c:v>
                </c:pt>
                <c:pt idx="79">
                  <c:v>0.62751198899003258</c:v>
                </c:pt>
                <c:pt idx="80">
                  <c:v>0.61269480513957242</c:v>
                </c:pt>
                <c:pt idx="81">
                  <c:v>0.60417194737943425</c:v>
                </c:pt>
                <c:pt idx="82">
                  <c:v>0.61366447159132498</c:v>
                </c:pt>
                <c:pt idx="83">
                  <c:v>0.60012316465106508</c:v>
                </c:pt>
                <c:pt idx="84">
                  <c:v>0.58875935430421356</c:v>
                </c:pt>
                <c:pt idx="85">
                  <c:v>0.60378067846030581</c:v>
                </c:pt>
                <c:pt idx="86">
                  <c:v>0.58004936793057893</c:v>
                </c:pt>
                <c:pt idx="87">
                  <c:v>0.57423136922006546</c:v>
                </c:pt>
                <c:pt idx="88">
                  <c:v>0.57722542703600221</c:v>
                </c:pt>
                <c:pt idx="89">
                  <c:v>0.57690220488541799</c:v>
                </c:pt>
                <c:pt idx="90">
                  <c:v>0.5530007774343304</c:v>
                </c:pt>
                <c:pt idx="91">
                  <c:v>0.57142444001762427</c:v>
                </c:pt>
                <c:pt idx="92">
                  <c:v>0.55796819153804433</c:v>
                </c:pt>
                <c:pt idx="93">
                  <c:v>0.54642575842376517</c:v>
                </c:pt>
                <c:pt idx="94">
                  <c:v>0.52997545212824759</c:v>
                </c:pt>
                <c:pt idx="95">
                  <c:v>0.52755128599886714</c:v>
                </c:pt>
                <c:pt idx="96">
                  <c:v>0.53780933635687833</c:v>
                </c:pt>
                <c:pt idx="97">
                  <c:v>0.50755404189299314</c:v>
                </c:pt>
                <c:pt idx="98">
                  <c:v>0.5172762239487203</c:v>
                </c:pt>
                <c:pt idx="99">
                  <c:v>0.51537942027555517</c:v>
                </c:pt>
                <c:pt idx="100">
                  <c:v>0.49912474843960275</c:v>
                </c:pt>
                <c:pt idx="101">
                  <c:v>0.50276525055670784</c:v>
                </c:pt>
                <c:pt idx="102">
                  <c:v>0.48417147105205394</c:v>
                </c:pt>
                <c:pt idx="103">
                  <c:v>0.486238391646579</c:v>
                </c:pt>
                <c:pt idx="104">
                  <c:v>0.47712012466168024</c:v>
                </c:pt>
                <c:pt idx="105">
                  <c:v>0.45956405837732334</c:v>
                </c:pt>
                <c:pt idx="106">
                  <c:v>0.48720805809833156</c:v>
                </c:pt>
                <c:pt idx="107">
                  <c:v>0.48227466737888974</c:v>
                </c:pt>
                <c:pt idx="108">
                  <c:v>0.44889772740804795</c:v>
                </c:pt>
                <c:pt idx="109">
                  <c:v>0.4468393126595907</c:v>
                </c:pt>
                <c:pt idx="110">
                  <c:v>0.45782035993338244</c:v>
                </c:pt>
                <c:pt idx="111">
                  <c:v>0.44752828619109908</c:v>
                </c:pt>
                <c:pt idx="112">
                  <c:v>0.45466469104215368</c:v>
                </c:pt>
                <c:pt idx="113">
                  <c:v>0.43511825677788379</c:v>
                </c:pt>
                <c:pt idx="114">
                  <c:v>0.4334511109485551</c:v>
                </c:pt>
                <c:pt idx="115">
                  <c:v>0.43070372266859047</c:v>
                </c:pt>
                <c:pt idx="116">
                  <c:v>0.43407203771151909</c:v>
                </c:pt>
                <c:pt idx="117">
                  <c:v>0.42480917134346485</c:v>
                </c:pt>
                <c:pt idx="118">
                  <c:v>0.41806403541153875</c:v>
                </c:pt>
                <c:pt idx="119">
                  <c:v>0.41027268041324799</c:v>
                </c:pt>
                <c:pt idx="120">
                  <c:v>0.39720770085279655</c:v>
                </c:pt>
                <c:pt idx="121">
                  <c:v>0.41070647856271647</c:v>
                </c:pt>
                <c:pt idx="122">
                  <c:v>0.40452272847127885</c:v>
                </c:pt>
                <c:pt idx="123">
                  <c:v>0.39493663995263945</c:v>
                </c:pt>
                <c:pt idx="124">
                  <c:v>0.38904208862751383</c:v>
                </c:pt>
                <c:pt idx="125">
                  <c:v>0.37807805304585862</c:v>
                </c:pt>
                <c:pt idx="126">
                  <c:v>0.36304822304369772</c:v>
                </c:pt>
                <c:pt idx="127">
                  <c:v>0.36901932698343548</c:v>
                </c:pt>
                <c:pt idx="128">
                  <c:v>0.36792207284066397</c:v>
                </c:pt>
                <c:pt idx="129">
                  <c:v>0.37630883706371437</c:v>
                </c:pt>
                <c:pt idx="130">
                  <c:v>0.36029232891766527</c:v>
                </c:pt>
                <c:pt idx="131">
                  <c:v>0.35184602377213831</c:v>
                </c:pt>
                <c:pt idx="132">
                  <c:v>0.35456789451389953</c:v>
                </c:pt>
                <c:pt idx="133">
                  <c:v>0.34475214815142463</c:v>
                </c:pt>
                <c:pt idx="134">
                  <c:v>0.34194521894898344</c:v>
                </c:pt>
                <c:pt idx="135">
                  <c:v>0.34502433522560105</c:v>
                </c:pt>
                <c:pt idx="136">
                  <c:v>0.33125337044150471</c:v>
                </c:pt>
                <c:pt idx="137">
                  <c:v>0.31763551088663267</c:v>
                </c:pt>
                <c:pt idx="138">
                  <c:v>0.3355147993215738</c:v>
                </c:pt>
                <c:pt idx="139">
                  <c:v>0.34139233895456378</c:v>
                </c:pt>
                <c:pt idx="140">
                  <c:v>0.31544950844715547</c:v>
                </c:pt>
                <c:pt idx="141">
                  <c:v>0.32007668870814965</c:v>
                </c:pt>
                <c:pt idx="142">
                  <c:v>0.30662044022856871</c:v>
                </c:pt>
                <c:pt idx="143">
                  <c:v>0.31232786294019887</c:v>
                </c:pt>
                <c:pt idx="144">
                  <c:v>0.31420765492122743</c:v>
                </c:pt>
                <c:pt idx="145">
                  <c:v>0.28023530572562505</c:v>
                </c:pt>
                <c:pt idx="146">
                  <c:v>0.30353281810588428</c:v>
                </c:pt>
                <c:pt idx="147">
                  <c:v>0.28332292784831048</c:v>
                </c:pt>
                <c:pt idx="148">
                  <c:v>0.29857390984823906</c:v>
                </c:pt>
                <c:pt idx="149">
                  <c:v>0.27290326641500717</c:v>
                </c:pt>
                <c:pt idx="150">
                  <c:v>0.28010771803460516</c:v>
                </c:pt>
                <c:pt idx="151">
                  <c:v>0.27714768360294062</c:v>
                </c:pt>
                <c:pt idx="152">
                  <c:v>0.2641167274267604</c:v>
                </c:pt>
                <c:pt idx="153">
                  <c:v>0.25091565432922031</c:v>
                </c:pt>
                <c:pt idx="154">
                  <c:v>0.24128703658024186</c:v>
                </c:pt>
                <c:pt idx="155">
                  <c:v>0.25853689240615119</c:v>
                </c:pt>
                <c:pt idx="156">
                  <c:v>0.25492190782724949</c:v>
                </c:pt>
                <c:pt idx="157">
                  <c:v>0.26624318894376103</c:v>
                </c:pt>
                <c:pt idx="158">
                  <c:v>0.23678744401026855</c:v>
                </c:pt>
                <c:pt idx="159">
                  <c:v>0.22337372476102854</c:v>
                </c:pt>
                <c:pt idx="160">
                  <c:v>0.23881183537445266</c:v>
                </c:pt>
                <c:pt idx="161">
                  <c:v>0.22863033763105359</c:v>
                </c:pt>
                <c:pt idx="162">
                  <c:v>0.21821918204381907</c:v>
                </c:pt>
                <c:pt idx="163">
                  <c:v>0.21616076729536179</c:v>
                </c:pt>
                <c:pt idx="164">
                  <c:v>0.20368269111360221</c:v>
                </c:pt>
                <c:pt idx="165">
                  <c:v>0.21758124358871847</c:v>
                </c:pt>
                <c:pt idx="166">
                  <c:v>0.21124438826805655</c:v>
                </c:pt>
                <c:pt idx="167">
                  <c:v>0.20515420248336666</c:v>
                </c:pt>
                <c:pt idx="168">
                  <c:v>0.21066599073543252</c:v>
                </c:pt>
                <c:pt idx="169">
                  <c:v>0.20113093729320183</c:v>
                </c:pt>
                <c:pt idx="170">
                  <c:v>0.17750169691629061</c:v>
                </c:pt>
                <c:pt idx="171">
                  <c:v>0.19026897186436223</c:v>
                </c:pt>
                <c:pt idx="172">
                  <c:v>0.19098346293407495</c:v>
                </c:pt>
                <c:pt idx="173">
                  <c:v>0.18730893743269772</c:v>
                </c:pt>
                <c:pt idx="174">
                  <c:v>0.18335371901107625</c:v>
                </c:pt>
                <c:pt idx="175">
                  <c:v>0.1823755467132559</c:v>
                </c:pt>
                <c:pt idx="176">
                  <c:v>0.16331394567486232</c:v>
                </c:pt>
                <c:pt idx="177">
                  <c:v>0.16806871362687548</c:v>
                </c:pt>
                <c:pt idx="178">
                  <c:v>0.17104575975067657</c:v>
                </c:pt>
                <c:pt idx="179">
                  <c:v>0.17261934127325754</c:v>
                </c:pt>
                <c:pt idx="180">
                  <c:v>0.15921412787008535</c:v>
                </c:pt>
                <c:pt idx="181">
                  <c:v>0.15288577839549122</c:v>
                </c:pt>
                <c:pt idx="182">
                  <c:v>0.1435633711049604</c:v>
                </c:pt>
                <c:pt idx="183">
                  <c:v>0.13589109795162271</c:v>
                </c:pt>
                <c:pt idx="184">
                  <c:v>0.14284888003524865</c:v>
                </c:pt>
                <c:pt idx="185">
                  <c:v>0.14752709537264966</c:v>
                </c:pt>
                <c:pt idx="186">
                  <c:v>0.11884538243134546</c:v>
                </c:pt>
                <c:pt idx="187">
                  <c:v>0.11980654303702926</c:v>
                </c:pt>
                <c:pt idx="188">
                  <c:v>0.12836342418143956</c:v>
                </c:pt>
                <c:pt idx="189">
                  <c:v>0.12451027591263464</c:v>
                </c:pt>
                <c:pt idx="190">
                  <c:v>0.10601856656079729</c:v>
                </c:pt>
                <c:pt idx="191">
                  <c:v>0.11127517943082331</c:v>
                </c:pt>
                <c:pt idx="192">
                  <c:v>0.10752410131483392</c:v>
                </c:pt>
                <c:pt idx="193">
                  <c:v>0.11056919420717838</c:v>
                </c:pt>
                <c:pt idx="194">
                  <c:v>0.10931032898911477</c:v>
                </c:pt>
                <c:pt idx="195">
                  <c:v>9.10312657889773E-2</c:v>
                </c:pt>
                <c:pt idx="196">
                  <c:v>0.10242059367403221</c:v>
                </c:pt>
                <c:pt idx="197">
                  <c:v>0.11469452955015974</c:v>
                </c:pt>
                <c:pt idx="198">
                  <c:v>8.702501229094807E-2</c:v>
                </c:pt>
                <c:pt idx="199">
                  <c:v>8.4515787700886705E-2</c:v>
                </c:pt>
                <c:pt idx="200">
                  <c:v>7.042160076620714E-2</c:v>
                </c:pt>
                <c:pt idx="201">
                  <c:v>8.2270244338933957E-2</c:v>
                </c:pt>
                <c:pt idx="202">
                  <c:v>6.5547750969240884E-2</c:v>
                </c:pt>
                <c:pt idx="203">
                  <c:v>8.3512097864862939E-2</c:v>
                </c:pt>
                <c:pt idx="204">
                  <c:v>8.206610403330189E-2</c:v>
                </c:pt>
                <c:pt idx="205">
                  <c:v>6.6900180494053219E-2</c:v>
                </c:pt>
                <c:pt idx="206">
                  <c:v>6.8346174325614281E-2</c:v>
                </c:pt>
                <c:pt idx="207">
                  <c:v>6.0801488863295533E-2</c:v>
                </c:pt>
                <c:pt idx="208">
                  <c:v>4.4376700105983255E-2</c:v>
                </c:pt>
                <c:pt idx="209">
                  <c:v>5.6497530752886486E-2</c:v>
                </c:pt>
                <c:pt idx="210">
                  <c:v>4.721765269269565E-2</c:v>
                </c:pt>
                <c:pt idx="211">
                  <c:v>2.7160867664346111E-2</c:v>
                </c:pt>
                <c:pt idx="212">
                  <c:v>4.0412975838294007E-2</c:v>
                </c:pt>
                <c:pt idx="213">
                  <c:v>3.6483274954876924E-2</c:v>
                </c:pt>
                <c:pt idx="214">
                  <c:v>3.180505961747495E-2</c:v>
                </c:pt>
                <c:pt idx="215">
                  <c:v>2.9015142107170332E-2</c:v>
                </c:pt>
                <c:pt idx="216">
                  <c:v>2.6778104591285375E-2</c:v>
                </c:pt>
                <c:pt idx="217">
                  <c:v>1.4886931788217617E-2</c:v>
                </c:pt>
                <c:pt idx="218">
                  <c:v>2.9729633176882087E-2</c:v>
                </c:pt>
                <c:pt idx="219">
                  <c:v>2.3630941546124398E-2</c:v>
                </c:pt>
                <c:pt idx="220">
                  <c:v>2.2142418484224342E-2</c:v>
                </c:pt>
                <c:pt idx="221">
                  <c:v>1.0327798295768728E-2</c:v>
                </c:pt>
                <c:pt idx="222">
                  <c:v>3.1913934447141256E-3</c:v>
                </c:pt>
                <c:pt idx="223">
                  <c:v>5.1137146560836589E-3</c:v>
                </c:pt>
                <c:pt idx="224">
                  <c:v>-7.8236772133488154E-3</c:v>
                </c:pt>
                <c:pt idx="225">
                  <c:v>9.5792838417847991E-3</c:v>
                </c:pt>
                <c:pt idx="226">
                  <c:v>-8.861390433644761E-3</c:v>
                </c:pt>
                <c:pt idx="227">
                  <c:v>-5.8673326177080759E-3</c:v>
                </c:pt>
                <c:pt idx="228">
                  <c:v>5.624065420163347E-3</c:v>
                </c:pt>
                <c:pt idx="229">
                  <c:v>-5.9438852323202224E-3</c:v>
                </c:pt>
                <c:pt idx="230">
                  <c:v>-6.6073412256242043E-3</c:v>
                </c:pt>
                <c:pt idx="231">
                  <c:v>-2.0982221080548959E-2</c:v>
                </c:pt>
                <c:pt idx="232">
                  <c:v>-2.8577941619274509E-2</c:v>
                </c:pt>
                <c:pt idx="233">
                  <c:v>-2.2759942908761033E-2</c:v>
                </c:pt>
                <c:pt idx="234">
                  <c:v>-2.4580193967314048E-2</c:v>
                </c:pt>
                <c:pt idx="235">
                  <c:v>-5.4835488431198252E-2</c:v>
                </c:pt>
                <c:pt idx="236">
                  <c:v>-4.0018304580738157E-2</c:v>
                </c:pt>
                <c:pt idx="237">
                  <c:v>-3.9924740273990407E-2</c:v>
                </c:pt>
                <c:pt idx="238">
                  <c:v>-4.1659932871862509E-2</c:v>
                </c:pt>
                <c:pt idx="239">
                  <c:v>-6.6548038466838322E-2</c:v>
                </c:pt>
                <c:pt idx="240">
                  <c:v>-5.8501508086507691E-2</c:v>
                </c:pt>
                <c:pt idx="241">
                  <c:v>-5.732770132912305E-2</c:v>
                </c:pt>
                <c:pt idx="242">
                  <c:v>-6.6233322162321931E-2</c:v>
                </c:pt>
                <c:pt idx="243">
                  <c:v>-7.0426704273847618E-2</c:v>
                </c:pt>
                <c:pt idx="244">
                  <c:v>-6.3698580034057151E-2</c:v>
                </c:pt>
                <c:pt idx="245">
                  <c:v>-5.8850247775296252E-2</c:v>
                </c:pt>
                <c:pt idx="246">
                  <c:v>-6.5068021251006067E-2</c:v>
                </c:pt>
                <c:pt idx="247">
                  <c:v>-8.5635157043436258E-2</c:v>
                </c:pt>
                <c:pt idx="248">
                  <c:v>-6.2992594810413208E-2</c:v>
                </c:pt>
                <c:pt idx="249">
                  <c:v>-6.7475175688250913E-2</c:v>
                </c:pt>
                <c:pt idx="250">
                  <c:v>-7.2859376249295879E-2</c:v>
                </c:pt>
                <c:pt idx="251">
                  <c:v>-8.3517201372503416E-2</c:v>
                </c:pt>
                <c:pt idx="252">
                  <c:v>-8.8331510246993122E-2</c:v>
                </c:pt>
                <c:pt idx="253">
                  <c:v>-8.0208427252050352E-2</c:v>
                </c:pt>
                <c:pt idx="254">
                  <c:v>-9.7509318154367447E-2</c:v>
                </c:pt>
                <c:pt idx="255">
                  <c:v>-8.696206903004422E-2</c:v>
                </c:pt>
                <c:pt idx="256">
                  <c:v>-9.2329257898953576E-2</c:v>
                </c:pt>
                <c:pt idx="257">
                  <c:v>-0.1111101660171039</c:v>
                </c:pt>
                <c:pt idx="258">
                  <c:v>-0.10184729964904866</c:v>
                </c:pt>
                <c:pt idx="259">
                  <c:v>-0.10627033960440983</c:v>
                </c:pt>
                <c:pt idx="260">
                  <c:v>-0.11725138687820157</c:v>
                </c:pt>
                <c:pt idx="261">
                  <c:v>-0.12175948529424267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108-4A05-A3EE-6C04E488E3F0}"/>
            </c:ext>
          </c:extLst>
        </c:ser>
        <c:ser>
          <c:idx val="1"/>
          <c:order val="1"/>
          <c:tx>
            <c:strRef>
              <c:f>[5]FIGURES!$M$1:$M$2</c:f>
              <c:strCache>
                <c:ptCount val="1"/>
                <c:pt idx="0">
                  <c:v>Reversible Rupture</c:v>
                </c:pt>
              </c:strCache>
            </c:strRef>
          </c:tx>
          <c:spPr>
            <a:ln w="19050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[5]FIGURES!$K$3:$K$349</c:f>
              <c:numCache>
                <c:formatCode>General</c:formatCode>
                <c:ptCount val="347"/>
                <c:pt idx="0">
                  <c:v>0</c:v>
                </c:pt>
                <c:pt idx="1">
                  <c:v>1.8006599999999999</c:v>
                </c:pt>
                <c:pt idx="2">
                  <c:v>3.6012</c:v>
                </c:pt>
                <c:pt idx="3">
                  <c:v>4.2553599999999996</c:v>
                </c:pt>
                <c:pt idx="4">
                  <c:v>4.7034399999999996</c:v>
                </c:pt>
                <c:pt idx="5">
                  <c:v>5.3576699999999997</c:v>
                </c:pt>
                <c:pt idx="6">
                  <c:v>6.0082000000000004</c:v>
                </c:pt>
                <c:pt idx="7">
                  <c:v>6.4565000000000001</c:v>
                </c:pt>
                <c:pt idx="8">
                  <c:v>7.1106499999999997</c:v>
                </c:pt>
                <c:pt idx="9">
                  <c:v>7.7633200000000002</c:v>
                </c:pt>
                <c:pt idx="10">
                  <c:v>8.2114499999999992</c:v>
                </c:pt>
                <c:pt idx="11">
                  <c:v>8.8645600000000009</c:v>
                </c:pt>
                <c:pt idx="12">
                  <c:v>9.5150600000000001</c:v>
                </c:pt>
                <c:pt idx="13">
                  <c:v>9.9635700000000007</c:v>
                </c:pt>
                <c:pt idx="14">
                  <c:v>10.6168</c:v>
                </c:pt>
                <c:pt idx="15">
                  <c:v>11.269399999999999</c:v>
                </c:pt>
                <c:pt idx="16">
                  <c:v>11.717499999999999</c:v>
                </c:pt>
                <c:pt idx="17">
                  <c:v>12.368499999999999</c:v>
                </c:pt>
                <c:pt idx="18">
                  <c:v>13.019299999999999</c:v>
                </c:pt>
                <c:pt idx="19">
                  <c:v>13.467499999999999</c:v>
                </c:pt>
                <c:pt idx="20">
                  <c:v>14.122199999999999</c:v>
                </c:pt>
                <c:pt idx="21">
                  <c:v>14.774699999999999</c:v>
                </c:pt>
                <c:pt idx="22">
                  <c:v>15.2235</c:v>
                </c:pt>
                <c:pt idx="23">
                  <c:v>15.8765</c:v>
                </c:pt>
                <c:pt idx="24">
                  <c:v>16.5274</c:v>
                </c:pt>
                <c:pt idx="25">
                  <c:v>16.9755</c:v>
                </c:pt>
                <c:pt idx="26">
                  <c:v>17.628900000000002</c:v>
                </c:pt>
                <c:pt idx="27">
                  <c:v>18.280200000000001</c:v>
                </c:pt>
                <c:pt idx="28">
                  <c:v>18.723500000000001</c:v>
                </c:pt>
                <c:pt idx="29">
                  <c:v>19.378399999999999</c:v>
                </c:pt>
                <c:pt idx="30">
                  <c:v>20.029299999999999</c:v>
                </c:pt>
                <c:pt idx="31">
                  <c:v>20.477499999999999</c:v>
                </c:pt>
                <c:pt idx="32">
                  <c:v>21.1309</c:v>
                </c:pt>
                <c:pt idx="33">
                  <c:v>21.782699999999998</c:v>
                </c:pt>
                <c:pt idx="34">
                  <c:v>22.2315</c:v>
                </c:pt>
                <c:pt idx="35">
                  <c:v>22.886399999999998</c:v>
                </c:pt>
                <c:pt idx="36">
                  <c:v>23.537400000000002</c:v>
                </c:pt>
                <c:pt idx="37">
                  <c:v>23.985499999999998</c:v>
                </c:pt>
                <c:pt idx="38">
                  <c:v>24.485399999999998</c:v>
                </c:pt>
                <c:pt idx="39">
                  <c:v>24.985499999999998</c:v>
                </c:pt>
                <c:pt idx="40">
                  <c:v>25.485399999999998</c:v>
                </c:pt>
                <c:pt idx="41">
                  <c:v>25.985399999999998</c:v>
                </c:pt>
                <c:pt idx="42">
                  <c:v>26.485399999999998</c:v>
                </c:pt>
                <c:pt idx="43">
                  <c:v>26.985499999999998</c:v>
                </c:pt>
                <c:pt idx="44">
                  <c:v>27.485399999999998</c:v>
                </c:pt>
                <c:pt idx="45">
                  <c:v>27.985399999999998</c:v>
                </c:pt>
                <c:pt idx="46">
                  <c:v>28.485499999999998</c:v>
                </c:pt>
                <c:pt idx="47">
                  <c:v>28.985399999999998</c:v>
                </c:pt>
                <c:pt idx="48">
                  <c:v>29.485499999999998</c:v>
                </c:pt>
                <c:pt idx="49">
                  <c:v>29.985499999999998</c:v>
                </c:pt>
                <c:pt idx="50">
                  <c:v>30.485399999999998</c:v>
                </c:pt>
                <c:pt idx="51">
                  <c:v>30.985399999999998</c:v>
                </c:pt>
                <c:pt idx="52">
                  <c:v>31.485399999999998</c:v>
                </c:pt>
                <c:pt idx="53">
                  <c:v>31.985399999999998</c:v>
                </c:pt>
                <c:pt idx="54">
                  <c:v>32.485500000000002</c:v>
                </c:pt>
                <c:pt idx="55">
                  <c:v>32.985500000000002</c:v>
                </c:pt>
                <c:pt idx="56">
                  <c:v>33.485500000000002</c:v>
                </c:pt>
                <c:pt idx="57">
                  <c:v>33.985500000000002</c:v>
                </c:pt>
                <c:pt idx="58">
                  <c:v>34.485399999999998</c:v>
                </c:pt>
                <c:pt idx="59">
                  <c:v>34.985500000000002</c:v>
                </c:pt>
                <c:pt idx="60">
                  <c:v>35.485399999999998</c:v>
                </c:pt>
                <c:pt idx="61">
                  <c:v>35.985399999999998</c:v>
                </c:pt>
                <c:pt idx="62">
                  <c:v>36.485500000000002</c:v>
                </c:pt>
                <c:pt idx="63">
                  <c:v>36.985399999999998</c:v>
                </c:pt>
                <c:pt idx="64">
                  <c:v>37.485500000000002</c:v>
                </c:pt>
                <c:pt idx="65">
                  <c:v>37.985500000000002</c:v>
                </c:pt>
                <c:pt idx="66">
                  <c:v>38.485500000000002</c:v>
                </c:pt>
                <c:pt idx="67">
                  <c:v>38.985500000000002</c:v>
                </c:pt>
                <c:pt idx="68">
                  <c:v>39.485500000000002</c:v>
                </c:pt>
                <c:pt idx="69">
                  <c:v>39.985500000000002</c:v>
                </c:pt>
                <c:pt idx="70">
                  <c:v>40.485599999999998</c:v>
                </c:pt>
                <c:pt idx="71">
                  <c:v>40.985399999999998</c:v>
                </c:pt>
                <c:pt idx="72">
                  <c:v>41.485399999999998</c:v>
                </c:pt>
                <c:pt idx="73">
                  <c:v>41.985500000000002</c:v>
                </c:pt>
                <c:pt idx="74">
                  <c:v>42.485500000000002</c:v>
                </c:pt>
                <c:pt idx="75">
                  <c:v>42.985500000000002</c:v>
                </c:pt>
                <c:pt idx="76">
                  <c:v>43.485399999999998</c:v>
                </c:pt>
                <c:pt idx="77">
                  <c:v>43.985500000000002</c:v>
                </c:pt>
                <c:pt idx="78">
                  <c:v>44.485500000000002</c:v>
                </c:pt>
                <c:pt idx="79">
                  <c:v>44.985500000000002</c:v>
                </c:pt>
                <c:pt idx="80">
                  <c:v>45.485399999999998</c:v>
                </c:pt>
                <c:pt idx="81">
                  <c:v>45.985500000000002</c:v>
                </c:pt>
                <c:pt idx="82">
                  <c:v>46.485399999999998</c:v>
                </c:pt>
                <c:pt idx="83">
                  <c:v>46.985500000000002</c:v>
                </c:pt>
                <c:pt idx="84">
                  <c:v>47.485399999999998</c:v>
                </c:pt>
                <c:pt idx="85">
                  <c:v>47.985500000000002</c:v>
                </c:pt>
                <c:pt idx="86">
                  <c:v>48.485500000000002</c:v>
                </c:pt>
                <c:pt idx="87">
                  <c:v>48.985500000000002</c:v>
                </c:pt>
                <c:pt idx="88">
                  <c:v>49.485500000000002</c:v>
                </c:pt>
                <c:pt idx="89">
                  <c:v>49.985500000000002</c:v>
                </c:pt>
                <c:pt idx="90">
                  <c:v>50.485399999999998</c:v>
                </c:pt>
                <c:pt idx="91">
                  <c:v>50.985500000000002</c:v>
                </c:pt>
                <c:pt idx="92">
                  <c:v>51.485500000000002</c:v>
                </c:pt>
                <c:pt idx="93">
                  <c:v>51.980400000000003</c:v>
                </c:pt>
                <c:pt idx="94">
                  <c:v>52.485500000000002</c:v>
                </c:pt>
                <c:pt idx="95">
                  <c:v>52.985500000000002</c:v>
                </c:pt>
                <c:pt idx="96">
                  <c:v>53.485500000000002</c:v>
                </c:pt>
                <c:pt idx="97">
                  <c:v>53.985500000000002</c:v>
                </c:pt>
                <c:pt idx="98">
                  <c:v>54.485500000000002</c:v>
                </c:pt>
                <c:pt idx="99">
                  <c:v>54.985500000000002</c:v>
                </c:pt>
                <c:pt idx="100">
                  <c:v>55.485500000000002</c:v>
                </c:pt>
                <c:pt idx="101">
                  <c:v>55.980499999999999</c:v>
                </c:pt>
                <c:pt idx="102">
                  <c:v>56.485500000000002</c:v>
                </c:pt>
                <c:pt idx="103">
                  <c:v>56.985500000000002</c:v>
                </c:pt>
                <c:pt idx="104">
                  <c:v>57.485399999999998</c:v>
                </c:pt>
                <c:pt idx="105">
                  <c:v>57.985399999999998</c:v>
                </c:pt>
                <c:pt idx="106">
                  <c:v>58.485500000000002</c:v>
                </c:pt>
                <c:pt idx="107">
                  <c:v>58.985500000000002</c:v>
                </c:pt>
                <c:pt idx="108">
                  <c:v>59.480400000000003</c:v>
                </c:pt>
                <c:pt idx="109">
                  <c:v>59.985500000000002</c:v>
                </c:pt>
                <c:pt idx="110">
                  <c:v>60.485500000000002</c:v>
                </c:pt>
                <c:pt idx="111">
                  <c:v>60.985500000000002</c:v>
                </c:pt>
                <c:pt idx="112">
                  <c:v>61.485500000000002</c:v>
                </c:pt>
                <c:pt idx="113">
                  <c:v>61.985500000000002</c:v>
                </c:pt>
                <c:pt idx="114">
                  <c:v>62.485399999999998</c:v>
                </c:pt>
                <c:pt idx="115">
                  <c:v>62.985500000000002</c:v>
                </c:pt>
                <c:pt idx="116">
                  <c:v>63.485399999999998</c:v>
                </c:pt>
                <c:pt idx="117">
                  <c:v>63.985399999999998</c:v>
                </c:pt>
                <c:pt idx="118">
                  <c:v>64.485500000000002</c:v>
                </c:pt>
                <c:pt idx="119">
                  <c:v>64.985399999999998</c:v>
                </c:pt>
                <c:pt idx="120">
                  <c:v>65.485399999999998</c:v>
                </c:pt>
                <c:pt idx="121">
                  <c:v>65.985500000000002</c:v>
                </c:pt>
                <c:pt idx="122">
                  <c:v>66.485500000000002</c:v>
                </c:pt>
                <c:pt idx="123">
                  <c:v>66.985399999999998</c:v>
                </c:pt>
                <c:pt idx="124">
                  <c:v>67.485399999999998</c:v>
                </c:pt>
                <c:pt idx="125">
                  <c:v>67.985399999999998</c:v>
                </c:pt>
                <c:pt idx="126">
                  <c:v>68.485500000000002</c:v>
                </c:pt>
                <c:pt idx="127">
                  <c:v>68.985500000000002</c:v>
                </c:pt>
                <c:pt idx="128">
                  <c:v>69.485399999999998</c:v>
                </c:pt>
                <c:pt idx="129">
                  <c:v>69.985500000000002</c:v>
                </c:pt>
                <c:pt idx="130">
                  <c:v>70.485399999999998</c:v>
                </c:pt>
                <c:pt idx="131">
                  <c:v>70.985399999999998</c:v>
                </c:pt>
                <c:pt idx="132">
                  <c:v>71.485399999999998</c:v>
                </c:pt>
                <c:pt idx="133">
                  <c:v>71.985399999999998</c:v>
                </c:pt>
                <c:pt idx="134">
                  <c:v>72.485399999999998</c:v>
                </c:pt>
                <c:pt idx="135">
                  <c:v>72.985500000000002</c:v>
                </c:pt>
                <c:pt idx="136">
                  <c:v>73.480400000000003</c:v>
                </c:pt>
                <c:pt idx="137">
                  <c:v>73.985399999999998</c:v>
                </c:pt>
                <c:pt idx="138">
                  <c:v>74.485500000000002</c:v>
                </c:pt>
                <c:pt idx="139">
                  <c:v>74.985399999999998</c:v>
                </c:pt>
                <c:pt idx="140">
                  <c:v>75.485399999999998</c:v>
                </c:pt>
                <c:pt idx="141">
                  <c:v>75.985500000000002</c:v>
                </c:pt>
                <c:pt idx="142">
                  <c:v>76.485399999999998</c:v>
                </c:pt>
                <c:pt idx="143">
                  <c:v>76.985500000000002</c:v>
                </c:pt>
                <c:pt idx="144">
                  <c:v>77.485500000000002</c:v>
                </c:pt>
                <c:pt idx="145">
                  <c:v>77.985500000000002</c:v>
                </c:pt>
                <c:pt idx="146">
                  <c:v>78.485399999999998</c:v>
                </c:pt>
                <c:pt idx="147">
                  <c:v>78.985500000000002</c:v>
                </c:pt>
                <c:pt idx="148">
                  <c:v>79.485399999999998</c:v>
                </c:pt>
                <c:pt idx="149">
                  <c:v>79.980400000000003</c:v>
                </c:pt>
                <c:pt idx="150">
                  <c:v>80.485500000000002</c:v>
                </c:pt>
                <c:pt idx="151">
                  <c:v>80.985500000000002</c:v>
                </c:pt>
                <c:pt idx="152">
                  <c:v>81.485500000000002</c:v>
                </c:pt>
                <c:pt idx="153">
                  <c:v>81.985399999999998</c:v>
                </c:pt>
                <c:pt idx="154">
                  <c:v>82.485500000000002</c:v>
                </c:pt>
                <c:pt idx="155">
                  <c:v>82.985399999999998</c:v>
                </c:pt>
                <c:pt idx="156">
                  <c:v>83.485500000000002</c:v>
                </c:pt>
                <c:pt idx="157">
                  <c:v>83.985500000000002</c:v>
                </c:pt>
                <c:pt idx="158">
                  <c:v>84.485500000000002</c:v>
                </c:pt>
                <c:pt idx="159">
                  <c:v>84.980400000000003</c:v>
                </c:pt>
                <c:pt idx="160">
                  <c:v>85.485500000000002</c:v>
                </c:pt>
                <c:pt idx="161">
                  <c:v>85.985500000000002</c:v>
                </c:pt>
                <c:pt idx="162">
                  <c:v>86.485500000000002</c:v>
                </c:pt>
                <c:pt idx="163">
                  <c:v>86.985500000000002</c:v>
                </c:pt>
                <c:pt idx="164">
                  <c:v>87.485399999999998</c:v>
                </c:pt>
                <c:pt idx="165">
                  <c:v>87.985399999999998</c:v>
                </c:pt>
                <c:pt idx="166">
                  <c:v>88.485500000000002</c:v>
                </c:pt>
                <c:pt idx="167">
                  <c:v>88.985500000000002</c:v>
                </c:pt>
                <c:pt idx="168">
                  <c:v>89.485500000000002</c:v>
                </c:pt>
                <c:pt idx="169">
                  <c:v>89.985399999999998</c:v>
                </c:pt>
                <c:pt idx="170">
                  <c:v>90.485399999999998</c:v>
                </c:pt>
                <c:pt idx="171">
                  <c:v>90.985500000000002</c:v>
                </c:pt>
                <c:pt idx="172">
                  <c:v>91.485399999999998</c:v>
                </c:pt>
                <c:pt idx="173">
                  <c:v>91.985399999999998</c:v>
                </c:pt>
                <c:pt idx="174">
                  <c:v>92.485399999999998</c:v>
                </c:pt>
                <c:pt idx="175">
                  <c:v>92.985500000000002</c:v>
                </c:pt>
                <c:pt idx="176">
                  <c:v>93.485500000000002</c:v>
                </c:pt>
                <c:pt idx="177">
                  <c:v>93.985500000000002</c:v>
                </c:pt>
                <c:pt idx="178">
                  <c:v>94.485500000000002</c:v>
                </c:pt>
                <c:pt idx="179">
                  <c:v>94.985399999999998</c:v>
                </c:pt>
                <c:pt idx="180">
                  <c:v>95.485500000000002</c:v>
                </c:pt>
                <c:pt idx="181">
                  <c:v>95.985500000000002</c:v>
                </c:pt>
                <c:pt idx="182">
                  <c:v>96.485399999999998</c:v>
                </c:pt>
                <c:pt idx="183">
                  <c:v>96.985399999999998</c:v>
                </c:pt>
                <c:pt idx="184">
                  <c:v>97.485399999999998</c:v>
                </c:pt>
                <c:pt idx="185">
                  <c:v>97.985500000000002</c:v>
                </c:pt>
                <c:pt idx="186">
                  <c:v>98.485399999999998</c:v>
                </c:pt>
                <c:pt idx="187">
                  <c:v>98.985399999999998</c:v>
                </c:pt>
                <c:pt idx="188">
                  <c:v>99.485500000000002</c:v>
                </c:pt>
                <c:pt idx="189">
                  <c:v>99.985399999999998</c:v>
                </c:pt>
                <c:pt idx="190">
                  <c:v>100.485</c:v>
                </c:pt>
                <c:pt idx="191">
                  <c:v>100.985</c:v>
                </c:pt>
                <c:pt idx="192">
                  <c:v>101.485</c:v>
                </c:pt>
                <c:pt idx="193">
                  <c:v>101.985</c:v>
                </c:pt>
                <c:pt idx="194">
                  <c:v>102.486</c:v>
                </c:pt>
                <c:pt idx="195">
                  <c:v>102.985</c:v>
                </c:pt>
                <c:pt idx="196">
                  <c:v>103.485</c:v>
                </c:pt>
                <c:pt idx="197">
                  <c:v>103.985</c:v>
                </c:pt>
                <c:pt idx="198">
                  <c:v>104.485</c:v>
                </c:pt>
                <c:pt idx="199">
                  <c:v>104.985</c:v>
                </c:pt>
                <c:pt idx="200">
                  <c:v>105.485</c:v>
                </c:pt>
                <c:pt idx="201">
                  <c:v>105.985</c:v>
                </c:pt>
                <c:pt idx="202">
                  <c:v>106.486</c:v>
                </c:pt>
                <c:pt idx="203">
                  <c:v>106.985</c:v>
                </c:pt>
                <c:pt idx="204">
                  <c:v>107.485</c:v>
                </c:pt>
                <c:pt idx="205">
                  <c:v>107.985</c:v>
                </c:pt>
                <c:pt idx="206">
                  <c:v>108.48</c:v>
                </c:pt>
                <c:pt idx="207">
                  <c:v>108.985</c:v>
                </c:pt>
                <c:pt idx="208">
                  <c:v>109.485</c:v>
                </c:pt>
                <c:pt idx="209">
                  <c:v>109.985</c:v>
                </c:pt>
                <c:pt idx="210">
                  <c:v>110.485</c:v>
                </c:pt>
                <c:pt idx="211">
                  <c:v>110.985</c:v>
                </c:pt>
                <c:pt idx="212">
                  <c:v>111.485</c:v>
                </c:pt>
                <c:pt idx="213">
                  <c:v>111.985</c:v>
                </c:pt>
                <c:pt idx="214">
                  <c:v>112.485</c:v>
                </c:pt>
                <c:pt idx="215">
                  <c:v>112.985</c:v>
                </c:pt>
                <c:pt idx="216">
                  <c:v>113.485</c:v>
                </c:pt>
                <c:pt idx="217">
                  <c:v>113.986</c:v>
                </c:pt>
                <c:pt idx="218">
                  <c:v>114.485</c:v>
                </c:pt>
                <c:pt idx="219">
                  <c:v>114.985</c:v>
                </c:pt>
                <c:pt idx="220">
                  <c:v>115.485</c:v>
                </c:pt>
                <c:pt idx="221">
                  <c:v>115.986</c:v>
                </c:pt>
                <c:pt idx="222">
                  <c:v>116.486</c:v>
                </c:pt>
                <c:pt idx="223">
                  <c:v>116.985</c:v>
                </c:pt>
                <c:pt idx="224">
                  <c:v>117.485</c:v>
                </c:pt>
                <c:pt idx="225">
                  <c:v>117.985</c:v>
                </c:pt>
                <c:pt idx="226">
                  <c:v>118.486</c:v>
                </c:pt>
                <c:pt idx="227">
                  <c:v>118.986</c:v>
                </c:pt>
                <c:pt idx="228">
                  <c:v>119.485</c:v>
                </c:pt>
                <c:pt idx="229">
                  <c:v>119.985</c:v>
                </c:pt>
                <c:pt idx="230">
                  <c:v>120.486</c:v>
                </c:pt>
                <c:pt idx="231">
                  <c:v>120.985</c:v>
                </c:pt>
                <c:pt idx="232">
                  <c:v>121.485</c:v>
                </c:pt>
              </c:numCache>
            </c:numRef>
          </c:xVal>
          <c:yVal>
            <c:numRef>
              <c:f>[5]FIGURES!$M$3:$M$349</c:f>
              <c:numCache>
                <c:formatCode>General</c:formatCode>
                <c:ptCount val="347"/>
                <c:pt idx="0">
                  <c:v>3.2162897315923249E-2</c:v>
                </c:pt>
                <c:pt idx="1">
                  <c:v>1.9940709746646246E-2</c:v>
                </c:pt>
                <c:pt idx="2">
                  <c:v>2.0749902854681142E-2</c:v>
                </c:pt>
                <c:pt idx="3">
                  <c:v>3.0856387610242186E-2</c:v>
                </c:pt>
                <c:pt idx="4">
                  <c:v>-4.5205235816571333E-3</c:v>
                </c:pt>
                <c:pt idx="5">
                  <c:v>-3.222442970851233E-3</c:v>
                </c:pt>
                <c:pt idx="6">
                  <c:v>-3.7619050428751365E-3</c:v>
                </c:pt>
                <c:pt idx="7">
                  <c:v>-2.4244605590007261E-2</c:v>
                </c:pt>
                <c:pt idx="8">
                  <c:v>-4.2856047074808924E-2</c:v>
                </c:pt>
                <c:pt idx="9">
                  <c:v>-2.5104373267294099E-2</c:v>
                </c:pt>
                <c:pt idx="10">
                  <c:v>-2.9706659069242813E-2</c:v>
                </c:pt>
                <c:pt idx="11">
                  <c:v>-4.3075203541568935E-2</c:v>
                </c:pt>
                <c:pt idx="12">
                  <c:v>-3.4536530432825743E-2</c:v>
                </c:pt>
                <c:pt idx="13">
                  <c:v>-3.0178688382262529E-2</c:v>
                </c:pt>
                <c:pt idx="14">
                  <c:v>-2.451433662601921E-2</c:v>
                </c:pt>
                <c:pt idx="15">
                  <c:v>0.14681544581061312</c:v>
                </c:pt>
                <c:pt idx="16">
                  <c:v>0.82866178846849248</c:v>
                </c:pt>
                <c:pt idx="17">
                  <c:v>0.93839174555596971</c:v>
                </c:pt>
                <c:pt idx="18">
                  <c:v>0.98340311219040943</c:v>
                </c:pt>
                <c:pt idx="19">
                  <c:v>1</c:v>
                </c:pt>
                <c:pt idx="20">
                  <c:v>0.97975331410937727</c:v>
                </c:pt>
                <c:pt idx="21">
                  <c:v>0.98063836907129054</c:v>
                </c:pt>
                <c:pt idx="22">
                  <c:v>0.93606531537036997</c:v>
                </c:pt>
                <c:pt idx="23">
                  <c:v>0.91823777970897669</c:v>
                </c:pt>
                <c:pt idx="24">
                  <c:v>0.89168613085158288</c:v>
                </c:pt>
                <c:pt idx="25">
                  <c:v>0.85925940286606084</c:v>
                </c:pt>
                <c:pt idx="26">
                  <c:v>0.824177509994799</c:v>
                </c:pt>
                <c:pt idx="27">
                  <c:v>0.78268107592338598</c:v>
                </c:pt>
                <c:pt idx="28">
                  <c:v>0.76536771504939016</c:v>
                </c:pt>
                <c:pt idx="29">
                  <c:v>0.75608728159161531</c:v>
                </c:pt>
                <c:pt idx="30">
                  <c:v>0.70772113519678093</c:v>
                </c:pt>
                <c:pt idx="31">
                  <c:v>0.69043306160741158</c:v>
                </c:pt>
                <c:pt idx="32">
                  <c:v>0.67186376559698668</c:v>
                </c:pt>
                <c:pt idx="33">
                  <c:v>0.6494760896080215</c:v>
                </c:pt>
                <c:pt idx="34">
                  <c:v>0.6202608467700127</c:v>
                </c:pt>
                <c:pt idx="35">
                  <c:v>0.59293372118408549</c:v>
                </c:pt>
                <c:pt idx="36">
                  <c:v>0.5722740096445702</c:v>
                </c:pt>
                <c:pt idx="37">
                  <c:v>0.56096216432183288</c:v>
                </c:pt>
                <c:pt idx="38">
                  <c:v>0.53633234909602145</c:v>
                </c:pt>
                <c:pt idx="39">
                  <c:v>0.50184049286603549</c:v>
                </c:pt>
                <c:pt idx="40">
                  <c:v>0.48849723567833575</c:v>
                </c:pt>
                <c:pt idx="41">
                  <c:v>0.45763831933963067</c:v>
                </c:pt>
                <c:pt idx="42">
                  <c:v>0.45697242084447737</c:v>
                </c:pt>
                <c:pt idx="43">
                  <c:v>0.4302437609947003</c:v>
                </c:pt>
                <c:pt idx="44">
                  <c:v>0.4173893913097716</c:v>
                </c:pt>
                <c:pt idx="45">
                  <c:v>0.39125076810127041</c:v>
                </c:pt>
                <c:pt idx="46">
                  <c:v>0.35710450476117372</c:v>
                </c:pt>
                <c:pt idx="47">
                  <c:v>0.34031374776945061</c:v>
                </c:pt>
                <c:pt idx="48">
                  <c:v>0.31432684826870616</c:v>
                </c:pt>
                <c:pt idx="49">
                  <c:v>0.31491688490998104</c:v>
                </c:pt>
                <c:pt idx="50">
                  <c:v>0.27760971099162413</c:v>
                </c:pt>
                <c:pt idx="51">
                  <c:v>0.25032473088007284</c:v>
                </c:pt>
                <c:pt idx="52">
                  <c:v>0.25694999945210878</c:v>
                </c:pt>
                <c:pt idx="53">
                  <c:v>0.22743973829346245</c:v>
                </c:pt>
                <c:pt idx="54">
                  <c:v>0.20707504507458455</c:v>
                </c:pt>
                <c:pt idx="55">
                  <c:v>0.18309427015417606</c:v>
                </c:pt>
                <c:pt idx="56">
                  <c:v>0.16740772459112524</c:v>
                </c:pt>
                <c:pt idx="57">
                  <c:v>0.15533726072960502</c:v>
                </c:pt>
                <c:pt idx="58">
                  <c:v>0.14312350225520415</c:v>
                </c:pt>
                <c:pt idx="59">
                  <c:v>0.11958946936318987</c:v>
                </c:pt>
                <c:pt idx="60">
                  <c:v>0.10175350460692149</c:v>
                </c:pt>
                <c:pt idx="61">
                  <c:v>9.5035515991256814E-2</c:v>
                </c:pt>
                <c:pt idx="62">
                  <c:v>7.6331354462826434E-2</c:v>
                </c:pt>
                <c:pt idx="63">
                  <c:v>6.1125267307671462E-2</c:v>
                </c:pt>
                <c:pt idx="64">
                  <c:v>4.057513400153611E-2</c:v>
                </c:pt>
                <c:pt idx="65">
                  <c:v>3.3899290860248212E-2</c:v>
                </c:pt>
                <c:pt idx="66">
                  <c:v>8.5108570956538097E-3</c:v>
                </c:pt>
                <c:pt idx="67">
                  <c:v>-2.4556482100395988E-2</c:v>
                </c:pt>
                <c:pt idx="68">
                  <c:v>-1.201398892585509E-2</c:v>
                </c:pt>
                <c:pt idx="69">
                  <c:v>-3.870893239613056E-2</c:v>
                </c:pt>
                <c:pt idx="70">
                  <c:v>-5.2583222560978013E-2</c:v>
                </c:pt>
                <c:pt idx="71">
                  <c:v>-5.9267494797141072E-2</c:v>
                </c:pt>
                <c:pt idx="72">
                  <c:v>-7.9126442323496693E-2</c:v>
                </c:pt>
                <c:pt idx="73">
                  <c:v>-0.11103056642674705</c:v>
                </c:pt>
                <c:pt idx="74">
                  <c:v>-0.10633556058116962</c:v>
                </c:pt>
                <c:pt idx="75">
                  <c:v>-0.12309260119339115</c:v>
                </c:pt>
                <c:pt idx="76">
                  <c:v>-0.14597759378000247</c:v>
                </c:pt>
                <c:pt idx="77">
                  <c:v>-0.14930708625577077</c:v>
                </c:pt>
                <c:pt idx="78">
                  <c:v>-0.15344577183957397</c:v>
                </c:pt>
                <c:pt idx="79">
                  <c:v>-0.18149779958478246</c:v>
                </c:pt>
                <c:pt idx="80">
                  <c:v>-0.19457132573647112</c:v>
                </c:pt>
                <c:pt idx="81">
                  <c:v>-0.20206479108066908</c:v>
                </c:pt>
                <c:pt idx="82">
                  <c:v>-0.21529004094011359</c:v>
                </c:pt>
                <c:pt idx="83">
                  <c:v>-0.2330838602220052</c:v>
                </c:pt>
                <c:pt idx="84">
                  <c:v>-0.23718040033143162</c:v>
                </c:pt>
                <c:pt idx="85">
                  <c:v>-0.26259412138065247</c:v>
                </c:pt>
                <c:pt idx="86">
                  <c:v>-0.28265536718401685</c:v>
                </c:pt>
                <c:pt idx="87">
                  <c:v>-0.28346456029205169</c:v>
                </c:pt>
                <c:pt idx="88">
                  <c:v>-0.2889856174354144</c:v>
                </c:pt>
                <c:pt idx="89">
                  <c:v>-0.30759705892021605</c:v>
                </c:pt>
                <c:pt idx="90">
                  <c:v>-0.31995411200749857</c:v>
                </c:pt>
                <c:pt idx="91">
                  <c:v>-0.30855797573600774</c:v>
                </c:pt>
                <c:pt idx="92">
                  <c:v>-0.34537626215159362</c:v>
                </c:pt>
                <c:pt idx="93">
                  <c:v>-0.35212796714675987</c:v>
                </c:pt>
                <c:pt idx="94">
                  <c:v>-0.37190262372436195</c:v>
                </c:pt>
                <c:pt idx="95">
                  <c:v>-0.38500986625555128</c:v>
                </c:pt>
                <c:pt idx="96">
                  <c:v>-0.3863163759612333</c:v>
                </c:pt>
                <c:pt idx="97">
                  <c:v>-0.38934242102148803</c:v>
                </c:pt>
                <c:pt idx="98">
                  <c:v>-0.41552318970436608</c:v>
                </c:pt>
                <c:pt idx="99">
                  <c:v>-0.40691708383662062</c:v>
                </c:pt>
                <c:pt idx="100">
                  <c:v>-0.43743883638031056</c:v>
                </c:pt>
                <c:pt idx="101">
                  <c:v>-0.44560662931453793</c:v>
                </c:pt>
                <c:pt idx="102">
                  <c:v>-0.46724411585959524</c:v>
                </c:pt>
                <c:pt idx="103">
                  <c:v>-0.4695705460451951</c:v>
                </c:pt>
                <c:pt idx="104">
                  <c:v>-0.48620115023428634</c:v>
                </c:pt>
                <c:pt idx="105">
                  <c:v>-0.4955153000715628</c:v>
                </c:pt>
                <c:pt idx="106">
                  <c:v>-0.4939474884247459</c:v>
                </c:pt>
                <c:pt idx="107">
                  <c:v>-0.51011449239569162</c:v>
                </c:pt>
                <c:pt idx="108">
                  <c:v>-0.51947078770734489</c:v>
                </c:pt>
                <c:pt idx="109">
                  <c:v>-0.54533967987983512</c:v>
                </c:pt>
                <c:pt idx="110">
                  <c:v>-0.54364543180988689</c:v>
                </c:pt>
                <c:pt idx="111">
                  <c:v>-0.5443956212537937</c:v>
                </c:pt>
                <c:pt idx="112">
                  <c:v>-0.54840787041446659</c:v>
                </c:pt>
                <c:pt idx="113">
                  <c:v>-0.56282162265133795</c:v>
                </c:pt>
                <c:pt idx="114">
                  <c:v>-0.5792836449429225</c:v>
                </c:pt>
                <c:pt idx="115">
                  <c:v>-0.59971577092080275</c:v>
                </c:pt>
                <c:pt idx="116">
                  <c:v>-0.59899929785639705</c:v>
                </c:pt>
                <c:pt idx="117">
                  <c:v>-0.61113719447691994</c:v>
                </c:pt>
                <c:pt idx="118">
                  <c:v>-0.62421072062860816</c:v>
                </c:pt>
                <c:pt idx="119">
                  <c:v>-0.624227578818359</c:v>
                </c:pt>
                <c:pt idx="120">
                  <c:v>-0.64005741899429092</c:v>
                </c:pt>
                <c:pt idx="121">
                  <c:v>-0.64634552377131171</c:v>
                </c:pt>
                <c:pt idx="122">
                  <c:v>-0.66042211221316838</c:v>
                </c:pt>
                <c:pt idx="123">
                  <c:v>-0.65776694732742902</c:v>
                </c:pt>
                <c:pt idx="124">
                  <c:v>-0.67465042436278133</c:v>
                </c:pt>
                <c:pt idx="125">
                  <c:v>-0.68194159142997057</c:v>
                </c:pt>
                <c:pt idx="126">
                  <c:v>-0.67663126165849174</c:v>
                </c:pt>
                <c:pt idx="127">
                  <c:v>-0.69712239130049958</c:v>
                </c:pt>
                <c:pt idx="128">
                  <c:v>-0.70306490318763093</c:v>
                </c:pt>
                <c:pt idx="129">
                  <c:v>-0.71763037913225813</c:v>
                </c:pt>
                <c:pt idx="130">
                  <c:v>-0.72134760997229352</c:v>
                </c:pt>
                <c:pt idx="131">
                  <c:v>-0.72959126476039882</c:v>
                </c:pt>
                <c:pt idx="132">
                  <c:v>-0.7352219001371415</c:v>
                </c:pt>
                <c:pt idx="133">
                  <c:v>-0.7362249624273095</c:v>
                </c:pt>
                <c:pt idx="134">
                  <c:v>-0.75453295649659857</c:v>
                </c:pt>
                <c:pt idx="135">
                  <c:v>-0.76595438005271532</c:v>
                </c:pt>
                <c:pt idx="136">
                  <c:v>-0.76791835915867501</c:v>
                </c:pt>
                <c:pt idx="137">
                  <c:v>-0.78623478232283917</c:v>
                </c:pt>
                <c:pt idx="138">
                  <c:v>-0.78309915902920446</c:v>
                </c:pt>
                <c:pt idx="139">
                  <c:v>-0.78808918319541932</c:v>
                </c:pt>
                <c:pt idx="140">
                  <c:v>-0.79527077202922858</c:v>
                </c:pt>
                <c:pt idx="141">
                  <c:v>-0.81569446891223363</c:v>
                </c:pt>
                <c:pt idx="142">
                  <c:v>-0.80294124836580927</c:v>
                </c:pt>
                <c:pt idx="143">
                  <c:v>-0.82441858210823471</c:v>
                </c:pt>
                <c:pt idx="144">
                  <c:v>-0.83265380780146436</c:v>
                </c:pt>
                <c:pt idx="145">
                  <c:v>-0.83108599615464696</c:v>
                </c:pt>
                <c:pt idx="146">
                  <c:v>-0.84584534128140765</c:v>
                </c:pt>
                <c:pt idx="147">
                  <c:v>-0.85311965015884605</c:v>
                </c:pt>
                <c:pt idx="148">
                  <c:v>-0.86330199676828512</c:v>
                </c:pt>
                <c:pt idx="149">
                  <c:v>-0.88338010076140017</c:v>
                </c:pt>
                <c:pt idx="150">
                  <c:v>-0.88079236863466359</c:v>
                </c:pt>
                <c:pt idx="151">
                  <c:v>-0.88970192191792263</c:v>
                </c:pt>
                <c:pt idx="152">
                  <c:v>-0.89203678119839813</c:v>
                </c:pt>
                <c:pt idx="153">
                  <c:v>-0.89690036894148262</c:v>
                </c:pt>
                <c:pt idx="154">
                  <c:v>-0.89886434804744231</c:v>
                </c:pt>
                <c:pt idx="155">
                  <c:v>-0.90303675001074712</c:v>
                </c:pt>
                <c:pt idx="156">
                  <c:v>-0.92566044065622166</c:v>
                </c:pt>
                <c:pt idx="157">
                  <c:v>-0.92058612554125319</c:v>
                </c:pt>
                <c:pt idx="158">
                  <c:v>-0.92244895550870853</c:v>
                </c:pt>
                <c:pt idx="159">
                  <c:v>-0.93757075171510995</c:v>
                </c:pt>
                <c:pt idx="160">
                  <c:v>-0.94396000563063509</c:v>
                </c:pt>
                <c:pt idx="161">
                  <c:v>-0.95828103782387719</c:v>
                </c:pt>
                <c:pt idx="162">
                  <c:v>-0.95287798800876977</c:v>
                </c:pt>
                <c:pt idx="163">
                  <c:v>-0.94113625884738861</c:v>
                </c:pt>
                <c:pt idx="164">
                  <c:v>-0.97719592672419242</c:v>
                </c:pt>
                <c:pt idx="165">
                  <c:v>-0.96739288938414503</c:v>
                </c:pt>
                <c:pt idx="166">
                  <c:v>-0.98221966726990895</c:v>
                </c:pt>
                <c:pt idx="167">
                  <c:v>-0.98817903734679069</c:v>
                </c:pt>
                <c:pt idx="168">
                  <c:v>-0.98471467935301638</c:v>
                </c:pt>
                <c:pt idx="169">
                  <c:v>-1.0059644275338071</c:v>
                </c:pt>
                <c:pt idx="170">
                  <c:v>-0.99758590722769591</c:v>
                </c:pt>
                <c:pt idx="171">
                  <c:v>-1.0083498613835344</c:v>
                </c:pt>
                <c:pt idx="172">
                  <c:v>-1.0116793538593034</c:v>
                </c:pt>
                <c:pt idx="173">
                  <c:v>-1.0247950254853684</c:v>
                </c:pt>
                <c:pt idx="174">
                  <c:v>-1.0195184120933911</c:v>
                </c:pt>
                <c:pt idx="175">
                  <c:v>-1.0256126476882783</c:v>
                </c:pt>
                <c:pt idx="176">
                  <c:v>-1.0399589671661464</c:v>
                </c:pt>
                <c:pt idx="177">
                  <c:v>-1.0492984042880489</c:v>
                </c:pt>
                <c:pt idx="178">
                  <c:v>-1.0485313566543908</c:v>
                </c:pt>
                <c:pt idx="179">
                  <c:v>-1.0457413262506459</c:v>
                </c:pt>
                <c:pt idx="180">
                  <c:v>-1.0519957146481651</c:v>
                </c:pt>
                <c:pt idx="181">
                  <c:v>-1.072115964115657</c:v>
                </c:pt>
                <c:pt idx="182">
                  <c:v>-1.0629872543656389</c:v>
                </c:pt>
                <c:pt idx="183">
                  <c:v>-1.0668814961980566</c:v>
                </c:pt>
                <c:pt idx="184">
                  <c:v>-1.0959112989488076</c:v>
                </c:pt>
                <c:pt idx="185">
                  <c:v>-1.0712140509639934</c:v>
                </c:pt>
                <c:pt idx="186">
                  <c:v>-1.099864544445353</c:v>
                </c:pt>
                <c:pt idx="187">
                  <c:v>-1.0970407976621059</c:v>
                </c:pt>
                <c:pt idx="188">
                  <c:v>-1.0898844961129226</c:v>
                </c:pt>
                <c:pt idx="189">
                  <c:v>-1.1121035902043803</c:v>
                </c:pt>
                <c:pt idx="190">
                  <c:v>-1.1249748180790597</c:v>
                </c:pt>
                <c:pt idx="191">
                  <c:v>-1.1104262003241829</c:v>
                </c:pt>
                <c:pt idx="192">
                  <c:v>-1.1274445428775413</c:v>
                </c:pt>
                <c:pt idx="193">
                  <c:v>-1.1403410580368467</c:v>
                </c:pt>
                <c:pt idx="194">
                  <c:v>-1.1444544563360239</c:v>
                </c:pt>
                <c:pt idx="195">
                  <c:v>-1.1472613449295199</c:v>
                </c:pt>
                <c:pt idx="196">
                  <c:v>-1.156196185497405</c:v>
                </c:pt>
                <c:pt idx="197">
                  <c:v>-1.1633019124773363</c:v>
                </c:pt>
                <c:pt idx="198">
                  <c:v>-1.1585563320625065</c:v>
                </c:pt>
                <c:pt idx="199">
                  <c:v>-1.1692528534593425</c:v>
                </c:pt>
                <c:pt idx="200">
                  <c:v>-1.1764513004829029</c:v>
                </c:pt>
                <c:pt idx="201">
                  <c:v>-1.1730543752481315</c:v>
                </c:pt>
                <c:pt idx="202">
                  <c:v>-1.1931493374309974</c:v>
                </c:pt>
                <c:pt idx="203">
                  <c:v>-1.2033991167994391</c:v>
                </c:pt>
                <c:pt idx="204">
                  <c:v>-1.2060374234954276</c:v>
                </c:pt>
                <c:pt idx="205">
                  <c:v>-1.1974650340071833</c:v>
                </c:pt>
                <c:pt idx="206">
                  <c:v>-1.2098642325688427</c:v>
                </c:pt>
                <c:pt idx="207">
                  <c:v>-1.2262335348167979</c:v>
                </c:pt>
                <c:pt idx="208">
                  <c:v>-1.2152925696685766</c:v>
                </c:pt>
                <c:pt idx="209">
                  <c:v>-1.2330105270965896</c:v>
                </c:pt>
                <c:pt idx="210">
                  <c:v>-1.2284925322433951</c:v>
                </c:pt>
                <c:pt idx="211">
                  <c:v>-1.2318388829089142</c:v>
                </c:pt>
                <c:pt idx="212">
                  <c:v>-1.2527346091049394</c:v>
                </c:pt>
                <c:pt idx="213">
                  <c:v>-1.2444403797475823</c:v>
                </c:pt>
                <c:pt idx="214">
                  <c:v>-1.2395430756249961</c:v>
                </c:pt>
                <c:pt idx="215">
                  <c:v>-1.2500794442192</c:v>
                </c:pt>
                <c:pt idx="216">
                  <c:v>-1.2492955383957915</c:v>
                </c:pt>
                <c:pt idx="217">
                  <c:v>-1.2636924324429115</c:v>
                </c:pt>
                <c:pt idx="218">
                  <c:v>-1.2602280744491374</c:v>
                </c:pt>
                <c:pt idx="219">
                  <c:v>-1.2781820465336609</c:v>
                </c:pt>
                <c:pt idx="220">
                  <c:v>-1.2689943331195153</c:v>
                </c:pt>
                <c:pt idx="221">
                  <c:v>-1.2871253161964216</c:v>
                </c:pt>
                <c:pt idx="222">
                  <c:v>-1.2934639955426948</c:v>
                </c:pt>
                <c:pt idx="223">
                  <c:v>-1.2866701450731517</c:v>
                </c:pt>
                <c:pt idx="224">
                  <c:v>-1.3061750706147424</c:v>
                </c:pt>
                <c:pt idx="225">
                  <c:v>-1.294778934343251</c:v>
                </c:pt>
                <c:pt idx="226">
                  <c:v>-1.2917276019983697</c:v>
                </c:pt>
                <c:pt idx="227">
                  <c:v>-1.308602649938847</c:v>
                </c:pt>
                <c:pt idx="228">
                  <c:v>-1.2958831457719238</c:v>
                </c:pt>
                <c:pt idx="229">
                  <c:v>-1.3283857356113242</c:v>
                </c:pt>
                <c:pt idx="230">
                  <c:v>-1.3049865682373158</c:v>
                </c:pt>
                <c:pt idx="231">
                  <c:v>-4.893994017028457</c:v>
                </c:pt>
                <c:pt idx="232">
                  <c:v>-4.893994017028457</c:v>
                </c:pt>
                <c:pt idx="233">
                  <c:v>-4.893994017028457</c:v>
                </c:pt>
                <c:pt idx="234">
                  <c:v>-4.893994017028457</c:v>
                </c:pt>
                <c:pt idx="235">
                  <c:v>-4.893994017028457</c:v>
                </c:pt>
                <c:pt idx="236">
                  <c:v>-4.893994017028457</c:v>
                </c:pt>
                <c:pt idx="237">
                  <c:v>-4.893994017028457</c:v>
                </c:pt>
                <c:pt idx="238">
                  <c:v>-4.893994017028457</c:v>
                </c:pt>
                <c:pt idx="239">
                  <c:v>-4.893994017028457</c:v>
                </c:pt>
                <c:pt idx="240">
                  <c:v>-4.893994017028457</c:v>
                </c:pt>
                <c:pt idx="241">
                  <c:v>-4.893994017028457</c:v>
                </c:pt>
                <c:pt idx="242">
                  <c:v>-4.893994017028457</c:v>
                </c:pt>
                <c:pt idx="243">
                  <c:v>-4.893994017028457</c:v>
                </c:pt>
                <c:pt idx="244">
                  <c:v>-4.893994017028457</c:v>
                </c:pt>
                <c:pt idx="245">
                  <c:v>-4.893994017028457</c:v>
                </c:pt>
                <c:pt idx="246">
                  <c:v>-4.893994017028457</c:v>
                </c:pt>
                <c:pt idx="247">
                  <c:v>-4.893994017028457</c:v>
                </c:pt>
                <c:pt idx="248">
                  <c:v>-4.893994017028457</c:v>
                </c:pt>
                <c:pt idx="249">
                  <c:v>-4.893994017028457</c:v>
                </c:pt>
                <c:pt idx="250">
                  <c:v>-4.893994017028457</c:v>
                </c:pt>
                <c:pt idx="251">
                  <c:v>-4.893994017028457</c:v>
                </c:pt>
                <c:pt idx="252">
                  <c:v>-4.893994017028457</c:v>
                </c:pt>
                <c:pt idx="253">
                  <c:v>-4.893994017028457</c:v>
                </c:pt>
                <c:pt idx="254">
                  <c:v>-4.893994017028457</c:v>
                </c:pt>
                <c:pt idx="255">
                  <c:v>-4.893994017028457</c:v>
                </c:pt>
                <c:pt idx="256">
                  <c:v>-4.893994017028457</c:v>
                </c:pt>
                <c:pt idx="257">
                  <c:v>-4.893994017028457</c:v>
                </c:pt>
                <c:pt idx="258">
                  <c:v>-4.893994017028457</c:v>
                </c:pt>
                <c:pt idx="259">
                  <c:v>-4.893994017028457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108-4A05-A3EE-6C04E488E3F0}"/>
            </c:ext>
          </c:extLst>
        </c:ser>
        <c:ser>
          <c:idx val="2"/>
          <c:order val="2"/>
          <c:tx>
            <c:strRef>
              <c:f>[5]FIGURES!$N$1:$N$2</c:f>
              <c:strCache>
                <c:ptCount val="1"/>
                <c:pt idx="0">
                  <c:v>Irreversible Rupture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[5]FIGURES!$K$3:$K$349</c:f>
              <c:numCache>
                <c:formatCode>General</c:formatCode>
                <c:ptCount val="347"/>
                <c:pt idx="0">
                  <c:v>0</c:v>
                </c:pt>
                <c:pt idx="1">
                  <c:v>1.8006599999999999</c:v>
                </c:pt>
                <c:pt idx="2">
                  <c:v>3.6012</c:v>
                </c:pt>
                <c:pt idx="3">
                  <c:v>4.2553599999999996</c:v>
                </c:pt>
                <c:pt idx="4">
                  <c:v>4.7034399999999996</c:v>
                </c:pt>
                <c:pt idx="5">
                  <c:v>5.3576699999999997</c:v>
                </c:pt>
                <c:pt idx="6">
                  <c:v>6.0082000000000004</c:v>
                </c:pt>
                <c:pt idx="7">
                  <c:v>6.4565000000000001</c:v>
                </c:pt>
                <c:pt idx="8">
                  <c:v>7.1106499999999997</c:v>
                </c:pt>
                <c:pt idx="9">
                  <c:v>7.7633200000000002</c:v>
                </c:pt>
                <c:pt idx="10">
                  <c:v>8.2114499999999992</c:v>
                </c:pt>
                <c:pt idx="11">
                  <c:v>8.8645600000000009</c:v>
                </c:pt>
                <c:pt idx="12">
                  <c:v>9.5150600000000001</c:v>
                </c:pt>
                <c:pt idx="13">
                  <c:v>9.9635700000000007</c:v>
                </c:pt>
                <c:pt idx="14">
                  <c:v>10.6168</c:v>
                </c:pt>
                <c:pt idx="15">
                  <c:v>11.269399999999999</c:v>
                </c:pt>
                <c:pt idx="16">
                  <c:v>11.717499999999999</c:v>
                </c:pt>
                <c:pt idx="17">
                  <c:v>12.368499999999999</c:v>
                </c:pt>
                <c:pt idx="18">
                  <c:v>13.019299999999999</c:v>
                </c:pt>
                <c:pt idx="19">
                  <c:v>13.467499999999999</c:v>
                </c:pt>
                <c:pt idx="20">
                  <c:v>14.122199999999999</c:v>
                </c:pt>
                <c:pt idx="21">
                  <c:v>14.774699999999999</c:v>
                </c:pt>
                <c:pt idx="22">
                  <c:v>15.2235</c:v>
                </c:pt>
                <c:pt idx="23">
                  <c:v>15.8765</c:v>
                </c:pt>
                <c:pt idx="24">
                  <c:v>16.5274</c:v>
                </c:pt>
                <c:pt idx="25">
                  <c:v>16.9755</c:v>
                </c:pt>
                <c:pt idx="26">
                  <c:v>17.628900000000002</c:v>
                </c:pt>
                <c:pt idx="27">
                  <c:v>18.280200000000001</c:v>
                </c:pt>
                <c:pt idx="28">
                  <c:v>18.723500000000001</c:v>
                </c:pt>
                <c:pt idx="29">
                  <c:v>19.378399999999999</c:v>
                </c:pt>
                <c:pt idx="30">
                  <c:v>20.029299999999999</c:v>
                </c:pt>
                <c:pt idx="31">
                  <c:v>20.477499999999999</c:v>
                </c:pt>
                <c:pt idx="32">
                  <c:v>21.1309</c:v>
                </c:pt>
                <c:pt idx="33">
                  <c:v>21.782699999999998</c:v>
                </c:pt>
                <c:pt idx="34">
                  <c:v>22.2315</c:v>
                </c:pt>
                <c:pt idx="35">
                  <c:v>22.886399999999998</c:v>
                </c:pt>
                <c:pt idx="36">
                  <c:v>23.537400000000002</c:v>
                </c:pt>
                <c:pt idx="37">
                  <c:v>23.985499999999998</c:v>
                </c:pt>
                <c:pt idx="38">
                  <c:v>24.485399999999998</c:v>
                </c:pt>
                <c:pt idx="39">
                  <c:v>24.985499999999998</c:v>
                </c:pt>
                <c:pt idx="40">
                  <c:v>25.485399999999998</c:v>
                </c:pt>
                <c:pt idx="41">
                  <c:v>25.985399999999998</c:v>
                </c:pt>
                <c:pt idx="42">
                  <c:v>26.485399999999998</c:v>
                </c:pt>
                <c:pt idx="43">
                  <c:v>26.985499999999998</c:v>
                </c:pt>
                <c:pt idx="44">
                  <c:v>27.485399999999998</c:v>
                </c:pt>
                <c:pt idx="45">
                  <c:v>27.985399999999998</c:v>
                </c:pt>
                <c:pt idx="46">
                  <c:v>28.485499999999998</c:v>
                </c:pt>
                <c:pt idx="47">
                  <c:v>28.985399999999998</c:v>
                </c:pt>
                <c:pt idx="48">
                  <c:v>29.485499999999998</c:v>
                </c:pt>
                <c:pt idx="49">
                  <c:v>29.985499999999998</c:v>
                </c:pt>
                <c:pt idx="50">
                  <c:v>30.485399999999998</c:v>
                </c:pt>
                <c:pt idx="51">
                  <c:v>30.985399999999998</c:v>
                </c:pt>
                <c:pt idx="52">
                  <c:v>31.485399999999998</c:v>
                </c:pt>
                <c:pt idx="53">
                  <c:v>31.985399999999998</c:v>
                </c:pt>
                <c:pt idx="54">
                  <c:v>32.485500000000002</c:v>
                </c:pt>
                <c:pt idx="55">
                  <c:v>32.985500000000002</c:v>
                </c:pt>
                <c:pt idx="56">
                  <c:v>33.485500000000002</c:v>
                </c:pt>
                <c:pt idx="57">
                  <c:v>33.985500000000002</c:v>
                </c:pt>
                <c:pt idx="58">
                  <c:v>34.485399999999998</c:v>
                </c:pt>
                <c:pt idx="59">
                  <c:v>34.985500000000002</c:v>
                </c:pt>
                <c:pt idx="60">
                  <c:v>35.485399999999998</c:v>
                </c:pt>
                <c:pt idx="61">
                  <c:v>35.985399999999998</c:v>
                </c:pt>
                <c:pt idx="62">
                  <c:v>36.485500000000002</c:v>
                </c:pt>
                <c:pt idx="63">
                  <c:v>36.985399999999998</c:v>
                </c:pt>
                <c:pt idx="64">
                  <c:v>37.485500000000002</c:v>
                </c:pt>
                <c:pt idx="65">
                  <c:v>37.985500000000002</c:v>
                </c:pt>
                <c:pt idx="66">
                  <c:v>38.485500000000002</c:v>
                </c:pt>
                <c:pt idx="67">
                  <c:v>38.985500000000002</c:v>
                </c:pt>
                <c:pt idx="68">
                  <c:v>39.485500000000002</c:v>
                </c:pt>
                <c:pt idx="69">
                  <c:v>39.985500000000002</c:v>
                </c:pt>
                <c:pt idx="70">
                  <c:v>40.485599999999998</c:v>
                </c:pt>
                <c:pt idx="71">
                  <c:v>40.985399999999998</c:v>
                </c:pt>
                <c:pt idx="72">
                  <c:v>41.485399999999998</c:v>
                </c:pt>
                <c:pt idx="73">
                  <c:v>41.985500000000002</c:v>
                </c:pt>
                <c:pt idx="74">
                  <c:v>42.485500000000002</c:v>
                </c:pt>
                <c:pt idx="75">
                  <c:v>42.985500000000002</c:v>
                </c:pt>
                <c:pt idx="76">
                  <c:v>43.485399999999998</c:v>
                </c:pt>
                <c:pt idx="77">
                  <c:v>43.985500000000002</c:v>
                </c:pt>
                <c:pt idx="78">
                  <c:v>44.485500000000002</c:v>
                </c:pt>
                <c:pt idx="79">
                  <c:v>44.985500000000002</c:v>
                </c:pt>
                <c:pt idx="80">
                  <c:v>45.485399999999998</c:v>
                </c:pt>
                <c:pt idx="81">
                  <c:v>45.985500000000002</c:v>
                </c:pt>
                <c:pt idx="82">
                  <c:v>46.485399999999998</c:v>
                </c:pt>
                <c:pt idx="83">
                  <c:v>46.985500000000002</c:v>
                </c:pt>
                <c:pt idx="84">
                  <c:v>47.485399999999998</c:v>
                </c:pt>
                <c:pt idx="85">
                  <c:v>47.985500000000002</c:v>
                </c:pt>
                <c:pt idx="86">
                  <c:v>48.485500000000002</c:v>
                </c:pt>
                <c:pt idx="87">
                  <c:v>48.985500000000002</c:v>
                </c:pt>
                <c:pt idx="88">
                  <c:v>49.485500000000002</c:v>
                </c:pt>
                <c:pt idx="89">
                  <c:v>49.985500000000002</c:v>
                </c:pt>
                <c:pt idx="90">
                  <c:v>50.485399999999998</c:v>
                </c:pt>
                <c:pt idx="91">
                  <c:v>50.985500000000002</c:v>
                </c:pt>
                <c:pt idx="92">
                  <c:v>51.485500000000002</c:v>
                </c:pt>
                <c:pt idx="93">
                  <c:v>51.980400000000003</c:v>
                </c:pt>
                <c:pt idx="94">
                  <c:v>52.485500000000002</c:v>
                </c:pt>
                <c:pt idx="95">
                  <c:v>52.985500000000002</c:v>
                </c:pt>
                <c:pt idx="96">
                  <c:v>53.485500000000002</c:v>
                </c:pt>
                <c:pt idx="97">
                  <c:v>53.985500000000002</c:v>
                </c:pt>
                <c:pt idx="98">
                  <c:v>54.485500000000002</c:v>
                </c:pt>
                <c:pt idx="99">
                  <c:v>54.985500000000002</c:v>
                </c:pt>
                <c:pt idx="100">
                  <c:v>55.485500000000002</c:v>
                </c:pt>
                <c:pt idx="101">
                  <c:v>55.980499999999999</c:v>
                </c:pt>
                <c:pt idx="102">
                  <c:v>56.485500000000002</c:v>
                </c:pt>
                <c:pt idx="103">
                  <c:v>56.985500000000002</c:v>
                </c:pt>
                <c:pt idx="104">
                  <c:v>57.485399999999998</c:v>
                </c:pt>
                <c:pt idx="105">
                  <c:v>57.985399999999998</c:v>
                </c:pt>
                <c:pt idx="106">
                  <c:v>58.485500000000002</c:v>
                </c:pt>
                <c:pt idx="107">
                  <c:v>58.985500000000002</c:v>
                </c:pt>
                <c:pt idx="108">
                  <c:v>59.480400000000003</c:v>
                </c:pt>
                <c:pt idx="109">
                  <c:v>59.985500000000002</c:v>
                </c:pt>
                <c:pt idx="110">
                  <c:v>60.485500000000002</c:v>
                </c:pt>
                <c:pt idx="111">
                  <c:v>60.985500000000002</c:v>
                </c:pt>
                <c:pt idx="112">
                  <c:v>61.485500000000002</c:v>
                </c:pt>
                <c:pt idx="113">
                  <c:v>61.985500000000002</c:v>
                </c:pt>
                <c:pt idx="114">
                  <c:v>62.485399999999998</c:v>
                </c:pt>
                <c:pt idx="115">
                  <c:v>62.985500000000002</c:v>
                </c:pt>
                <c:pt idx="116">
                  <c:v>63.485399999999998</c:v>
                </c:pt>
                <c:pt idx="117">
                  <c:v>63.985399999999998</c:v>
                </c:pt>
                <c:pt idx="118">
                  <c:v>64.485500000000002</c:v>
                </c:pt>
                <c:pt idx="119">
                  <c:v>64.985399999999998</c:v>
                </c:pt>
                <c:pt idx="120">
                  <c:v>65.485399999999998</c:v>
                </c:pt>
                <c:pt idx="121">
                  <c:v>65.985500000000002</c:v>
                </c:pt>
                <c:pt idx="122">
                  <c:v>66.485500000000002</c:v>
                </c:pt>
                <c:pt idx="123">
                  <c:v>66.985399999999998</c:v>
                </c:pt>
                <c:pt idx="124">
                  <c:v>67.485399999999998</c:v>
                </c:pt>
                <c:pt idx="125">
                  <c:v>67.985399999999998</c:v>
                </c:pt>
                <c:pt idx="126">
                  <c:v>68.485500000000002</c:v>
                </c:pt>
                <c:pt idx="127">
                  <c:v>68.985500000000002</c:v>
                </c:pt>
                <c:pt idx="128">
                  <c:v>69.485399999999998</c:v>
                </c:pt>
                <c:pt idx="129">
                  <c:v>69.985500000000002</c:v>
                </c:pt>
                <c:pt idx="130">
                  <c:v>70.485399999999998</c:v>
                </c:pt>
                <c:pt idx="131">
                  <c:v>70.985399999999998</c:v>
                </c:pt>
                <c:pt idx="132">
                  <c:v>71.485399999999998</c:v>
                </c:pt>
                <c:pt idx="133">
                  <c:v>71.985399999999998</c:v>
                </c:pt>
                <c:pt idx="134">
                  <c:v>72.485399999999998</c:v>
                </c:pt>
                <c:pt idx="135">
                  <c:v>72.985500000000002</c:v>
                </c:pt>
                <c:pt idx="136">
                  <c:v>73.480400000000003</c:v>
                </c:pt>
                <c:pt idx="137">
                  <c:v>73.985399999999998</c:v>
                </c:pt>
                <c:pt idx="138">
                  <c:v>74.485500000000002</c:v>
                </c:pt>
                <c:pt idx="139">
                  <c:v>74.985399999999998</c:v>
                </c:pt>
                <c:pt idx="140">
                  <c:v>75.485399999999998</c:v>
                </c:pt>
                <c:pt idx="141">
                  <c:v>75.985500000000002</c:v>
                </c:pt>
                <c:pt idx="142">
                  <c:v>76.485399999999998</c:v>
                </c:pt>
                <c:pt idx="143">
                  <c:v>76.985500000000002</c:v>
                </c:pt>
                <c:pt idx="144">
                  <c:v>77.485500000000002</c:v>
                </c:pt>
                <c:pt idx="145">
                  <c:v>77.985500000000002</c:v>
                </c:pt>
                <c:pt idx="146">
                  <c:v>78.485399999999998</c:v>
                </c:pt>
                <c:pt idx="147">
                  <c:v>78.985500000000002</c:v>
                </c:pt>
                <c:pt idx="148">
                  <c:v>79.485399999999998</c:v>
                </c:pt>
                <c:pt idx="149">
                  <c:v>79.980400000000003</c:v>
                </c:pt>
                <c:pt idx="150">
                  <c:v>80.485500000000002</c:v>
                </c:pt>
                <c:pt idx="151">
                  <c:v>80.985500000000002</c:v>
                </c:pt>
                <c:pt idx="152">
                  <c:v>81.485500000000002</c:v>
                </c:pt>
                <c:pt idx="153">
                  <c:v>81.985399999999998</c:v>
                </c:pt>
                <c:pt idx="154">
                  <c:v>82.485500000000002</c:v>
                </c:pt>
                <c:pt idx="155">
                  <c:v>82.985399999999998</c:v>
                </c:pt>
                <c:pt idx="156">
                  <c:v>83.485500000000002</c:v>
                </c:pt>
                <c:pt idx="157">
                  <c:v>83.985500000000002</c:v>
                </c:pt>
                <c:pt idx="158">
                  <c:v>84.485500000000002</c:v>
                </c:pt>
                <c:pt idx="159">
                  <c:v>84.980400000000003</c:v>
                </c:pt>
                <c:pt idx="160">
                  <c:v>85.485500000000002</c:v>
                </c:pt>
                <c:pt idx="161">
                  <c:v>85.985500000000002</c:v>
                </c:pt>
                <c:pt idx="162">
                  <c:v>86.485500000000002</c:v>
                </c:pt>
                <c:pt idx="163">
                  <c:v>86.985500000000002</c:v>
                </c:pt>
                <c:pt idx="164">
                  <c:v>87.485399999999998</c:v>
                </c:pt>
                <c:pt idx="165">
                  <c:v>87.985399999999998</c:v>
                </c:pt>
                <c:pt idx="166">
                  <c:v>88.485500000000002</c:v>
                </c:pt>
                <c:pt idx="167">
                  <c:v>88.985500000000002</c:v>
                </c:pt>
                <c:pt idx="168">
                  <c:v>89.485500000000002</c:v>
                </c:pt>
                <c:pt idx="169">
                  <c:v>89.985399999999998</c:v>
                </c:pt>
                <c:pt idx="170">
                  <c:v>90.485399999999998</c:v>
                </c:pt>
                <c:pt idx="171">
                  <c:v>90.985500000000002</c:v>
                </c:pt>
                <c:pt idx="172">
                  <c:v>91.485399999999998</c:v>
                </c:pt>
                <c:pt idx="173">
                  <c:v>91.985399999999998</c:v>
                </c:pt>
                <c:pt idx="174">
                  <c:v>92.485399999999998</c:v>
                </c:pt>
                <c:pt idx="175">
                  <c:v>92.985500000000002</c:v>
                </c:pt>
                <c:pt idx="176">
                  <c:v>93.485500000000002</c:v>
                </c:pt>
                <c:pt idx="177">
                  <c:v>93.985500000000002</c:v>
                </c:pt>
                <c:pt idx="178">
                  <c:v>94.485500000000002</c:v>
                </c:pt>
                <c:pt idx="179">
                  <c:v>94.985399999999998</c:v>
                </c:pt>
                <c:pt idx="180">
                  <c:v>95.485500000000002</c:v>
                </c:pt>
                <c:pt idx="181">
                  <c:v>95.985500000000002</c:v>
                </c:pt>
                <c:pt idx="182">
                  <c:v>96.485399999999998</c:v>
                </c:pt>
                <c:pt idx="183">
                  <c:v>96.985399999999998</c:v>
                </c:pt>
                <c:pt idx="184">
                  <c:v>97.485399999999998</c:v>
                </c:pt>
                <c:pt idx="185">
                  <c:v>97.985500000000002</c:v>
                </c:pt>
                <c:pt idx="186">
                  <c:v>98.485399999999998</c:v>
                </c:pt>
                <c:pt idx="187">
                  <c:v>98.985399999999998</c:v>
                </c:pt>
                <c:pt idx="188">
                  <c:v>99.485500000000002</c:v>
                </c:pt>
                <c:pt idx="189">
                  <c:v>99.985399999999998</c:v>
                </c:pt>
                <c:pt idx="190">
                  <c:v>100.485</c:v>
                </c:pt>
                <c:pt idx="191">
                  <c:v>100.985</c:v>
                </c:pt>
                <c:pt idx="192">
                  <c:v>101.485</c:v>
                </c:pt>
                <c:pt idx="193">
                  <c:v>101.985</c:v>
                </c:pt>
                <c:pt idx="194">
                  <c:v>102.486</c:v>
                </c:pt>
                <c:pt idx="195">
                  <c:v>102.985</c:v>
                </c:pt>
                <c:pt idx="196">
                  <c:v>103.485</c:v>
                </c:pt>
                <c:pt idx="197">
                  <c:v>103.985</c:v>
                </c:pt>
                <c:pt idx="198">
                  <c:v>104.485</c:v>
                </c:pt>
                <c:pt idx="199">
                  <c:v>104.985</c:v>
                </c:pt>
                <c:pt idx="200">
                  <c:v>105.485</c:v>
                </c:pt>
                <c:pt idx="201">
                  <c:v>105.985</c:v>
                </c:pt>
                <c:pt idx="202">
                  <c:v>106.486</c:v>
                </c:pt>
                <c:pt idx="203">
                  <c:v>106.985</c:v>
                </c:pt>
                <c:pt idx="204">
                  <c:v>107.485</c:v>
                </c:pt>
                <c:pt idx="205">
                  <c:v>107.985</c:v>
                </c:pt>
                <c:pt idx="206">
                  <c:v>108.48</c:v>
                </c:pt>
                <c:pt idx="207">
                  <c:v>108.985</c:v>
                </c:pt>
                <c:pt idx="208">
                  <c:v>109.485</c:v>
                </c:pt>
                <c:pt idx="209">
                  <c:v>109.985</c:v>
                </c:pt>
                <c:pt idx="210">
                  <c:v>110.485</c:v>
                </c:pt>
                <c:pt idx="211">
                  <c:v>110.985</c:v>
                </c:pt>
                <c:pt idx="212">
                  <c:v>111.485</c:v>
                </c:pt>
                <c:pt idx="213">
                  <c:v>111.985</c:v>
                </c:pt>
                <c:pt idx="214">
                  <c:v>112.485</c:v>
                </c:pt>
                <c:pt idx="215">
                  <c:v>112.985</c:v>
                </c:pt>
                <c:pt idx="216">
                  <c:v>113.485</c:v>
                </c:pt>
                <c:pt idx="217">
                  <c:v>113.986</c:v>
                </c:pt>
                <c:pt idx="218">
                  <c:v>114.485</c:v>
                </c:pt>
                <c:pt idx="219">
                  <c:v>114.985</c:v>
                </c:pt>
                <c:pt idx="220">
                  <c:v>115.485</c:v>
                </c:pt>
                <c:pt idx="221">
                  <c:v>115.986</c:v>
                </c:pt>
                <c:pt idx="222">
                  <c:v>116.486</c:v>
                </c:pt>
                <c:pt idx="223">
                  <c:v>116.985</c:v>
                </c:pt>
                <c:pt idx="224">
                  <c:v>117.485</c:v>
                </c:pt>
                <c:pt idx="225">
                  <c:v>117.985</c:v>
                </c:pt>
                <c:pt idx="226">
                  <c:v>118.486</c:v>
                </c:pt>
                <c:pt idx="227">
                  <c:v>118.986</c:v>
                </c:pt>
                <c:pt idx="228">
                  <c:v>119.485</c:v>
                </c:pt>
                <c:pt idx="229">
                  <c:v>119.985</c:v>
                </c:pt>
                <c:pt idx="230">
                  <c:v>120.486</c:v>
                </c:pt>
                <c:pt idx="231">
                  <c:v>120.985</c:v>
                </c:pt>
                <c:pt idx="232">
                  <c:v>121.485</c:v>
                </c:pt>
              </c:numCache>
            </c:numRef>
          </c:xVal>
          <c:yVal>
            <c:numRef>
              <c:f>[5]FIGURES!$N$3:$N$349</c:f>
              <c:numCache>
                <c:formatCode>General</c:formatCode>
                <c:ptCount val="347"/>
                <c:pt idx="0">
                  <c:v>2.8558437621790531E-2</c:v>
                </c:pt>
                <c:pt idx="1">
                  <c:v>3.9665699562637907E-2</c:v>
                </c:pt>
                <c:pt idx="2">
                  <c:v>2.9586887801497732E-2</c:v>
                </c:pt>
                <c:pt idx="3">
                  <c:v>7.5997055384748463E-3</c:v>
                </c:pt>
                <c:pt idx="4">
                  <c:v>-3.1990213484606185E-2</c:v>
                </c:pt>
                <c:pt idx="5">
                  <c:v>-6.7119906465163129E-3</c:v>
                </c:pt>
                <c:pt idx="6">
                  <c:v>-2.0882951543757574E-2</c:v>
                </c:pt>
                <c:pt idx="7">
                  <c:v>1.9789546615857353E-2</c:v>
                </c:pt>
                <c:pt idx="8">
                  <c:v>-3.4610054995020179E-2</c:v>
                </c:pt>
                <c:pt idx="9">
                  <c:v>-3.1005066470359353E-2</c:v>
                </c:pt>
                <c:pt idx="10">
                  <c:v>-3.8658900965660895E-2</c:v>
                </c:pt>
                <c:pt idx="11">
                  <c:v>-3.1145801758108022E-2</c:v>
                </c:pt>
                <c:pt idx="12">
                  <c:v>-5.0480665136621632E-2</c:v>
                </c:pt>
                <c:pt idx="13">
                  <c:v>-6.4727406573421006E-2</c:v>
                </c:pt>
                <c:pt idx="14">
                  <c:v>-6.6632745853721642E-2</c:v>
                </c:pt>
                <c:pt idx="15">
                  <c:v>1</c:v>
                </c:pt>
                <c:pt idx="16">
                  <c:v>0.81080847009916412</c:v>
                </c:pt>
                <c:pt idx="17">
                  <c:v>0.41092538864590988</c:v>
                </c:pt>
                <c:pt idx="18">
                  <c:v>2.6425756722816784E-2</c:v>
                </c:pt>
                <c:pt idx="19">
                  <c:v>-0.13637249382929878</c:v>
                </c:pt>
                <c:pt idx="20">
                  <c:v>-0.4161325942926426</c:v>
                </c:pt>
                <c:pt idx="21">
                  <c:v>-0.58516650067119935</c:v>
                </c:pt>
                <c:pt idx="22">
                  <c:v>-0.71424241112025322</c:v>
                </c:pt>
                <c:pt idx="23">
                  <c:v>-0.8486554367124246</c:v>
                </c:pt>
                <c:pt idx="24">
                  <c:v>-1.000757805395575</c:v>
                </c:pt>
                <c:pt idx="25">
                  <c:v>-1.0849932880093536</c:v>
                </c:pt>
                <c:pt idx="26">
                  <c:v>-1.2176850127744345</c:v>
                </c:pt>
                <c:pt idx="27">
                  <c:v>-1.3063915472221024</c:v>
                </c:pt>
                <c:pt idx="28">
                  <c:v>-1.3663339540120389</c:v>
                </c:pt>
                <c:pt idx="29">
                  <c:v>-1.4571515177759504</c:v>
                </c:pt>
                <c:pt idx="30">
                  <c:v>-1.5369700775126671</c:v>
                </c:pt>
                <c:pt idx="31">
                  <c:v>-1.5741674966440053</c:v>
                </c:pt>
                <c:pt idx="32">
                  <c:v>-1.6404321655913059</c:v>
                </c:pt>
                <c:pt idx="33">
                  <c:v>-1.6905664054042358</c:v>
                </c:pt>
                <c:pt idx="34">
                  <c:v>-1.6802277746503278</c:v>
                </c:pt>
                <c:pt idx="35">
                  <c:v>-1.7721279175507738</c:v>
                </c:pt>
                <c:pt idx="36">
                  <c:v>-1.8218074741263595</c:v>
                </c:pt>
                <c:pt idx="37">
                  <c:v>-1.8434915342311535</c:v>
                </c:pt>
                <c:pt idx="38">
                  <c:v>-1.844411726497208</c:v>
                </c:pt>
                <c:pt idx="39">
                  <c:v>-1.8352964101675844</c:v>
                </c:pt>
                <c:pt idx="40">
                  <c:v>-1.8573485471787996</c:v>
                </c:pt>
                <c:pt idx="41">
                  <c:v>-1.8581496557398356</c:v>
                </c:pt>
                <c:pt idx="42">
                  <c:v>-1.9018858528558444</c:v>
                </c:pt>
                <c:pt idx="43">
                  <c:v>-1.9353050708006767</c:v>
                </c:pt>
                <c:pt idx="44">
                  <c:v>-2.0014290044602272</c:v>
                </c:pt>
                <c:pt idx="45">
                  <c:v>-2.0152427142424121</c:v>
                </c:pt>
                <c:pt idx="46">
                  <c:v>-2.0253323517949173</c:v>
                </c:pt>
                <c:pt idx="47">
                  <c:v>-1.9781319014419962</c:v>
                </c:pt>
                <c:pt idx="48">
                  <c:v>-1.9829169012254804</c:v>
                </c:pt>
                <c:pt idx="49">
                  <c:v>-2.0457281427272345</c:v>
                </c:pt>
                <c:pt idx="50">
                  <c:v>-2.0245961979820737</c:v>
                </c:pt>
                <c:pt idx="51">
                  <c:v>-2.064359329667</c:v>
                </c:pt>
                <c:pt idx="52">
                  <c:v>-2.0678344086952767</c:v>
                </c:pt>
                <c:pt idx="53">
                  <c:v>-2.0681591824362373</c:v>
                </c:pt>
                <c:pt idx="54">
                  <c:v>-2.0934698826484226</c:v>
                </c:pt>
                <c:pt idx="55">
                  <c:v>-2.1166695535443654</c:v>
                </c:pt>
                <c:pt idx="56">
                  <c:v>-2.1295197678950344</c:v>
                </c:pt>
                <c:pt idx="57">
                  <c:v>-2.1450114753388485</c:v>
                </c:pt>
                <c:pt idx="58">
                  <c:v>-2.1494067466331801</c:v>
                </c:pt>
                <c:pt idx="59">
                  <c:v>-2.1506517126401952</c:v>
                </c:pt>
                <c:pt idx="60">
                  <c:v>-2.1431386134326429</c:v>
                </c:pt>
                <c:pt idx="61">
                  <c:v>-2.1066989996968792</c:v>
                </c:pt>
                <c:pt idx="62">
                  <c:v>-2.0815506863551736</c:v>
                </c:pt>
                <c:pt idx="63">
                  <c:v>-2.0983739661369256</c:v>
                </c:pt>
                <c:pt idx="64">
                  <c:v>-2.1337093491534245</c:v>
                </c:pt>
                <c:pt idx="65">
                  <c:v>-2.1610769497250257</c:v>
                </c:pt>
                <c:pt idx="66">
                  <c:v>-2.1521240202658825</c:v>
                </c:pt>
                <c:pt idx="67">
                  <c:v>-2.1580349023513627</c:v>
                </c:pt>
                <c:pt idx="68">
                  <c:v>-2.155685705625082</c:v>
                </c:pt>
                <c:pt idx="69">
                  <c:v>-2.1634477980340372</c:v>
                </c:pt>
                <c:pt idx="70">
                  <c:v>-2.148107651669338</c:v>
                </c:pt>
                <c:pt idx="71">
                  <c:v>-2.1606872212358734</c:v>
                </c:pt>
                <c:pt idx="72">
                  <c:v>-2.2029186333520991</c:v>
                </c:pt>
                <c:pt idx="73">
                  <c:v>-2.1908045728142742</c:v>
                </c:pt>
                <c:pt idx="74">
                  <c:v>-2.1998441086043399</c:v>
                </c:pt>
                <c:pt idx="75">
                  <c:v>-2.1779218810895089</c:v>
                </c:pt>
                <c:pt idx="76">
                  <c:v>-2.2000714502230125</c:v>
                </c:pt>
                <c:pt idx="77">
                  <c:v>-2.2071515177759506</c:v>
                </c:pt>
                <c:pt idx="78">
                  <c:v>-2.2005694366258184</c:v>
                </c:pt>
                <c:pt idx="79">
                  <c:v>-2.2154982029186345</c:v>
                </c:pt>
                <c:pt idx="80">
                  <c:v>-2.2186809855800469</c:v>
                </c:pt>
                <c:pt idx="81">
                  <c:v>-2.1970294028493496</c:v>
                </c:pt>
                <c:pt idx="82">
                  <c:v>-2.1572121422075967</c:v>
                </c:pt>
                <c:pt idx="83">
                  <c:v>-2.1877625254406108</c:v>
                </c:pt>
                <c:pt idx="84">
                  <c:v>-2.2180747412635879</c:v>
                </c:pt>
                <c:pt idx="85">
                  <c:v>-2.2043801151864209</c:v>
                </c:pt>
                <c:pt idx="86">
                  <c:v>-2.2048997531719579</c:v>
                </c:pt>
                <c:pt idx="87">
                  <c:v>-2.196455635906986</c:v>
                </c:pt>
                <c:pt idx="88">
                  <c:v>-2.1922010999004038</c:v>
                </c:pt>
                <c:pt idx="89">
                  <c:v>-2.1946477287489725</c:v>
                </c:pt>
                <c:pt idx="90">
                  <c:v>-2.1996059411943025</c:v>
                </c:pt>
                <c:pt idx="91">
                  <c:v>-2.2034057939635399</c:v>
                </c:pt>
                <c:pt idx="92">
                  <c:v>-2.237528688347119</c:v>
                </c:pt>
                <c:pt idx="93">
                  <c:v>-2.2007318234962985</c:v>
                </c:pt>
                <c:pt idx="94">
                  <c:v>-2.2375178625557544</c:v>
                </c:pt>
                <c:pt idx="95">
                  <c:v>-2.2240505780972599</c:v>
                </c:pt>
                <c:pt idx="96">
                  <c:v>-2.200482830294896</c:v>
                </c:pt>
                <c:pt idx="97">
                  <c:v>-2.2225457930974764</c:v>
                </c:pt>
                <c:pt idx="98">
                  <c:v>-2.2499133936690785</c:v>
                </c:pt>
                <c:pt idx="99">
                  <c:v>-2.2090352054735209</c:v>
                </c:pt>
                <c:pt idx="100">
                  <c:v>-2.173743125622484</c:v>
                </c:pt>
                <c:pt idx="101">
                  <c:v>-2.1939332265188596</c:v>
                </c:pt>
                <c:pt idx="102">
                  <c:v>-2.1900684190014297</c:v>
                </c:pt>
                <c:pt idx="103">
                  <c:v>-2.2283375914779384</c:v>
                </c:pt>
                <c:pt idx="104">
                  <c:v>-2.2246351708309891</c:v>
                </c:pt>
                <c:pt idx="105">
                  <c:v>-2.2023989953665621</c:v>
                </c:pt>
                <c:pt idx="106">
                  <c:v>-2.2182912570908946</c:v>
                </c:pt>
                <c:pt idx="107">
                  <c:v>-2.2021175247910629</c:v>
                </c:pt>
                <c:pt idx="108">
                  <c:v>-2.2124128523795101</c:v>
                </c:pt>
                <c:pt idx="109">
                  <c:v>-2.2123045944658566</c:v>
                </c:pt>
                <c:pt idx="110">
                  <c:v>-2.2151517775949432</c:v>
                </c:pt>
                <c:pt idx="111">
                  <c:v>-2.2198501710475047</c:v>
                </c:pt>
                <c:pt idx="112">
                  <c:v>-2.2044234183518827</c:v>
                </c:pt>
                <c:pt idx="113">
                  <c:v>-2.2089269475598678</c:v>
                </c:pt>
                <c:pt idx="114">
                  <c:v>-2.2061447191789729</c:v>
                </c:pt>
                <c:pt idx="115">
                  <c:v>-2.1956112241804884</c:v>
                </c:pt>
                <c:pt idx="116">
                  <c:v>-2.2055168232797828</c:v>
                </c:pt>
                <c:pt idx="117">
                  <c:v>-2.2028861559780033</c:v>
                </c:pt>
                <c:pt idx="118">
                  <c:v>-2.2258476594639078</c:v>
                </c:pt>
                <c:pt idx="119">
                  <c:v>-2.2079201489628901</c:v>
                </c:pt>
                <c:pt idx="120">
                  <c:v>-2.2164508725587853</c:v>
                </c:pt>
                <c:pt idx="121">
                  <c:v>-2.1830533061966841</c:v>
                </c:pt>
                <c:pt idx="122">
                  <c:v>-2.1975598666262512</c:v>
                </c:pt>
                <c:pt idx="123">
                  <c:v>-2.1785389511973334</c:v>
                </c:pt>
                <c:pt idx="124">
                  <c:v>-2.2322998311176558</c:v>
                </c:pt>
                <c:pt idx="125">
                  <c:v>-2.2006993461222026</c:v>
                </c:pt>
                <c:pt idx="126">
                  <c:v>-2.2183020828822597</c:v>
                </c:pt>
                <c:pt idx="127">
                  <c:v>-2.1914216429220983</c:v>
                </c:pt>
                <c:pt idx="128">
                  <c:v>-2.1965747196120047</c:v>
                </c:pt>
                <c:pt idx="129">
                  <c:v>-2.2062746286753572</c:v>
                </c:pt>
                <c:pt idx="130">
                  <c:v>-2.1995085090720141</c:v>
                </c:pt>
                <c:pt idx="131">
                  <c:v>-2.20775776209241</c:v>
                </c:pt>
                <c:pt idx="132">
                  <c:v>-2.198566665223229</c:v>
                </c:pt>
                <c:pt idx="133">
                  <c:v>-2.1949616766985676</c:v>
                </c:pt>
                <c:pt idx="134">
                  <c:v>-2.1994652059065527</c:v>
                </c:pt>
                <c:pt idx="135">
                  <c:v>-2.183605421556317</c:v>
                </c:pt>
                <c:pt idx="136">
                  <c:v>-2.2106590741783236</c:v>
                </c:pt>
                <c:pt idx="137">
                  <c:v>-2.2065669250422215</c:v>
                </c:pt>
                <c:pt idx="138">
                  <c:v>-2.1845905685705636</c:v>
                </c:pt>
                <c:pt idx="139">
                  <c:v>-2.2149677391417324</c:v>
                </c:pt>
                <c:pt idx="140">
                  <c:v>-2.1761572770969568</c:v>
                </c:pt>
                <c:pt idx="141">
                  <c:v>-2.1459749707703644</c:v>
                </c:pt>
                <c:pt idx="142">
                  <c:v>-2.1681570172779638</c:v>
                </c:pt>
                <c:pt idx="143">
                  <c:v>-2.181126315333652</c:v>
                </c:pt>
                <c:pt idx="144">
                  <c:v>-2.1882063828865901</c:v>
                </c:pt>
                <c:pt idx="145">
                  <c:v>-2.1775429783917213</c:v>
                </c:pt>
                <c:pt idx="146">
                  <c:v>-2.1749123110899418</c:v>
                </c:pt>
                <c:pt idx="147">
                  <c:v>-2.1833889057290099</c:v>
                </c:pt>
                <c:pt idx="148">
                  <c:v>-2.1825444940025127</c:v>
                </c:pt>
                <c:pt idx="149">
                  <c:v>-2.1625492573507135</c:v>
                </c:pt>
                <c:pt idx="150">
                  <c:v>-2.1677239856233501</c:v>
                </c:pt>
                <c:pt idx="151">
                  <c:v>-2.1677564629974464</c:v>
                </c:pt>
                <c:pt idx="152">
                  <c:v>-2.1904473216992173</c:v>
                </c:pt>
                <c:pt idx="153">
                  <c:v>-2.1789395054778518</c:v>
                </c:pt>
                <c:pt idx="154">
                  <c:v>-2.1741869830684633</c:v>
                </c:pt>
                <c:pt idx="155">
                  <c:v>-2.1597562031784538</c:v>
                </c:pt>
                <c:pt idx="156">
                  <c:v>-2.1862252630667314</c:v>
                </c:pt>
                <c:pt idx="157">
                  <c:v>-2.1706902524574558</c:v>
                </c:pt>
                <c:pt idx="158">
                  <c:v>-2.1710475035725119</c:v>
                </c:pt>
                <c:pt idx="159">
                  <c:v>-2.1568548910925398</c:v>
                </c:pt>
                <c:pt idx="160">
                  <c:v>-2.1673017797601011</c:v>
                </c:pt>
                <c:pt idx="161">
                  <c:v>-2.1540077079634532</c:v>
                </c:pt>
                <c:pt idx="162">
                  <c:v>-2.1724007274931805</c:v>
                </c:pt>
                <c:pt idx="163">
                  <c:v>-2.1664681938249695</c:v>
                </c:pt>
                <c:pt idx="164">
                  <c:v>-2.2019551379205828</c:v>
                </c:pt>
                <c:pt idx="165">
                  <c:v>-2.1714588836443953</c:v>
                </c:pt>
                <c:pt idx="166">
                  <c:v>-2.1628307279262127</c:v>
                </c:pt>
                <c:pt idx="167">
                  <c:v>-2.1766660892911283</c:v>
                </c:pt>
                <c:pt idx="168">
                  <c:v>-2.1644762482137456</c:v>
                </c:pt>
                <c:pt idx="169">
                  <c:v>-2.1612609881782365</c:v>
                </c:pt>
                <c:pt idx="170">
                  <c:v>-2.1732667908024088</c:v>
                </c:pt>
                <c:pt idx="171">
                  <c:v>-2.1754644264495746</c:v>
                </c:pt>
                <c:pt idx="172">
                  <c:v>-2.1827501840384542</c:v>
                </c:pt>
                <c:pt idx="173">
                  <c:v>-2.185824708786213</c:v>
                </c:pt>
                <c:pt idx="174">
                  <c:v>-2.1827934872039156</c:v>
                </c:pt>
                <c:pt idx="175">
                  <c:v>-2.1965314164465437</c:v>
                </c:pt>
                <c:pt idx="176">
                  <c:v>-2.1724007274931805</c:v>
                </c:pt>
                <c:pt idx="177">
                  <c:v>-2.1844281817000835</c:v>
                </c:pt>
                <c:pt idx="178">
                  <c:v>-2.1848503875633321</c:v>
                </c:pt>
                <c:pt idx="179">
                  <c:v>-2.1803468583553469</c:v>
                </c:pt>
                <c:pt idx="180">
                  <c:v>-2.1771857272766648</c:v>
                </c:pt>
                <c:pt idx="181">
                  <c:v>-2.1657320400121258</c:v>
                </c:pt>
                <c:pt idx="182">
                  <c:v>-2.1490061923526618</c:v>
                </c:pt>
                <c:pt idx="183">
                  <c:v>-2.1688173905512507</c:v>
                </c:pt>
                <c:pt idx="184">
                  <c:v>-2.1791235439310626</c:v>
                </c:pt>
                <c:pt idx="185">
                  <c:v>-2.1599510674230298</c:v>
                </c:pt>
                <c:pt idx="186">
                  <c:v>-2.1912592560516182</c:v>
                </c:pt>
                <c:pt idx="187">
                  <c:v>-2.1553068029272953</c:v>
                </c:pt>
                <c:pt idx="188">
                  <c:v>-2.1721300827090473</c:v>
                </c:pt>
                <c:pt idx="189">
                  <c:v>-2.1680595851556763</c:v>
                </c:pt>
                <c:pt idx="190">
                  <c:v>-2.148768024942624</c:v>
                </c:pt>
                <c:pt idx="191">
                  <c:v>-2.1800112588230212</c:v>
                </c:pt>
                <c:pt idx="192">
                  <c:v>-2.1992378642878809</c:v>
                </c:pt>
                <c:pt idx="193">
                  <c:v>-2.16616507166674</c:v>
                </c:pt>
                <c:pt idx="194">
                  <c:v>-2.1746416663058081</c:v>
                </c:pt>
                <c:pt idx="195">
                  <c:v>-2.1979604209067696</c:v>
                </c:pt>
                <c:pt idx="196">
                  <c:v>-2.191811371411251</c:v>
                </c:pt>
                <c:pt idx="197">
                  <c:v>-2.1683194041484444</c:v>
                </c:pt>
                <c:pt idx="198">
                  <c:v>-2.1918221972026166</c:v>
                </c:pt>
                <c:pt idx="199">
                  <c:v>-2.193922400727494</c:v>
                </c:pt>
                <c:pt idx="200">
                  <c:v>-2.1559346988264854</c:v>
                </c:pt>
                <c:pt idx="201">
                  <c:v>-2.1613259429264291</c:v>
                </c:pt>
                <c:pt idx="202">
                  <c:v>-2.179578227168407</c:v>
                </c:pt>
                <c:pt idx="203">
                  <c:v>-2.1723899017018153</c:v>
                </c:pt>
                <c:pt idx="204">
                  <c:v>-2.1764170960897253</c:v>
                </c:pt>
                <c:pt idx="205">
                  <c:v>-2.180563374182654</c:v>
                </c:pt>
                <c:pt idx="206">
                  <c:v>-2.1954055341445469</c:v>
                </c:pt>
                <c:pt idx="207">
                  <c:v>-2.1652232278179548</c:v>
                </c:pt>
                <c:pt idx="208">
                  <c:v>-2.1790910665569667</c:v>
                </c:pt>
                <c:pt idx="209">
                  <c:v>-2.1703113497596682</c:v>
                </c:pt>
                <c:pt idx="210">
                  <c:v>-2.1763304897588021</c:v>
                </c:pt>
                <c:pt idx="211">
                  <c:v>-2.1719785216299323</c:v>
                </c:pt>
                <c:pt idx="212">
                  <c:v>-2.177001688823454</c:v>
                </c:pt>
                <c:pt idx="213">
                  <c:v>-2.1862144372753658</c:v>
                </c:pt>
                <c:pt idx="214">
                  <c:v>-2.1699216212705159</c:v>
                </c:pt>
                <c:pt idx="215">
                  <c:v>-2.1514744727839612</c:v>
                </c:pt>
                <c:pt idx="216">
                  <c:v>-2.1836487247217784</c:v>
                </c:pt>
                <c:pt idx="217">
                  <c:v>-2.1769259082838963</c:v>
                </c:pt>
                <c:pt idx="218">
                  <c:v>-2.1878491317715336</c:v>
                </c:pt>
                <c:pt idx="219">
                  <c:v>-2.2048997531719579</c:v>
                </c:pt>
                <c:pt idx="220">
                  <c:v>-2.2039037803663457</c:v>
                </c:pt>
                <c:pt idx="221">
                  <c:v>-2.1942580002598198</c:v>
                </c:pt>
                <c:pt idx="222">
                  <c:v>-2.1802277746503278</c:v>
                </c:pt>
                <c:pt idx="223">
                  <c:v>-2.1959359979214494</c:v>
                </c:pt>
                <c:pt idx="224">
                  <c:v>-2.1889317109080686</c:v>
                </c:pt>
                <c:pt idx="225">
                  <c:v>-2.1840601047936614</c:v>
                </c:pt>
                <c:pt idx="226">
                  <c:v>-2.1856947992898288</c:v>
                </c:pt>
                <c:pt idx="227">
                  <c:v>-2.1683843588966365</c:v>
                </c:pt>
                <c:pt idx="228">
                  <c:v>-2.1485623349066825</c:v>
                </c:pt>
                <c:pt idx="229">
                  <c:v>-2.1717403542198945</c:v>
                </c:pt>
                <c:pt idx="230">
                  <c:v>-2.1968561901875039</c:v>
                </c:pt>
                <c:pt idx="231">
                  <c:v>-2.169055557961288</c:v>
                </c:pt>
                <c:pt idx="232">
                  <c:v>-2.1940523102238783</c:v>
                </c:pt>
                <c:pt idx="233">
                  <c:v>-2.1756051617373244</c:v>
                </c:pt>
                <c:pt idx="234">
                  <c:v>-2.1634153206599414</c:v>
                </c:pt>
                <c:pt idx="235">
                  <c:v>-2.198880613172824</c:v>
                </c:pt>
                <c:pt idx="236">
                  <c:v>-2.1750638721690567</c:v>
                </c:pt>
                <c:pt idx="237">
                  <c:v>-2.1991512579569577</c:v>
                </c:pt>
                <c:pt idx="238">
                  <c:v>-2.1925908283895561</c:v>
                </c:pt>
                <c:pt idx="239">
                  <c:v>-2.1941280907634355</c:v>
                </c:pt>
                <c:pt idx="240">
                  <c:v>-2.1819923786428799</c:v>
                </c:pt>
                <c:pt idx="241">
                  <c:v>-2.1998008054388785</c:v>
                </c:pt>
                <c:pt idx="242">
                  <c:v>-2.1897003420950081</c:v>
                </c:pt>
                <c:pt idx="243">
                  <c:v>-2.1954488373100083</c:v>
                </c:pt>
                <c:pt idx="244">
                  <c:v>-2.1867665526349986</c:v>
                </c:pt>
                <c:pt idx="245">
                  <c:v>-2.1857597540380214</c:v>
                </c:pt>
                <c:pt idx="246">
                  <c:v>-2.1857814056207521</c:v>
                </c:pt>
                <c:pt idx="247">
                  <c:v>-2.183605421556317</c:v>
                </c:pt>
                <c:pt idx="248">
                  <c:v>-2.1901441995409874</c:v>
                </c:pt>
                <c:pt idx="249">
                  <c:v>-2.1927099120945752</c:v>
                </c:pt>
                <c:pt idx="250">
                  <c:v>-2.1875676611960344</c:v>
                </c:pt>
                <c:pt idx="251">
                  <c:v>-2.1804551162690005</c:v>
                </c:pt>
                <c:pt idx="252">
                  <c:v>-2.1752695622049987</c:v>
                </c:pt>
                <c:pt idx="253">
                  <c:v>-2.1787338154419098</c:v>
                </c:pt>
                <c:pt idx="254">
                  <c:v>-2.1859113151171363</c:v>
                </c:pt>
                <c:pt idx="255">
                  <c:v>-2.1915082492530216</c:v>
                </c:pt>
                <c:pt idx="256">
                  <c:v>-2.1899926384618724</c:v>
                </c:pt>
                <c:pt idx="257">
                  <c:v>-2.1795457497943111</c:v>
                </c:pt>
                <c:pt idx="258">
                  <c:v>-2.1826311003334355</c:v>
                </c:pt>
                <c:pt idx="259">
                  <c:v>-2.1886718919153001</c:v>
                </c:pt>
                <c:pt idx="260">
                  <c:v>-2.1844606590741793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108-4A05-A3EE-6C04E488E3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8142200"/>
        <c:axId val="568145808"/>
      </c:scatterChart>
      <c:valAx>
        <c:axId val="568142200"/>
        <c:scaling>
          <c:orientation val="minMax"/>
          <c:max val="1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8145808"/>
        <c:crosses val="autoZero"/>
        <c:crossBetween val="midCat"/>
      </c:valAx>
      <c:valAx>
        <c:axId val="568145808"/>
        <c:scaling>
          <c:orientation val="minMax"/>
          <c:max val="1.4"/>
          <c:min val="-2.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8142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C:</a:t>
            </a:r>
            <a:r>
              <a:rPr lang="en-CA" baseline="0"/>
              <a:t> Main figure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'[1]subSelected Signatures'!$B$2</c:f>
              <c:strCache>
                <c:ptCount val="1"/>
                <c:pt idx="0">
                  <c:v>deformation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'[1]subSelected Signatures'!$AF$3:$AF$284</c:f>
                <c:numCache>
                  <c:formatCode>General</c:formatCode>
                  <c:ptCount val="282"/>
                  <c:pt idx="0">
                    <c:v>1.526795354488901E-2</c:v>
                  </c:pt>
                  <c:pt idx="1">
                    <c:v>1.6235659105157653E-2</c:v>
                  </c:pt>
                  <c:pt idx="2">
                    <c:v>1.5909924547764374E-2</c:v>
                  </c:pt>
                  <c:pt idx="3">
                    <c:v>1.7195667716963538E-2</c:v>
                  </c:pt>
                  <c:pt idx="4">
                    <c:v>1.540621729533603E-2</c:v>
                  </c:pt>
                  <c:pt idx="5">
                    <c:v>1.5736764212399779E-2</c:v>
                  </c:pt>
                  <c:pt idx="6">
                    <c:v>1.5187663804109786E-2</c:v>
                  </c:pt>
                  <c:pt idx="7">
                    <c:v>1.5147444353568176E-2</c:v>
                  </c:pt>
                  <c:pt idx="8">
                    <c:v>1.7903687682212906E-2</c:v>
                  </c:pt>
                  <c:pt idx="9">
                    <c:v>1.5627572191660343E-2</c:v>
                  </c:pt>
                  <c:pt idx="10">
                    <c:v>1.530797566807723E-2</c:v>
                  </c:pt>
                  <c:pt idx="11">
                    <c:v>1.5258104694591372E-2</c:v>
                  </c:pt>
                  <c:pt idx="12">
                    <c:v>1.589450187622542E-2</c:v>
                  </c:pt>
                  <c:pt idx="13">
                    <c:v>1.5871399439977979E-2</c:v>
                  </c:pt>
                  <c:pt idx="14">
                    <c:v>1.6512926750512084E-2</c:v>
                  </c:pt>
                  <c:pt idx="15">
                    <c:v>2.1121862277007894E-2</c:v>
                  </c:pt>
                  <c:pt idx="16">
                    <c:v>0.11595397382621268</c:v>
                  </c:pt>
                  <c:pt idx="17">
                    <c:v>0.15306056576256166</c:v>
                  </c:pt>
                  <c:pt idx="18">
                    <c:v>0.14586372786687599</c:v>
                  </c:pt>
                  <c:pt idx="19">
                    <c:v>0.1545837555429983</c:v>
                  </c:pt>
                  <c:pt idx="20">
                    <c:v>0.15280328880586752</c:v>
                  </c:pt>
                  <c:pt idx="21">
                    <c:v>0.15194992801577681</c:v>
                  </c:pt>
                  <c:pt idx="22">
                    <c:v>0.15719473050257893</c:v>
                  </c:pt>
                  <c:pt idx="23">
                    <c:v>0.15405690768926256</c:v>
                  </c:pt>
                  <c:pt idx="24">
                    <c:v>0.14574380663799644</c:v>
                  </c:pt>
                  <c:pt idx="25">
                    <c:v>0.15576836928272686</c:v>
                  </c:pt>
                  <c:pt idx="26">
                    <c:v>0.15999593241496082</c:v>
                  </c:pt>
                  <c:pt idx="27">
                    <c:v>0.15023939587501159</c:v>
                  </c:pt>
                  <c:pt idx="28">
                    <c:v>0.15025767850226135</c:v>
                  </c:pt>
                  <c:pt idx="29">
                    <c:v>0.14212842640998236</c:v>
                  </c:pt>
                  <c:pt idx="30">
                    <c:v>0.14301072358432113</c:v>
                  </c:pt>
                  <c:pt idx="31">
                    <c:v>0.1403854756039796</c:v>
                  </c:pt>
                  <c:pt idx="32">
                    <c:v>0.12921675398079513</c:v>
                  </c:pt>
                  <c:pt idx="33">
                    <c:v>0.14177361303461547</c:v>
                  </c:pt>
                  <c:pt idx="34">
                    <c:v>0.13605936341211913</c:v>
                  </c:pt>
                  <c:pt idx="35">
                    <c:v>0.14438610485777362</c:v>
                  </c:pt>
                  <c:pt idx="36">
                    <c:v>0.14197495606268026</c:v>
                  </c:pt>
                  <c:pt idx="37">
                    <c:v>0.13506269072956867</c:v>
                  </c:pt>
                  <c:pt idx="38">
                    <c:v>0.13614294337815189</c:v>
                  </c:pt>
                  <c:pt idx="39">
                    <c:v>0.12996674305546183</c:v>
                  </c:pt>
                  <c:pt idx="40">
                    <c:v>0.1405147168077264</c:v>
                  </c:pt>
                  <c:pt idx="41">
                    <c:v>0.14923647455706268</c:v>
                  </c:pt>
                  <c:pt idx="42">
                    <c:v>0.1331894545358436</c:v>
                  </c:pt>
                  <c:pt idx="43">
                    <c:v>0.12513524023808978</c:v>
                  </c:pt>
                  <c:pt idx="44">
                    <c:v>0.14556842167631412</c:v>
                  </c:pt>
                  <c:pt idx="45">
                    <c:v>0.14844199756170967</c:v>
                  </c:pt>
                  <c:pt idx="46">
                    <c:v>0.14476791024448643</c:v>
                  </c:pt>
                  <c:pt idx="47">
                    <c:v>0.18100286194299728</c:v>
                  </c:pt>
                  <c:pt idx="48">
                    <c:v>0.13275741428803309</c:v>
                  </c:pt>
                  <c:pt idx="49">
                    <c:v>0.13969417689446534</c:v>
                  </c:pt>
                  <c:pt idx="50">
                    <c:v>0.11838487567440549</c:v>
                  </c:pt>
                  <c:pt idx="51">
                    <c:v>0.18942443503530304</c:v>
                  </c:pt>
                  <c:pt idx="52">
                    <c:v>0.13109160144468587</c:v>
                  </c:pt>
                  <c:pt idx="53">
                    <c:v>0.12661239088037329</c:v>
                  </c:pt>
                  <c:pt idx="54">
                    <c:v>0.12615535773226422</c:v>
                  </c:pt>
                  <c:pt idx="55">
                    <c:v>0.14988210775139221</c:v>
                  </c:pt>
                  <c:pt idx="56">
                    <c:v>0.14583212823921141</c:v>
                  </c:pt>
                  <c:pt idx="57">
                    <c:v>0.14967923114447013</c:v>
                  </c:pt>
                  <c:pt idx="58">
                    <c:v>0.12009639318295766</c:v>
                  </c:pt>
                  <c:pt idx="59">
                    <c:v>0.16616107390253926</c:v>
                  </c:pt>
                  <c:pt idx="60">
                    <c:v>0.1302486529173264</c:v>
                  </c:pt>
                  <c:pt idx="61">
                    <c:v>0.13113420698277034</c:v>
                  </c:pt>
                  <c:pt idx="62">
                    <c:v>0.12573881403086695</c:v>
                  </c:pt>
                  <c:pt idx="63">
                    <c:v>0.11900636194058421</c:v>
                  </c:pt>
                  <c:pt idx="64">
                    <c:v>0.12840443005727289</c:v>
                  </c:pt>
                  <c:pt idx="65">
                    <c:v>0.1337323352010773</c:v>
                  </c:pt>
                  <c:pt idx="66">
                    <c:v>0.12285227000525477</c:v>
                  </c:pt>
                  <c:pt idx="67">
                    <c:v>0.12947881837110647</c:v>
                  </c:pt>
                  <c:pt idx="68">
                    <c:v>0.12852645168991522</c:v>
                  </c:pt>
                  <c:pt idx="69">
                    <c:v>0.13289281805023745</c:v>
                  </c:pt>
                  <c:pt idx="70">
                    <c:v>0.12565568863145241</c:v>
                  </c:pt>
                  <c:pt idx="71">
                    <c:v>0.13696736827475048</c:v>
                  </c:pt>
                  <c:pt idx="72">
                    <c:v>0.13031987670344075</c:v>
                  </c:pt>
                  <c:pt idx="73">
                    <c:v>0.13040868212576207</c:v>
                  </c:pt>
                  <c:pt idx="74">
                    <c:v>0.13190411191004539</c:v>
                  </c:pt>
                  <c:pt idx="75">
                    <c:v>0.1300408875119238</c:v>
                  </c:pt>
                  <c:pt idx="76">
                    <c:v>0.13323405946804082</c:v>
                  </c:pt>
                  <c:pt idx="77">
                    <c:v>0.13595143402659943</c:v>
                  </c:pt>
                  <c:pt idx="78">
                    <c:v>0.1331447199274346</c:v>
                  </c:pt>
                  <c:pt idx="79">
                    <c:v>0.13675670306911281</c:v>
                  </c:pt>
                  <c:pt idx="80">
                    <c:v>0.13841998544727016</c:v>
                  </c:pt>
                  <c:pt idx="81">
                    <c:v>0.1557841070270706</c:v>
                  </c:pt>
                  <c:pt idx="82">
                    <c:v>0.14867625874137941</c:v>
                  </c:pt>
                  <c:pt idx="83">
                    <c:v>0.13715652546715387</c:v>
                  </c:pt>
                  <c:pt idx="84">
                    <c:v>0.13144915773408314</c:v>
                  </c:pt>
                  <c:pt idx="85">
                    <c:v>0.14134346758674232</c:v>
                  </c:pt>
                  <c:pt idx="86">
                    <c:v>0.13937231433386488</c:v>
                  </c:pt>
                  <c:pt idx="87">
                    <c:v>0.14516169563015724</c:v>
                  </c:pt>
                  <c:pt idx="88">
                    <c:v>0.14697244088603911</c:v>
                  </c:pt>
                  <c:pt idx="89">
                    <c:v>0.13705962434446209</c:v>
                  </c:pt>
                  <c:pt idx="90">
                    <c:v>0.15685102824194647</c:v>
                  </c:pt>
                  <c:pt idx="91">
                    <c:v>0.14602622859571743</c:v>
                  </c:pt>
                  <c:pt idx="92">
                    <c:v>0.13939799271829162</c:v>
                  </c:pt>
                  <c:pt idx="93">
                    <c:v>0.13734582669548581</c:v>
                  </c:pt>
                  <c:pt idx="94">
                    <c:v>0.13922853686734696</c:v>
                  </c:pt>
                  <c:pt idx="95">
                    <c:v>0.13618946591217798</c:v>
                  </c:pt>
                  <c:pt idx="96">
                    <c:v>0.14667360734486384</c:v>
                  </c:pt>
                  <c:pt idx="97">
                    <c:v>0.13770325681777537</c:v>
                  </c:pt>
                  <c:pt idx="98">
                    <c:v>0.13763850414118128</c:v>
                  </c:pt>
                  <c:pt idx="99">
                    <c:v>0.13668677478128913</c:v>
                  </c:pt>
                  <c:pt idx="100">
                    <c:v>0.13961097550972768</c:v>
                  </c:pt>
                  <c:pt idx="101">
                    <c:v>0.13449566556460768</c:v>
                  </c:pt>
                  <c:pt idx="102">
                    <c:v>0.13516204775050908</c:v>
                  </c:pt>
                  <c:pt idx="103">
                    <c:v>0.13630441961694043</c:v>
                  </c:pt>
                  <c:pt idx="104">
                    <c:v>0.14763149973611098</c:v>
                  </c:pt>
                  <c:pt idx="105">
                    <c:v>0.13849953251585811</c:v>
                  </c:pt>
                  <c:pt idx="106">
                    <c:v>0.13612411863238727</c:v>
                  </c:pt>
                  <c:pt idx="107">
                    <c:v>0.13723799255470334</c:v>
                  </c:pt>
                  <c:pt idx="108">
                    <c:v>0.13810556243685396</c:v>
                  </c:pt>
                  <c:pt idx="109">
                    <c:v>0.13733009760913048</c:v>
                  </c:pt>
                  <c:pt idx="110">
                    <c:v>0.1361267664984851</c:v>
                  </c:pt>
                  <c:pt idx="111">
                    <c:v>0.13461906895632067</c:v>
                  </c:pt>
                  <c:pt idx="112">
                    <c:v>0.13756972791360197</c:v>
                  </c:pt>
                  <c:pt idx="113">
                    <c:v>0.13180829502475738</c:v>
                  </c:pt>
                  <c:pt idx="114">
                    <c:v>0.13508247438961909</c:v>
                  </c:pt>
                  <c:pt idx="115">
                    <c:v>0.13981746358099278</c:v>
                  </c:pt>
                  <c:pt idx="116">
                    <c:v>0.14453398613628754</c:v>
                  </c:pt>
                  <c:pt idx="117">
                    <c:v>0.13331676984160726</c:v>
                  </c:pt>
                  <c:pt idx="118">
                    <c:v>0.13658387011690348</c:v>
                  </c:pt>
                  <c:pt idx="119">
                    <c:v>0.12988266292482825</c:v>
                  </c:pt>
                  <c:pt idx="120">
                    <c:v>0.12918529266307552</c:v>
                  </c:pt>
                  <c:pt idx="121">
                    <c:v>0.13318392481785821</c:v>
                  </c:pt>
                  <c:pt idx="122">
                    <c:v>0.13243366100135537</c:v>
                  </c:pt>
                  <c:pt idx="123">
                    <c:v>0.13043071899117745</c:v>
                  </c:pt>
                  <c:pt idx="124">
                    <c:v>0.128679521041833</c:v>
                  </c:pt>
                  <c:pt idx="125">
                    <c:v>0.15069107836195539</c:v>
                  </c:pt>
                  <c:pt idx="126">
                    <c:v>0.13086378384326924</c:v>
                  </c:pt>
                  <c:pt idx="127">
                    <c:v>0.15576776797670375</c:v>
                  </c:pt>
                  <c:pt idx="128">
                    <c:v>0.14173714953313371</c:v>
                  </c:pt>
                  <c:pt idx="129">
                    <c:v>0.13195788696230154</c:v>
                  </c:pt>
                  <c:pt idx="130">
                    <c:v>0.12908952802910792</c:v>
                  </c:pt>
                  <c:pt idx="131">
                    <c:v>0.13256376573181641</c:v>
                  </c:pt>
                  <c:pt idx="132">
                    <c:v>0.13020848392908577</c:v>
                  </c:pt>
                  <c:pt idx="133">
                    <c:v>0.13157723303739891</c:v>
                  </c:pt>
                  <c:pt idx="134">
                    <c:v>0.13514134011964354</c:v>
                  </c:pt>
                  <c:pt idx="135">
                    <c:v>0.13129415022976229</c:v>
                  </c:pt>
                  <c:pt idx="136">
                    <c:v>0.14201485891780605</c:v>
                  </c:pt>
                  <c:pt idx="137">
                    <c:v>0.13247299724891515</c:v>
                  </c:pt>
                  <c:pt idx="138">
                    <c:v>0.13156030857071691</c:v>
                  </c:pt>
                  <c:pt idx="139">
                    <c:v>0.13303558866583928</c:v>
                  </c:pt>
                  <c:pt idx="140">
                    <c:v>0.12835177408461002</c:v>
                  </c:pt>
                  <c:pt idx="141">
                    <c:v>0.12308528859155571</c:v>
                  </c:pt>
                  <c:pt idx="142">
                    <c:v>0.12848689770469754</c:v>
                  </c:pt>
                  <c:pt idx="143">
                    <c:v>0.12693887192748354</c:v>
                  </c:pt>
                  <c:pt idx="144">
                    <c:v>0.12732142015649481</c:v>
                  </c:pt>
                  <c:pt idx="145">
                    <c:v>0.12413397955658838</c:v>
                  </c:pt>
                  <c:pt idx="146">
                    <c:v>0.12465285398034187</c:v>
                  </c:pt>
                  <c:pt idx="147">
                    <c:v>0.12613507057647946</c:v>
                  </c:pt>
                  <c:pt idx="148">
                    <c:v>0.12872471372877667</c:v>
                  </c:pt>
                  <c:pt idx="149">
                    <c:v>0.12581612256869995</c:v>
                  </c:pt>
                  <c:pt idx="150">
                    <c:v>0.1269388491080998</c:v>
                  </c:pt>
                  <c:pt idx="151">
                    <c:v>0.12589751619869285</c:v>
                  </c:pt>
                  <c:pt idx="152">
                    <c:v>0.12656259374712656</c:v>
                  </c:pt>
                  <c:pt idx="153">
                    <c:v>0.13048826365105282</c:v>
                  </c:pt>
                  <c:pt idx="154">
                    <c:v>0.12772255573703503</c:v>
                  </c:pt>
                  <c:pt idx="155">
                    <c:v>0.12553291845213793</c:v>
                  </c:pt>
                  <c:pt idx="156">
                    <c:v>0.13147500329762735</c:v>
                  </c:pt>
                  <c:pt idx="157">
                    <c:v>0.12819768601179168</c:v>
                  </c:pt>
                  <c:pt idx="158">
                    <c:v>0.12490066898495401</c:v>
                  </c:pt>
                  <c:pt idx="159">
                    <c:v>0.12642962542282365</c:v>
                  </c:pt>
                  <c:pt idx="160">
                    <c:v>0.12560158933044327</c:v>
                  </c:pt>
                  <c:pt idx="161">
                    <c:v>0.12802852865236311</c:v>
                  </c:pt>
                  <c:pt idx="162">
                    <c:v>0.13395770549111624</c:v>
                  </c:pt>
                  <c:pt idx="163">
                    <c:v>0.12691464582151277</c:v>
                  </c:pt>
                  <c:pt idx="164">
                    <c:v>0.13574630767395132</c:v>
                  </c:pt>
                  <c:pt idx="165">
                    <c:v>0.12791424946945296</c:v>
                  </c:pt>
                  <c:pt idx="166">
                    <c:v>0.12436168571326332</c:v>
                  </c:pt>
                  <c:pt idx="167">
                    <c:v>0.12565035405574221</c:v>
                  </c:pt>
                  <c:pt idx="168">
                    <c:v>0.12557794618881152</c:v>
                  </c:pt>
                  <c:pt idx="169">
                    <c:v>0.12267963001655914</c:v>
                  </c:pt>
                  <c:pt idx="170">
                    <c:v>0.12182999072523593</c:v>
                  </c:pt>
                  <c:pt idx="171">
                    <c:v>0.12625277376446944</c:v>
                  </c:pt>
                  <c:pt idx="172">
                    <c:v>0.12144648896667815</c:v>
                  </c:pt>
                  <c:pt idx="173">
                    <c:v>0.12093572276948555</c:v>
                  </c:pt>
                  <c:pt idx="174">
                    <c:v>0.12023094865438512</c:v>
                  </c:pt>
                  <c:pt idx="175">
                    <c:v>0.12266628007593126</c:v>
                  </c:pt>
                  <c:pt idx="176">
                    <c:v>0.1240674686522531</c:v>
                  </c:pt>
                  <c:pt idx="177">
                    <c:v>0.11963631030056743</c:v>
                  </c:pt>
                  <c:pt idx="178">
                    <c:v>0.1231528710546362</c:v>
                  </c:pt>
                  <c:pt idx="179">
                    <c:v>0.11921311537466585</c:v>
                  </c:pt>
                  <c:pt idx="180">
                    <c:v>0.12301177847669681</c:v>
                  </c:pt>
                  <c:pt idx="181">
                    <c:v>0.11972848486332156</c:v>
                  </c:pt>
                  <c:pt idx="182">
                    <c:v>0.11798287249756961</c:v>
                  </c:pt>
                  <c:pt idx="183">
                    <c:v>0.11818923570274964</c:v>
                  </c:pt>
                  <c:pt idx="184">
                    <c:v>0.12677009053137608</c:v>
                  </c:pt>
                  <c:pt idx="185">
                    <c:v>0.12106513854074145</c:v>
                  </c:pt>
                  <c:pt idx="186">
                    <c:v>0.11796882721248352</c:v>
                  </c:pt>
                  <c:pt idx="187">
                    <c:v>0.11736312278849242</c:v>
                  </c:pt>
                  <c:pt idx="188">
                    <c:v>0.11700801093372497</c:v>
                  </c:pt>
                  <c:pt idx="189">
                    <c:v>0.11828826490306579</c:v>
                  </c:pt>
                  <c:pt idx="190">
                    <c:v>0.12913796566678468</c:v>
                  </c:pt>
                  <c:pt idx="191">
                    <c:v>0.11977133904792679</c:v>
                  </c:pt>
                  <c:pt idx="192">
                    <c:v>0.11651387300517724</c:v>
                  </c:pt>
                  <c:pt idx="193">
                    <c:v>0.11931110071480261</c:v>
                  </c:pt>
                  <c:pt idx="194">
                    <c:v>0.11935803303460119</c:v>
                  </c:pt>
                  <c:pt idx="195">
                    <c:v>0.12113468558408705</c:v>
                  </c:pt>
                  <c:pt idx="196">
                    <c:v>0.11842691007114867</c:v>
                  </c:pt>
                  <c:pt idx="197">
                    <c:v>0.11865143052047679</c:v>
                  </c:pt>
                  <c:pt idx="198">
                    <c:v>0.11791043161324759</c:v>
                  </c:pt>
                  <c:pt idx="199">
                    <c:v>0.11998925342435135</c:v>
                  </c:pt>
                  <c:pt idx="200">
                    <c:v>0.11988611338775698</c:v>
                  </c:pt>
                  <c:pt idx="201">
                    <c:v>0.11425834955145453</c:v>
                  </c:pt>
                  <c:pt idx="202">
                    <c:v>0.1175349126992578</c:v>
                  </c:pt>
                  <c:pt idx="203">
                    <c:v>0.11877699247329028</c:v>
                  </c:pt>
                  <c:pt idx="204">
                    <c:v>0.12640363056538784</c:v>
                  </c:pt>
                  <c:pt idx="205">
                    <c:v>0.1190846479801472</c:v>
                  </c:pt>
                  <c:pt idx="206">
                    <c:v>0.11909583462442695</c:v>
                  </c:pt>
                  <c:pt idx="207">
                    <c:v>0.11955036453497073</c:v>
                  </c:pt>
                  <c:pt idx="208">
                    <c:v>0.11885341019788527</c:v>
                  </c:pt>
                  <c:pt idx="209">
                    <c:v>0.1178048441260182</c:v>
                  </c:pt>
                  <c:pt idx="210">
                    <c:v>0.12128565876979053</c:v>
                  </c:pt>
                  <c:pt idx="211">
                    <c:v>0.11846417270119125</c:v>
                  </c:pt>
                  <c:pt idx="212">
                    <c:v>0.11866847979373361</c:v>
                  </c:pt>
                  <c:pt idx="213">
                    <c:v>0.11793420763808234</c:v>
                  </c:pt>
                  <c:pt idx="214">
                    <c:v>0.11725504560382721</c:v>
                  </c:pt>
                  <c:pt idx="215">
                    <c:v>0.11436478637578007</c:v>
                  </c:pt>
                  <c:pt idx="216">
                    <c:v>0.11947516540454931</c:v>
                  </c:pt>
                  <c:pt idx="217">
                    <c:v>0.12028710493370967</c:v>
                  </c:pt>
                  <c:pt idx="218">
                    <c:v>0.11859494722654386</c:v>
                  </c:pt>
                  <c:pt idx="219">
                    <c:v>0.11966686284106447</c:v>
                  </c:pt>
                  <c:pt idx="220">
                    <c:v>0.11842377399079169</c:v>
                  </c:pt>
                  <c:pt idx="221">
                    <c:v>0.130852642173893</c:v>
                  </c:pt>
                  <c:pt idx="222">
                    <c:v>0.12958002486785164</c:v>
                  </c:pt>
                  <c:pt idx="223">
                    <c:v>0.1281645969490452</c:v>
                  </c:pt>
                  <c:pt idx="224">
                    <c:v>0.12738467012081992</c:v>
                  </c:pt>
                  <c:pt idx="225">
                    <c:v>0.14265922730346425</c:v>
                  </c:pt>
                  <c:pt idx="226">
                    <c:v>0.14281358670655658</c:v>
                  </c:pt>
                  <c:pt idx="227">
                    <c:v>0.14536665093869966</c:v>
                  </c:pt>
                  <c:pt idx="228">
                    <c:v>0.14210671578266684</c:v>
                  </c:pt>
                  <c:pt idx="229">
                    <c:v>0.13975498820320678</c:v>
                  </c:pt>
                  <c:pt idx="230">
                    <c:v>0.14078692337228582</c:v>
                  </c:pt>
                  <c:pt idx="231">
                    <c:v>0.14167157006360021</c:v>
                  </c:pt>
                  <c:pt idx="232">
                    <c:v>0.13112557364711719</c:v>
                  </c:pt>
                  <c:pt idx="233">
                    <c:v>0.14172558260344437</c:v>
                  </c:pt>
                  <c:pt idx="234">
                    <c:v>0.14632853060637094</c:v>
                  </c:pt>
                  <c:pt idx="235">
                    <c:v>0.1444920834205298</c:v>
                  </c:pt>
                  <c:pt idx="236">
                    <c:v>0.16661927252941425</c:v>
                  </c:pt>
                  <c:pt idx="237">
                    <c:v>0.1684465831659169</c:v>
                  </c:pt>
                  <c:pt idx="238">
                    <c:v>0.1679374969858658</c:v>
                  </c:pt>
                  <c:pt idx="239">
                    <c:v>0.16904681504101202</c:v>
                  </c:pt>
                  <c:pt idx="240">
                    <c:v>0.17011443259227138</c:v>
                  </c:pt>
                  <c:pt idx="241">
                    <c:v>0.17907980234946574</c:v>
                  </c:pt>
                  <c:pt idx="242">
                    <c:v>0.17420840918455241</c:v>
                  </c:pt>
                  <c:pt idx="243">
                    <c:v>0.17018593036604865</c:v>
                  </c:pt>
                  <c:pt idx="244">
                    <c:v>0.19588187287949271</c:v>
                  </c:pt>
                  <c:pt idx="245">
                    <c:v>0.18980489914061113</c:v>
                  </c:pt>
                  <c:pt idx="246">
                    <c:v>0.20190418980986477</c:v>
                  </c:pt>
                  <c:pt idx="247">
                    <c:v>0.1871057718050885</c:v>
                  </c:pt>
                  <c:pt idx="248">
                    <c:v>0.18494549117089726</c:v>
                  </c:pt>
                  <c:pt idx="249">
                    <c:v>0.18405408282017971</c:v>
                  </c:pt>
                  <c:pt idx="250">
                    <c:v>0.18768540837736339</c:v>
                  </c:pt>
                  <c:pt idx="251">
                    <c:v>0.19286999542725949</c:v>
                  </c:pt>
                  <c:pt idx="252">
                    <c:v>0.18954488505218042</c:v>
                  </c:pt>
                  <c:pt idx="253">
                    <c:v>0.18964060996907958</c:v>
                  </c:pt>
                  <c:pt idx="254">
                    <c:v>0.25966478544461924</c:v>
                  </c:pt>
                  <c:pt idx="255">
                    <c:v>0.27753940961900658</c:v>
                  </c:pt>
                  <c:pt idx="256">
                    <c:v>0.28165670737323734</c:v>
                  </c:pt>
                  <c:pt idx="257">
                    <c:v>0.27793829225207495</c:v>
                  </c:pt>
                  <c:pt idx="258">
                    <c:v>0.27900790052658053</c:v>
                  </c:pt>
                  <c:pt idx="259">
                    <c:v>0.28605137319413432</c:v>
                  </c:pt>
                  <c:pt idx="260">
                    <c:v>0.28072491441430103</c:v>
                  </c:pt>
                  <c:pt idx="261">
                    <c:v>0.28191785577761858</c:v>
                  </c:pt>
                  <c:pt idx="262">
                    <c:v>0.28533595276372581</c:v>
                  </c:pt>
                  <c:pt idx="263">
                    <c:v>0.27891529097858098</c:v>
                  </c:pt>
                  <c:pt idx="264">
                    <c:v>0.27619278292827765</c:v>
                  </c:pt>
                  <c:pt idx="265">
                    <c:v>0.2778838982793288</c:v>
                  </c:pt>
                  <c:pt idx="266">
                    <c:v>0.28030247306852923</c:v>
                  </c:pt>
                  <c:pt idx="267">
                    <c:v>0.28192205567319512</c:v>
                  </c:pt>
                  <c:pt idx="268">
                    <c:v>0.27763696372241231</c:v>
                  </c:pt>
                  <c:pt idx="269">
                    <c:v>0.27995090517133475</c:v>
                  </c:pt>
                  <c:pt idx="270">
                    <c:v>0.28351119197117575</c:v>
                  </c:pt>
                  <c:pt idx="271">
                    <c:v>0.28165410615978331</c:v>
                  </c:pt>
                  <c:pt idx="272">
                    <c:v>0.27847315775417764</c:v>
                  </c:pt>
                  <c:pt idx="273">
                    <c:v>0.27331438705804867</c:v>
                  </c:pt>
                  <c:pt idx="274">
                    <c:v>0.27336714574527166</c:v>
                  </c:pt>
                  <c:pt idx="275">
                    <c:v>0.27327394104862968</c:v>
                  </c:pt>
                  <c:pt idx="276">
                    <c:v>0.25574278352070157</c:v>
                  </c:pt>
                  <c:pt idx="277">
                    <c:v>0.20334059820355022</c:v>
                  </c:pt>
                  <c:pt idx="278">
                    <c:v>0.1967733702342202</c:v>
                  </c:pt>
                  <c:pt idx="279">
                    <c:v>0.20503864971701835</c:v>
                  </c:pt>
                  <c:pt idx="280">
                    <c:v>0.20177861022527674</c:v>
                  </c:pt>
                  <c:pt idx="281">
                    <c:v>0.19629054621487194</c:v>
                  </c:pt>
                </c:numCache>
              </c:numRef>
            </c:plus>
            <c:minus>
              <c:numRef>
                <c:f>'[1]subSelected Signatures'!$AF$3:$AF$284</c:f>
                <c:numCache>
                  <c:formatCode>General</c:formatCode>
                  <c:ptCount val="282"/>
                  <c:pt idx="0">
                    <c:v>1.526795354488901E-2</c:v>
                  </c:pt>
                  <c:pt idx="1">
                    <c:v>1.6235659105157653E-2</c:v>
                  </c:pt>
                  <c:pt idx="2">
                    <c:v>1.5909924547764374E-2</c:v>
                  </c:pt>
                  <c:pt idx="3">
                    <c:v>1.7195667716963538E-2</c:v>
                  </c:pt>
                  <c:pt idx="4">
                    <c:v>1.540621729533603E-2</c:v>
                  </c:pt>
                  <c:pt idx="5">
                    <c:v>1.5736764212399779E-2</c:v>
                  </c:pt>
                  <c:pt idx="6">
                    <c:v>1.5187663804109786E-2</c:v>
                  </c:pt>
                  <c:pt idx="7">
                    <c:v>1.5147444353568176E-2</c:v>
                  </c:pt>
                  <c:pt idx="8">
                    <c:v>1.7903687682212906E-2</c:v>
                  </c:pt>
                  <c:pt idx="9">
                    <c:v>1.5627572191660343E-2</c:v>
                  </c:pt>
                  <c:pt idx="10">
                    <c:v>1.530797566807723E-2</c:v>
                  </c:pt>
                  <c:pt idx="11">
                    <c:v>1.5258104694591372E-2</c:v>
                  </c:pt>
                  <c:pt idx="12">
                    <c:v>1.589450187622542E-2</c:v>
                  </c:pt>
                  <c:pt idx="13">
                    <c:v>1.5871399439977979E-2</c:v>
                  </c:pt>
                  <c:pt idx="14">
                    <c:v>1.6512926750512084E-2</c:v>
                  </c:pt>
                  <c:pt idx="15">
                    <c:v>2.1121862277007894E-2</c:v>
                  </c:pt>
                  <c:pt idx="16">
                    <c:v>0.11595397382621268</c:v>
                  </c:pt>
                  <c:pt idx="17">
                    <c:v>0.15306056576256166</c:v>
                  </c:pt>
                  <c:pt idx="18">
                    <c:v>0.14586372786687599</c:v>
                  </c:pt>
                  <c:pt idx="19">
                    <c:v>0.1545837555429983</c:v>
                  </c:pt>
                  <c:pt idx="20">
                    <c:v>0.15280328880586752</c:v>
                  </c:pt>
                  <c:pt idx="21">
                    <c:v>0.15194992801577681</c:v>
                  </c:pt>
                  <c:pt idx="22">
                    <c:v>0.15719473050257893</c:v>
                  </c:pt>
                  <c:pt idx="23">
                    <c:v>0.15405690768926256</c:v>
                  </c:pt>
                  <c:pt idx="24">
                    <c:v>0.14574380663799644</c:v>
                  </c:pt>
                  <c:pt idx="25">
                    <c:v>0.15576836928272686</c:v>
                  </c:pt>
                  <c:pt idx="26">
                    <c:v>0.15999593241496082</c:v>
                  </c:pt>
                  <c:pt idx="27">
                    <c:v>0.15023939587501159</c:v>
                  </c:pt>
                  <c:pt idx="28">
                    <c:v>0.15025767850226135</c:v>
                  </c:pt>
                  <c:pt idx="29">
                    <c:v>0.14212842640998236</c:v>
                  </c:pt>
                  <c:pt idx="30">
                    <c:v>0.14301072358432113</c:v>
                  </c:pt>
                  <c:pt idx="31">
                    <c:v>0.1403854756039796</c:v>
                  </c:pt>
                  <c:pt idx="32">
                    <c:v>0.12921675398079513</c:v>
                  </c:pt>
                  <c:pt idx="33">
                    <c:v>0.14177361303461547</c:v>
                  </c:pt>
                  <c:pt idx="34">
                    <c:v>0.13605936341211913</c:v>
                  </c:pt>
                  <c:pt idx="35">
                    <c:v>0.14438610485777362</c:v>
                  </c:pt>
                  <c:pt idx="36">
                    <c:v>0.14197495606268026</c:v>
                  </c:pt>
                  <c:pt idx="37">
                    <c:v>0.13506269072956867</c:v>
                  </c:pt>
                  <c:pt idx="38">
                    <c:v>0.13614294337815189</c:v>
                  </c:pt>
                  <c:pt idx="39">
                    <c:v>0.12996674305546183</c:v>
                  </c:pt>
                  <c:pt idx="40">
                    <c:v>0.1405147168077264</c:v>
                  </c:pt>
                  <c:pt idx="41">
                    <c:v>0.14923647455706268</c:v>
                  </c:pt>
                  <c:pt idx="42">
                    <c:v>0.1331894545358436</c:v>
                  </c:pt>
                  <c:pt idx="43">
                    <c:v>0.12513524023808978</c:v>
                  </c:pt>
                  <c:pt idx="44">
                    <c:v>0.14556842167631412</c:v>
                  </c:pt>
                  <c:pt idx="45">
                    <c:v>0.14844199756170967</c:v>
                  </c:pt>
                  <c:pt idx="46">
                    <c:v>0.14476791024448643</c:v>
                  </c:pt>
                  <c:pt idx="47">
                    <c:v>0.18100286194299728</c:v>
                  </c:pt>
                  <c:pt idx="48">
                    <c:v>0.13275741428803309</c:v>
                  </c:pt>
                  <c:pt idx="49">
                    <c:v>0.13969417689446534</c:v>
                  </c:pt>
                  <c:pt idx="50">
                    <c:v>0.11838487567440549</c:v>
                  </c:pt>
                  <c:pt idx="51">
                    <c:v>0.18942443503530304</c:v>
                  </c:pt>
                  <c:pt idx="52">
                    <c:v>0.13109160144468587</c:v>
                  </c:pt>
                  <c:pt idx="53">
                    <c:v>0.12661239088037329</c:v>
                  </c:pt>
                  <c:pt idx="54">
                    <c:v>0.12615535773226422</c:v>
                  </c:pt>
                  <c:pt idx="55">
                    <c:v>0.14988210775139221</c:v>
                  </c:pt>
                  <c:pt idx="56">
                    <c:v>0.14583212823921141</c:v>
                  </c:pt>
                  <c:pt idx="57">
                    <c:v>0.14967923114447013</c:v>
                  </c:pt>
                  <c:pt idx="58">
                    <c:v>0.12009639318295766</c:v>
                  </c:pt>
                  <c:pt idx="59">
                    <c:v>0.16616107390253926</c:v>
                  </c:pt>
                  <c:pt idx="60">
                    <c:v>0.1302486529173264</c:v>
                  </c:pt>
                  <c:pt idx="61">
                    <c:v>0.13113420698277034</c:v>
                  </c:pt>
                  <c:pt idx="62">
                    <c:v>0.12573881403086695</c:v>
                  </c:pt>
                  <c:pt idx="63">
                    <c:v>0.11900636194058421</c:v>
                  </c:pt>
                  <c:pt idx="64">
                    <c:v>0.12840443005727289</c:v>
                  </c:pt>
                  <c:pt idx="65">
                    <c:v>0.1337323352010773</c:v>
                  </c:pt>
                  <c:pt idx="66">
                    <c:v>0.12285227000525477</c:v>
                  </c:pt>
                  <c:pt idx="67">
                    <c:v>0.12947881837110647</c:v>
                  </c:pt>
                  <c:pt idx="68">
                    <c:v>0.12852645168991522</c:v>
                  </c:pt>
                  <c:pt idx="69">
                    <c:v>0.13289281805023745</c:v>
                  </c:pt>
                  <c:pt idx="70">
                    <c:v>0.12565568863145241</c:v>
                  </c:pt>
                  <c:pt idx="71">
                    <c:v>0.13696736827475048</c:v>
                  </c:pt>
                  <c:pt idx="72">
                    <c:v>0.13031987670344075</c:v>
                  </c:pt>
                  <c:pt idx="73">
                    <c:v>0.13040868212576207</c:v>
                  </c:pt>
                  <c:pt idx="74">
                    <c:v>0.13190411191004539</c:v>
                  </c:pt>
                  <c:pt idx="75">
                    <c:v>0.1300408875119238</c:v>
                  </c:pt>
                  <c:pt idx="76">
                    <c:v>0.13323405946804082</c:v>
                  </c:pt>
                  <c:pt idx="77">
                    <c:v>0.13595143402659943</c:v>
                  </c:pt>
                  <c:pt idx="78">
                    <c:v>0.1331447199274346</c:v>
                  </c:pt>
                  <c:pt idx="79">
                    <c:v>0.13675670306911281</c:v>
                  </c:pt>
                  <c:pt idx="80">
                    <c:v>0.13841998544727016</c:v>
                  </c:pt>
                  <c:pt idx="81">
                    <c:v>0.1557841070270706</c:v>
                  </c:pt>
                  <c:pt idx="82">
                    <c:v>0.14867625874137941</c:v>
                  </c:pt>
                  <c:pt idx="83">
                    <c:v>0.13715652546715387</c:v>
                  </c:pt>
                  <c:pt idx="84">
                    <c:v>0.13144915773408314</c:v>
                  </c:pt>
                  <c:pt idx="85">
                    <c:v>0.14134346758674232</c:v>
                  </c:pt>
                  <c:pt idx="86">
                    <c:v>0.13937231433386488</c:v>
                  </c:pt>
                  <c:pt idx="87">
                    <c:v>0.14516169563015724</c:v>
                  </c:pt>
                  <c:pt idx="88">
                    <c:v>0.14697244088603911</c:v>
                  </c:pt>
                  <c:pt idx="89">
                    <c:v>0.13705962434446209</c:v>
                  </c:pt>
                  <c:pt idx="90">
                    <c:v>0.15685102824194647</c:v>
                  </c:pt>
                  <c:pt idx="91">
                    <c:v>0.14602622859571743</c:v>
                  </c:pt>
                  <c:pt idx="92">
                    <c:v>0.13939799271829162</c:v>
                  </c:pt>
                  <c:pt idx="93">
                    <c:v>0.13734582669548581</c:v>
                  </c:pt>
                  <c:pt idx="94">
                    <c:v>0.13922853686734696</c:v>
                  </c:pt>
                  <c:pt idx="95">
                    <c:v>0.13618946591217798</c:v>
                  </c:pt>
                  <c:pt idx="96">
                    <c:v>0.14667360734486384</c:v>
                  </c:pt>
                  <c:pt idx="97">
                    <c:v>0.13770325681777537</c:v>
                  </c:pt>
                  <c:pt idx="98">
                    <c:v>0.13763850414118128</c:v>
                  </c:pt>
                  <c:pt idx="99">
                    <c:v>0.13668677478128913</c:v>
                  </c:pt>
                  <c:pt idx="100">
                    <c:v>0.13961097550972768</c:v>
                  </c:pt>
                  <c:pt idx="101">
                    <c:v>0.13449566556460768</c:v>
                  </c:pt>
                  <c:pt idx="102">
                    <c:v>0.13516204775050908</c:v>
                  </c:pt>
                  <c:pt idx="103">
                    <c:v>0.13630441961694043</c:v>
                  </c:pt>
                  <c:pt idx="104">
                    <c:v>0.14763149973611098</c:v>
                  </c:pt>
                  <c:pt idx="105">
                    <c:v>0.13849953251585811</c:v>
                  </c:pt>
                  <c:pt idx="106">
                    <c:v>0.13612411863238727</c:v>
                  </c:pt>
                  <c:pt idx="107">
                    <c:v>0.13723799255470334</c:v>
                  </c:pt>
                  <c:pt idx="108">
                    <c:v>0.13810556243685396</c:v>
                  </c:pt>
                  <c:pt idx="109">
                    <c:v>0.13733009760913048</c:v>
                  </c:pt>
                  <c:pt idx="110">
                    <c:v>0.1361267664984851</c:v>
                  </c:pt>
                  <c:pt idx="111">
                    <c:v>0.13461906895632067</c:v>
                  </c:pt>
                  <c:pt idx="112">
                    <c:v>0.13756972791360197</c:v>
                  </c:pt>
                  <c:pt idx="113">
                    <c:v>0.13180829502475738</c:v>
                  </c:pt>
                  <c:pt idx="114">
                    <c:v>0.13508247438961909</c:v>
                  </c:pt>
                  <c:pt idx="115">
                    <c:v>0.13981746358099278</c:v>
                  </c:pt>
                  <c:pt idx="116">
                    <c:v>0.14453398613628754</c:v>
                  </c:pt>
                  <c:pt idx="117">
                    <c:v>0.13331676984160726</c:v>
                  </c:pt>
                  <c:pt idx="118">
                    <c:v>0.13658387011690348</c:v>
                  </c:pt>
                  <c:pt idx="119">
                    <c:v>0.12988266292482825</c:v>
                  </c:pt>
                  <c:pt idx="120">
                    <c:v>0.12918529266307552</c:v>
                  </c:pt>
                  <c:pt idx="121">
                    <c:v>0.13318392481785821</c:v>
                  </c:pt>
                  <c:pt idx="122">
                    <c:v>0.13243366100135537</c:v>
                  </c:pt>
                  <c:pt idx="123">
                    <c:v>0.13043071899117745</c:v>
                  </c:pt>
                  <c:pt idx="124">
                    <c:v>0.128679521041833</c:v>
                  </c:pt>
                  <c:pt idx="125">
                    <c:v>0.15069107836195539</c:v>
                  </c:pt>
                  <c:pt idx="126">
                    <c:v>0.13086378384326924</c:v>
                  </c:pt>
                  <c:pt idx="127">
                    <c:v>0.15576776797670375</c:v>
                  </c:pt>
                  <c:pt idx="128">
                    <c:v>0.14173714953313371</c:v>
                  </c:pt>
                  <c:pt idx="129">
                    <c:v>0.13195788696230154</c:v>
                  </c:pt>
                  <c:pt idx="130">
                    <c:v>0.12908952802910792</c:v>
                  </c:pt>
                  <c:pt idx="131">
                    <c:v>0.13256376573181641</c:v>
                  </c:pt>
                  <c:pt idx="132">
                    <c:v>0.13020848392908577</c:v>
                  </c:pt>
                  <c:pt idx="133">
                    <c:v>0.13157723303739891</c:v>
                  </c:pt>
                  <c:pt idx="134">
                    <c:v>0.13514134011964354</c:v>
                  </c:pt>
                  <c:pt idx="135">
                    <c:v>0.13129415022976229</c:v>
                  </c:pt>
                  <c:pt idx="136">
                    <c:v>0.14201485891780605</c:v>
                  </c:pt>
                  <c:pt idx="137">
                    <c:v>0.13247299724891515</c:v>
                  </c:pt>
                  <c:pt idx="138">
                    <c:v>0.13156030857071691</c:v>
                  </c:pt>
                  <c:pt idx="139">
                    <c:v>0.13303558866583928</c:v>
                  </c:pt>
                  <c:pt idx="140">
                    <c:v>0.12835177408461002</c:v>
                  </c:pt>
                  <c:pt idx="141">
                    <c:v>0.12308528859155571</c:v>
                  </c:pt>
                  <c:pt idx="142">
                    <c:v>0.12848689770469754</c:v>
                  </c:pt>
                  <c:pt idx="143">
                    <c:v>0.12693887192748354</c:v>
                  </c:pt>
                  <c:pt idx="144">
                    <c:v>0.12732142015649481</c:v>
                  </c:pt>
                  <c:pt idx="145">
                    <c:v>0.12413397955658838</c:v>
                  </c:pt>
                  <c:pt idx="146">
                    <c:v>0.12465285398034187</c:v>
                  </c:pt>
                  <c:pt idx="147">
                    <c:v>0.12613507057647946</c:v>
                  </c:pt>
                  <c:pt idx="148">
                    <c:v>0.12872471372877667</c:v>
                  </c:pt>
                  <c:pt idx="149">
                    <c:v>0.12581612256869995</c:v>
                  </c:pt>
                  <c:pt idx="150">
                    <c:v>0.1269388491080998</c:v>
                  </c:pt>
                  <c:pt idx="151">
                    <c:v>0.12589751619869285</c:v>
                  </c:pt>
                  <c:pt idx="152">
                    <c:v>0.12656259374712656</c:v>
                  </c:pt>
                  <c:pt idx="153">
                    <c:v>0.13048826365105282</c:v>
                  </c:pt>
                  <c:pt idx="154">
                    <c:v>0.12772255573703503</c:v>
                  </c:pt>
                  <c:pt idx="155">
                    <c:v>0.12553291845213793</c:v>
                  </c:pt>
                  <c:pt idx="156">
                    <c:v>0.13147500329762735</c:v>
                  </c:pt>
                  <c:pt idx="157">
                    <c:v>0.12819768601179168</c:v>
                  </c:pt>
                  <c:pt idx="158">
                    <c:v>0.12490066898495401</c:v>
                  </c:pt>
                  <c:pt idx="159">
                    <c:v>0.12642962542282365</c:v>
                  </c:pt>
                  <c:pt idx="160">
                    <c:v>0.12560158933044327</c:v>
                  </c:pt>
                  <c:pt idx="161">
                    <c:v>0.12802852865236311</c:v>
                  </c:pt>
                  <c:pt idx="162">
                    <c:v>0.13395770549111624</c:v>
                  </c:pt>
                  <c:pt idx="163">
                    <c:v>0.12691464582151277</c:v>
                  </c:pt>
                  <c:pt idx="164">
                    <c:v>0.13574630767395132</c:v>
                  </c:pt>
                  <c:pt idx="165">
                    <c:v>0.12791424946945296</c:v>
                  </c:pt>
                  <c:pt idx="166">
                    <c:v>0.12436168571326332</c:v>
                  </c:pt>
                  <c:pt idx="167">
                    <c:v>0.12565035405574221</c:v>
                  </c:pt>
                  <c:pt idx="168">
                    <c:v>0.12557794618881152</c:v>
                  </c:pt>
                  <c:pt idx="169">
                    <c:v>0.12267963001655914</c:v>
                  </c:pt>
                  <c:pt idx="170">
                    <c:v>0.12182999072523593</c:v>
                  </c:pt>
                  <c:pt idx="171">
                    <c:v>0.12625277376446944</c:v>
                  </c:pt>
                  <c:pt idx="172">
                    <c:v>0.12144648896667815</c:v>
                  </c:pt>
                  <c:pt idx="173">
                    <c:v>0.12093572276948555</c:v>
                  </c:pt>
                  <c:pt idx="174">
                    <c:v>0.12023094865438512</c:v>
                  </c:pt>
                  <c:pt idx="175">
                    <c:v>0.12266628007593126</c:v>
                  </c:pt>
                  <c:pt idx="176">
                    <c:v>0.1240674686522531</c:v>
                  </c:pt>
                  <c:pt idx="177">
                    <c:v>0.11963631030056743</c:v>
                  </c:pt>
                  <c:pt idx="178">
                    <c:v>0.1231528710546362</c:v>
                  </c:pt>
                  <c:pt idx="179">
                    <c:v>0.11921311537466585</c:v>
                  </c:pt>
                  <c:pt idx="180">
                    <c:v>0.12301177847669681</c:v>
                  </c:pt>
                  <c:pt idx="181">
                    <c:v>0.11972848486332156</c:v>
                  </c:pt>
                  <c:pt idx="182">
                    <c:v>0.11798287249756961</c:v>
                  </c:pt>
                  <c:pt idx="183">
                    <c:v>0.11818923570274964</c:v>
                  </c:pt>
                  <c:pt idx="184">
                    <c:v>0.12677009053137608</c:v>
                  </c:pt>
                  <c:pt idx="185">
                    <c:v>0.12106513854074145</c:v>
                  </c:pt>
                  <c:pt idx="186">
                    <c:v>0.11796882721248352</c:v>
                  </c:pt>
                  <c:pt idx="187">
                    <c:v>0.11736312278849242</c:v>
                  </c:pt>
                  <c:pt idx="188">
                    <c:v>0.11700801093372497</c:v>
                  </c:pt>
                  <c:pt idx="189">
                    <c:v>0.11828826490306579</c:v>
                  </c:pt>
                  <c:pt idx="190">
                    <c:v>0.12913796566678468</c:v>
                  </c:pt>
                  <c:pt idx="191">
                    <c:v>0.11977133904792679</c:v>
                  </c:pt>
                  <c:pt idx="192">
                    <c:v>0.11651387300517724</c:v>
                  </c:pt>
                  <c:pt idx="193">
                    <c:v>0.11931110071480261</c:v>
                  </c:pt>
                  <c:pt idx="194">
                    <c:v>0.11935803303460119</c:v>
                  </c:pt>
                  <c:pt idx="195">
                    <c:v>0.12113468558408705</c:v>
                  </c:pt>
                  <c:pt idx="196">
                    <c:v>0.11842691007114867</c:v>
                  </c:pt>
                  <c:pt idx="197">
                    <c:v>0.11865143052047679</c:v>
                  </c:pt>
                  <c:pt idx="198">
                    <c:v>0.11791043161324759</c:v>
                  </c:pt>
                  <c:pt idx="199">
                    <c:v>0.11998925342435135</c:v>
                  </c:pt>
                  <c:pt idx="200">
                    <c:v>0.11988611338775698</c:v>
                  </c:pt>
                  <c:pt idx="201">
                    <c:v>0.11425834955145453</c:v>
                  </c:pt>
                  <c:pt idx="202">
                    <c:v>0.1175349126992578</c:v>
                  </c:pt>
                  <c:pt idx="203">
                    <c:v>0.11877699247329028</c:v>
                  </c:pt>
                  <c:pt idx="204">
                    <c:v>0.12640363056538784</c:v>
                  </c:pt>
                  <c:pt idx="205">
                    <c:v>0.1190846479801472</c:v>
                  </c:pt>
                  <c:pt idx="206">
                    <c:v>0.11909583462442695</c:v>
                  </c:pt>
                  <c:pt idx="207">
                    <c:v>0.11955036453497073</c:v>
                  </c:pt>
                  <c:pt idx="208">
                    <c:v>0.11885341019788527</c:v>
                  </c:pt>
                  <c:pt idx="209">
                    <c:v>0.1178048441260182</c:v>
                  </c:pt>
                  <c:pt idx="210">
                    <c:v>0.12128565876979053</c:v>
                  </c:pt>
                  <c:pt idx="211">
                    <c:v>0.11846417270119125</c:v>
                  </c:pt>
                  <c:pt idx="212">
                    <c:v>0.11866847979373361</c:v>
                  </c:pt>
                  <c:pt idx="213">
                    <c:v>0.11793420763808234</c:v>
                  </c:pt>
                  <c:pt idx="214">
                    <c:v>0.11725504560382721</c:v>
                  </c:pt>
                  <c:pt idx="215">
                    <c:v>0.11436478637578007</c:v>
                  </c:pt>
                  <c:pt idx="216">
                    <c:v>0.11947516540454931</c:v>
                  </c:pt>
                  <c:pt idx="217">
                    <c:v>0.12028710493370967</c:v>
                  </c:pt>
                  <c:pt idx="218">
                    <c:v>0.11859494722654386</c:v>
                  </c:pt>
                  <c:pt idx="219">
                    <c:v>0.11966686284106447</c:v>
                  </c:pt>
                  <c:pt idx="220">
                    <c:v>0.11842377399079169</c:v>
                  </c:pt>
                  <c:pt idx="221">
                    <c:v>0.130852642173893</c:v>
                  </c:pt>
                  <c:pt idx="222">
                    <c:v>0.12958002486785164</c:v>
                  </c:pt>
                  <c:pt idx="223">
                    <c:v>0.1281645969490452</c:v>
                  </c:pt>
                  <c:pt idx="224">
                    <c:v>0.12738467012081992</c:v>
                  </c:pt>
                  <c:pt idx="225">
                    <c:v>0.14265922730346425</c:v>
                  </c:pt>
                  <c:pt idx="226">
                    <c:v>0.14281358670655658</c:v>
                  </c:pt>
                  <c:pt idx="227">
                    <c:v>0.14536665093869966</c:v>
                  </c:pt>
                  <c:pt idx="228">
                    <c:v>0.14210671578266684</c:v>
                  </c:pt>
                  <c:pt idx="229">
                    <c:v>0.13975498820320678</c:v>
                  </c:pt>
                  <c:pt idx="230">
                    <c:v>0.14078692337228582</c:v>
                  </c:pt>
                  <c:pt idx="231">
                    <c:v>0.14167157006360021</c:v>
                  </c:pt>
                  <c:pt idx="232">
                    <c:v>0.13112557364711719</c:v>
                  </c:pt>
                  <c:pt idx="233">
                    <c:v>0.14172558260344437</c:v>
                  </c:pt>
                  <c:pt idx="234">
                    <c:v>0.14632853060637094</c:v>
                  </c:pt>
                  <c:pt idx="235">
                    <c:v>0.1444920834205298</c:v>
                  </c:pt>
                  <c:pt idx="236">
                    <c:v>0.16661927252941425</c:v>
                  </c:pt>
                  <c:pt idx="237">
                    <c:v>0.1684465831659169</c:v>
                  </c:pt>
                  <c:pt idx="238">
                    <c:v>0.1679374969858658</c:v>
                  </c:pt>
                  <c:pt idx="239">
                    <c:v>0.16904681504101202</c:v>
                  </c:pt>
                  <c:pt idx="240">
                    <c:v>0.17011443259227138</c:v>
                  </c:pt>
                  <c:pt idx="241">
                    <c:v>0.17907980234946574</c:v>
                  </c:pt>
                  <c:pt idx="242">
                    <c:v>0.17420840918455241</c:v>
                  </c:pt>
                  <c:pt idx="243">
                    <c:v>0.17018593036604865</c:v>
                  </c:pt>
                  <c:pt idx="244">
                    <c:v>0.19588187287949271</c:v>
                  </c:pt>
                  <c:pt idx="245">
                    <c:v>0.18980489914061113</c:v>
                  </c:pt>
                  <c:pt idx="246">
                    <c:v>0.20190418980986477</c:v>
                  </c:pt>
                  <c:pt idx="247">
                    <c:v>0.1871057718050885</c:v>
                  </c:pt>
                  <c:pt idx="248">
                    <c:v>0.18494549117089726</c:v>
                  </c:pt>
                  <c:pt idx="249">
                    <c:v>0.18405408282017971</c:v>
                  </c:pt>
                  <c:pt idx="250">
                    <c:v>0.18768540837736339</c:v>
                  </c:pt>
                  <c:pt idx="251">
                    <c:v>0.19286999542725949</c:v>
                  </c:pt>
                  <c:pt idx="252">
                    <c:v>0.18954488505218042</c:v>
                  </c:pt>
                  <c:pt idx="253">
                    <c:v>0.18964060996907958</c:v>
                  </c:pt>
                  <c:pt idx="254">
                    <c:v>0.25966478544461924</c:v>
                  </c:pt>
                  <c:pt idx="255">
                    <c:v>0.27753940961900658</c:v>
                  </c:pt>
                  <c:pt idx="256">
                    <c:v>0.28165670737323734</c:v>
                  </c:pt>
                  <c:pt idx="257">
                    <c:v>0.27793829225207495</c:v>
                  </c:pt>
                  <c:pt idx="258">
                    <c:v>0.27900790052658053</c:v>
                  </c:pt>
                  <c:pt idx="259">
                    <c:v>0.28605137319413432</c:v>
                  </c:pt>
                  <c:pt idx="260">
                    <c:v>0.28072491441430103</c:v>
                  </c:pt>
                  <c:pt idx="261">
                    <c:v>0.28191785577761858</c:v>
                  </c:pt>
                  <c:pt idx="262">
                    <c:v>0.28533595276372581</c:v>
                  </c:pt>
                  <c:pt idx="263">
                    <c:v>0.27891529097858098</c:v>
                  </c:pt>
                  <c:pt idx="264">
                    <c:v>0.27619278292827765</c:v>
                  </c:pt>
                  <c:pt idx="265">
                    <c:v>0.2778838982793288</c:v>
                  </c:pt>
                  <c:pt idx="266">
                    <c:v>0.28030247306852923</c:v>
                  </c:pt>
                  <c:pt idx="267">
                    <c:v>0.28192205567319512</c:v>
                  </c:pt>
                  <c:pt idx="268">
                    <c:v>0.27763696372241231</c:v>
                  </c:pt>
                  <c:pt idx="269">
                    <c:v>0.27995090517133475</c:v>
                  </c:pt>
                  <c:pt idx="270">
                    <c:v>0.28351119197117575</c:v>
                  </c:pt>
                  <c:pt idx="271">
                    <c:v>0.28165410615978331</c:v>
                  </c:pt>
                  <c:pt idx="272">
                    <c:v>0.27847315775417764</c:v>
                  </c:pt>
                  <c:pt idx="273">
                    <c:v>0.27331438705804867</c:v>
                  </c:pt>
                  <c:pt idx="274">
                    <c:v>0.27336714574527166</c:v>
                  </c:pt>
                  <c:pt idx="275">
                    <c:v>0.27327394104862968</c:v>
                  </c:pt>
                  <c:pt idx="276">
                    <c:v>0.25574278352070157</c:v>
                  </c:pt>
                  <c:pt idx="277">
                    <c:v>0.20334059820355022</c:v>
                  </c:pt>
                  <c:pt idx="278">
                    <c:v>0.1967733702342202</c:v>
                  </c:pt>
                  <c:pt idx="279">
                    <c:v>0.20503864971701835</c:v>
                  </c:pt>
                  <c:pt idx="280">
                    <c:v>0.20177861022527674</c:v>
                  </c:pt>
                  <c:pt idx="281">
                    <c:v>0.19629054621487194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errBars>
          <c:xVal>
            <c:numRef>
              <c:f>'[1]subSelected Signatures'!$A$3:$A$223</c:f>
              <c:numCache>
                <c:formatCode>General</c:formatCode>
                <c:ptCount val="221"/>
                <c:pt idx="0">
                  <c:v>0</c:v>
                </c:pt>
                <c:pt idx="1">
                  <c:v>0.51058300000000001</c:v>
                </c:pt>
                <c:pt idx="2">
                  <c:v>1.0148900000000001</c:v>
                </c:pt>
                <c:pt idx="3">
                  <c:v>1.5164599999999999</c:v>
                </c:pt>
                <c:pt idx="4">
                  <c:v>2.0202100000000001</c:v>
                </c:pt>
                <c:pt idx="5">
                  <c:v>2.5215700000000001</c:v>
                </c:pt>
                <c:pt idx="6">
                  <c:v>3.0261200000000001</c:v>
                </c:pt>
                <c:pt idx="7">
                  <c:v>3.52759</c:v>
                </c:pt>
                <c:pt idx="8">
                  <c:v>4.0309299999999997</c:v>
                </c:pt>
                <c:pt idx="9">
                  <c:v>4.5328299999999997</c:v>
                </c:pt>
                <c:pt idx="10">
                  <c:v>5.0373999999999999</c:v>
                </c:pt>
                <c:pt idx="11">
                  <c:v>5.5387000000000004</c:v>
                </c:pt>
                <c:pt idx="12">
                  <c:v>6.0433300000000001</c:v>
                </c:pt>
                <c:pt idx="13">
                  <c:v>6.5453400000000004</c:v>
                </c:pt>
                <c:pt idx="14">
                  <c:v>7.0491000000000001</c:v>
                </c:pt>
                <c:pt idx="15">
                  <c:v>7.55063</c:v>
                </c:pt>
                <c:pt idx="16">
                  <c:v>8.0550499999999996</c:v>
                </c:pt>
                <c:pt idx="17">
                  <c:v>8.5563900000000004</c:v>
                </c:pt>
                <c:pt idx="18">
                  <c:v>9.0604499999999994</c:v>
                </c:pt>
                <c:pt idx="19">
                  <c:v>9.5626099999999994</c:v>
                </c:pt>
                <c:pt idx="20">
                  <c:v>10.0665</c:v>
                </c:pt>
                <c:pt idx="21">
                  <c:v>10.5678</c:v>
                </c:pt>
                <c:pt idx="22">
                  <c:v>11.071400000000001</c:v>
                </c:pt>
                <c:pt idx="23">
                  <c:v>11.572800000000001</c:v>
                </c:pt>
                <c:pt idx="24">
                  <c:v>12.077400000000001</c:v>
                </c:pt>
                <c:pt idx="25">
                  <c:v>12.5786</c:v>
                </c:pt>
                <c:pt idx="26">
                  <c:v>13.0831</c:v>
                </c:pt>
                <c:pt idx="27">
                  <c:v>13.5854</c:v>
                </c:pt>
                <c:pt idx="28">
                  <c:v>14.0892</c:v>
                </c:pt>
                <c:pt idx="29">
                  <c:v>14.5906</c:v>
                </c:pt>
                <c:pt idx="30">
                  <c:v>15.094200000000001</c:v>
                </c:pt>
                <c:pt idx="31">
                  <c:v>15.5969</c:v>
                </c:pt>
                <c:pt idx="32">
                  <c:v>16.101299999999998</c:v>
                </c:pt>
                <c:pt idx="33">
                  <c:v>16.602599999999999</c:v>
                </c:pt>
                <c:pt idx="34">
                  <c:v>17.0106</c:v>
                </c:pt>
                <c:pt idx="35">
                  <c:v>17.5106</c:v>
                </c:pt>
                <c:pt idx="36">
                  <c:v>18.0106</c:v>
                </c:pt>
                <c:pt idx="37">
                  <c:v>18.5106</c:v>
                </c:pt>
                <c:pt idx="38">
                  <c:v>19.0105</c:v>
                </c:pt>
                <c:pt idx="39">
                  <c:v>19.5106</c:v>
                </c:pt>
                <c:pt idx="40">
                  <c:v>20.0106</c:v>
                </c:pt>
                <c:pt idx="41">
                  <c:v>20.5106</c:v>
                </c:pt>
                <c:pt idx="42">
                  <c:v>21.0106</c:v>
                </c:pt>
                <c:pt idx="43">
                  <c:v>21.5106</c:v>
                </c:pt>
                <c:pt idx="44">
                  <c:v>22.0105</c:v>
                </c:pt>
                <c:pt idx="45">
                  <c:v>22.5105</c:v>
                </c:pt>
                <c:pt idx="46">
                  <c:v>23.0106</c:v>
                </c:pt>
                <c:pt idx="47">
                  <c:v>23.5106</c:v>
                </c:pt>
                <c:pt idx="48">
                  <c:v>24.0106</c:v>
                </c:pt>
                <c:pt idx="49">
                  <c:v>24.5106</c:v>
                </c:pt>
                <c:pt idx="50">
                  <c:v>25.0105</c:v>
                </c:pt>
                <c:pt idx="51">
                  <c:v>25.5106</c:v>
                </c:pt>
                <c:pt idx="52">
                  <c:v>26.0106</c:v>
                </c:pt>
                <c:pt idx="53">
                  <c:v>26.5106</c:v>
                </c:pt>
                <c:pt idx="54">
                  <c:v>27.0106</c:v>
                </c:pt>
                <c:pt idx="55">
                  <c:v>27.5106</c:v>
                </c:pt>
                <c:pt idx="56">
                  <c:v>28.0106</c:v>
                </c:pt>
                <c:pt idx="57">
                  <c:v>28.5106</c:v>
                </c:pt>
                <c:pt idx="58">
                  <c:v>29.0105</c:v>
                </c:pt>
                <c:pt idx="59">
                  <c:v>29.5106</c:v>
                </c:pt>
                <c:pt idx="60">
                  <c:v>30.0106</c:v>
                </c:pt>
                <c:pt idx="61">
                  <c:v>30.5106</c:v>
                </c:pt>
                <c:pt idx="62">
                  <c:v>31.0106</c:v>
                </c:pt>
                <c:pt idx="63">
                  <c:v>31.5106</c:v>
                </c:pt>
                <c:pt idx="64">
                  <c:v>32.010599999999997</c:v>
                </c:pt>
                <c:pt idx="65">
                  <c:v>32.510599999999997</c:v>
                </c:pt>
                <c:pt idx="66">
                  <c:v>33.010599999999997</c:v>
                </c:pt>
                <c:pt idx="67">
                  <c:v>33.510599999999997</c:v>
                </c:pt>
                <c:pt idx="68">
                  <c:v>34.010599999999997</c:v>
                </c:pt>
                <c:pt idx="69">
                  <c:v>34.510599999999997</c:v>
                </c:pt>
                <c:pt idx="70">
                  <c:v>35.0105</c:v>
                </c:pt>
                <c:pt idx="71">
                  <c:v>35.510599999999997</c:v>
                </c:pt>
                <c:pt idx="72">
                  <c:v>36.010599999999997</c:v>
                </c:pt>
                <c:pt idx="73">
                  <c:v>36.510599999999997</c:v>
                </c:pt>
                <c:pt idx="74">
                  <c:v>37.010599999999997</c:v>
                </c:pt>
                <c:pt idx="75">
                  <c:v>37.510599999999997</c:v>
                </c:pt>
                <c:pt idx="76">
                  <c:v>38.005600000000001</c:v>
                </c:pt>
                <c:pt idx="77">
                  <c:v>38.510599999999997</c:v>
                </c:pt>
                <c:pt idx="78">
                  <c:v>39.010599999999997</c:v>
                </c:pt>
                <c:pt idx="79">
                  <c:v>39.510599999999997</c:v>
                </c:pt>
                <c:pt idx="80">
                  <c:v>40.010599999999997</c:v>
                </c:pt>
                <c:pt idx="81">
                  <c:v>40.510599999999997</c:v>
                </c:pt>
                <c:pt idx="82">
                  <c:v>41.010599999999997</c:v>
                </c:pt>
                <c:pt idx="83">
                  <c:v>41.510599999999997</c:v>
                </c:pt>
                <c:pt idx="84">
                  <c:v>42.010599999999997</c:v>
                </c:pt>
                <c:pt idx="85">
                  <c:v>42.510599999999997</c:v>
                </c:pt>
                <c:pt idx="86">
                  <c:v>43.010599999999997</c:v>
                </c:pt>
                <c:pt idx="87">
                  <c:v>43.510599999999997</c:v>
                </c:pt>
                <c:pt idx="88">
                  <c:v>44.010599999999997</c:v>
                </c:pt>
                <c:pt idx="89">
                  <c:v>44.510599999999997</c:v>
                </c:pt>
                <c:pt idx="90">
                  <c:v>45.010599999999997</c:v>
                </c:pt>
                <c:pt idx="91">
                  <c:v>45.510599999999997</c:v>
                </c:pt>
                <c:pt idx="92">
                  <c:v>46.010599999999997</c:v>
                </c:pt>
                <c:pt idx="93">
                  <c:v>46.510599999999997</c:v>
                </c:pt>
                <c:pt idx="94">
                  <c:v>47.010599999999997</c:v>
                </c:pt>
                <c:pt idx="95">
                  <c:v>47.510599999999997</c:v>
                </c:pt>
                <c:pt idx="96">
                  <c:v>48.010599999999997</c:v>
                </c:pt>
                <c:pt idx="97">
                  <c:v>48.5105</c:v>
                </c:pt>
                <c:pt idx="98">
                  <c:v>49.010599999999997</c:v>
                </c:pt>
                <c:pt idx="99">
                  <c:v>49.510599999999997</c:v>
                </c:pt>
                <c:pt idx="100">
                  <c:v>50.010599999999997</c:v>
                </c:pt>
                <c:pt idx="101">
                  <c:v>50.510599999999997</c:v>
                </c:pt>
                <c:pt idx="102">
                  <c:v>51.010599999999997</c:v>
                </c:pt>
                <c:pt idx="103">
                  <c:v>51.510599999999997</c:v>
                </c:pt>
                <c:pt idx="104">
                  <c:v>52.010599999999997</c:v>
                </c:pt>
                <c:pt idx="105">
                  <c:v>52.5107</c:v>
                </c:pt>
                <c:pt idx="106">
                  <c:v>53.010599999999997</c:v>
                </c:pt>
                <c:pt idx="107">
                  <c:v>53.510599999999997</c:v>
                </c:pt>
                <c:pt idx="108">
                  <c:v>54.010599999999997</c:v>
                </c:pt>
                <c:pt idx="109">
                  <c:v>54.5105</c:v>
                </c:pt>
                <c:pt idx="110">
                  <c:v>55.010599999999997</c:v>
                </c:pt>
                <c:pt idx="111">
                  <c:v>55.510599999999997</c:v>
                </c:pt>
                <c:pt idx="112">
                  <c:v>56.010599999999997</c:v>
                </c:pt>
                <c:pt idx="113">
                  <c:v>56.506599999999999</c:v>
                </c:pt>
                <c:pt idx="114">
                  <c:v>57.010599999999997</c:v>
                </c:pt>
                <c:pt idx="115">
                  <c:v>57.510599999999997</c:v>
                </c:pt>
                <c:pt idx="116">
                  <c:v>58.010599999999997</c:v>
                </c:pt>
                <c:pt idx="117">
                  <c:v>58.510599999999997</c:v>
                </c:pt>
                <c:pt idx="118">
                  <c:v>59.010599999999997</c:v>
                </c:pt>
                <c:pt idx="119">
                  <c:v>59.510599999999997</c:v>
                </c:pt>
                <c:pt idx="120">
                  <c:v>60.005600000000001</c:v>
                </c:pt>
                <c:pt idx="121">
                  <c:v>60.510599999999997</c:v>
                </c:pt>
                <c:pt idx="122">
                  <c:v>61.010599999999997</c:v>
                </c:pt>
                <c:pt idx="123">
                  <c:v>61.510599999999997</c:v>
                </c:pt>
                <c:pt idx="124">
                  <c:v>62.010599999999997</c:v>
                </c:pt>
                <c:pt idx="125">
                  <c:v>62.510599999999997</c:v>
                </c:pt>
                <c:pt idx="126">
                  <c:v>63.010599999999997</c:v>
                </c:pt>
                <c:pt idx="127">
                  <c:v>63.5105</c:v>
                </c:pt>
                <c:pt idx="128">
                  <c:v>64.010499999999993</c:v>
                </c:pt>
                <c:pt idx="129">
                  <c:v>64.510599999999997</c:v>
                </c:pt>
                <c:pt idx="130">
                  <c:v>65.010599999999997</c:v>
                </c:pt>
                <c:pt idx="131">
                  <c:v>65.510599999999997</c:v>
                </c:pt>
                <c:pt idx="132">
                  <c:v>66.010599999999997</c:v>
                </c:pt>
                <c:pt idx="133">
                  <c:v>66.510599999999997</c:v>
                </c:pt>
                <c:pt idx="134">
                  <c:v>67.010599999999997</c:v>
                </c:pt>
                <c:pt idx="135">
                  <c:v>67.510599999999997</c:v>
                </c:pt>
                <c:pt idx="136">
                  <c:v>68.010599999999997</c:v>
                </c:pt>
                <c:pt idx="137">
                  <c:v>68.510599999999997</c:v>
                </c:pt>
                <c:pt idx="138">
                  <c:v>69.006600000000006</c:v>
                </c:pt>
                <c:pt idx="139">
                  <c:v>69.510599999999997</c:v>
                </c:pt>
                <c:pt idx="140">
                  <c:v>70.005600000000001</c:v>
                </c:pt>
                <c:pt idx="141">
                  <c:v>70.510599999999997</c:v>
                </c:pt>
                <c:pt idx="142">
                  <c:v>71.010599999999997</c:v>
                </c:pt>
                <c:pt idx="143">
                  <c:v>71.510599999999997</c:v>
                </c:pt>
                <c:pt idx="144">
                  <c:v>72.010599999999997</c:v>
                </c:pt>
                <c:pt idx="145">
                  <c:v>72.510599999999997</c:v>
                </c:pt>
                <c:pt idx="146">
                  <c:v>73.010599999999997</c:v>
                </c:pt>
                <c:pt idx="147">
                  <c:v>73.510599999999997</c:v>
                </c:pt>
                <c:pt idx="148">
                  <c:v>74.010599999999997</c:v>
                </c:pt>
                <c:pt idx="149">
                  <c:v>74.510599999999997</c:v>
                </c:pt>
                <c:pt idx="150">
                  <c:v>75.010599999999997</c:v>
                </c:pt>
                <c:pt idx="151">
                  <c:v>75.510599999999997</c:v>
                </c:pt>
                <c:pt idx="152">
                  <c:v>76.010599999999997</c:v>
                </c:pt>
                <c:pt idx="153">
                  <c:v>76.510599999999997</c:v>
                </c:pt>
                <c:pt idx="154">
                  <c:v>77.010599999999997</c:v>
                </c:pt>
                <c:pt idx="155">
                  <c:v>77.510599999999997</c:v>
                </c:pt>
                <c:pt idx="156">
                  <c:v>78.010599999999997</c:v>
                </c:pt>
                <c:pt idx="157">
                  <c:v>78.510599999999997</c:v>
                </c:pt>
                <c:pt idx="158">
                  <c:v>79.010599999999997</c:v>
                </c:pt>
                <c:pt idx="159">
                  <c:v>79.510599999999997</c:v>
                </c:pt>
                <c:pt idx="160">
                  <c:v>80.010599999999997</c:v>
                </c:pt>
                <c:pt idx="161">
                  <c:v>80.510599999999997</c:v>
                </c:pt>
                <c:pt idx="162">
                  <c:v>81.010599999999997</c:v>
                </c:pt>
                <c:pt idx="163">
                  <c:v>81.510599999999997</c:v>
                </c:pt>
                <c:pt idx="164">
                  <c:v>82.010599999999997</c:v>
                </c:pt>
                <c:pt idx="165">
                  <c:v>82.510599999999997</c:v>
                </c:pt>
                <c:pt idx="166">
                  <c:v>83.010599999999997</c:v>
                </c:pt>
                <c:pt idx="167">
                  <c:v>83.510599999999997</c:v>
                </c:pt>
                <c:pt idx="168">
                  <c:v>84.010599999999997</c:v>
                </c:pt>
                <c:pt idx="169">
                  <c:v>84.510599999999997</c:v>
                </c:pt>
                <c:pt idx="170">
                  <c:v>85.010599999999997</c:v>
                </c:pt>
                <c:pt idx="171">
                  <c:v>85.505600000000001</c:v>
                </c:pt>
                <c:pt idx="172">
                  <c:v>86.010599999999997</c:v>
                </c:pt>
                <c:pt idx="173">
                  <c:v>86.510599999999997</c:v>
                </c:pt>
                <c:pt idx="174">
                  <c:v>87.010599999999997</c:v>
                </c:pt>
                <c:pt idx="175">
                  <c:v>87.510599999999997</c:v>
                </c:pt>
                <c:pt idx="176">
                  <c:v>88.010599999999997</c:v>
                </c:pt>
                <c:pt idx="177">
                  <c:v>88.510599999999997</c:v>
                </c:pt>
                <c:pt idx="178">
                  <c:v>89.0107</c:v>
                </c:pt>
                <c:pt idx="179">
                  <c:v>89.510599999999997</c:v>
                </c:pt>
                <c:pt idx="180">
                  <c:v>90.010599999999997</c:v>
                </c:pt>
                <c:pt idx="181">
                  <c:v>90.510599999999997</c:v>
                </c:pt>
                <c:pt idx="182">
                  <c:v>91.0107</c:v>
                </c:pt>
                <c:pt idx="183">
                  <c:v>91.510599999999997</c:v>
                </c:pt>
                <c:pt idx="184">
                  <c:v>92.010599999999997</c:v>
                </c:pt>
                <c:pt idx="185">
                  <c:v>92.510599999999997</c:v>
                </c:pt>
                <c:pt idx="186">
                  <c:v>93.010599999999997</c:v>
                </c:pt>
                <c:pt idx="187">
                  <c:v>93.510599999999997</c:v>
                </c:pt>
                <c:pt idx="188">
                  <c:v>94.010599999999997</c:v>
                </c:pt>
                <c:pt idx="189">
                  <c:v>94.510599999999997</c:v>
                </c:pt>
                <c:pt idx="190">
                  <c:v>95.010599999999997</c:v>
                </c:pt>
                <c:pt idx="191">
                  <c:v>95.510599999999997</c:v>
                </c:pt>
                <c:pt idx="192">
                  <c:v>96.010599999999997</c:v>
                </c:pt>
                <c:pt idx="193">
                  <c:v>96.510599999999997</c:v>
                </c:pt>
                <c:pt idx="194">
                  <c:v>97.010599999999997</c:v>
                </c:pt>
                <c:pt idx="195">
                  <c:v>97.510599999999997</c:v>
                </c:pt>
                <c:pt idx="196">
                  <c:v>98.010599999999997</c:v>
                </c:pt>
                <c:pt idx="197">
                  <c:v>98.5107</c:v>
                </c:pt>
                <c:pt idx="198">
                  <c:v>99.010599999999997</c:v>
                </c:pt>
                <c:pt idx="199">
                  <c:v>99.5107</c:v>
                </c:pt>
                <c:pt idx="200">
                  <c:v>100.011</c:v>
                </c:pt>
                <c:pt idx="201">
                  <c:v>100.511</c:v>
                </c:pt>
                <c:pt idx="202">
                  <c:v>101.011</c:v>
                </c:pt>
                <c:pt idx="203">
                  <c:v>101.511</c:v>
                </c:pt>
                <c:pt idx="204">
                  <c:v>102.011</c:v>
                </c:pt>
                <c:pt idx="205">
                  <c:v>102.511</c:v>
                </c:pt>
                <c:pt idx="206">
                  <c:v>103.011</c:v>
                </c:pt>
                <c:pt idx="207">
                  <c:v>103.511</c:v>
                </c:pt>
                <c:pt idx="208">
                  <c:v>104.011</c:v>
                </c:pt>
                <c:pt idx="209">
                  <c:v>104.511</c:v>
                </c:pt>
                <c:pt idx="210">
                  <c:v>105.011</c:v>
                </c:pt>
                <c:pt idx="211">
                  <c:v>105.511</c:v>
                </c:pt>
                <c:pt idx="212">
                  <c:v>106.011</c:v>
                </c:pt>
                <c:pt idx="213">
                  <c:v>106.511</c:v>
                </c:pt>
                <c:pt idx="214">
                  <c:v>107.011</c:v>
                </c:pt>
                <c:pt idx="215">
                  <c:v>107.511</c:v>
                </c:pt>
                <c:pt idx="216">
                  <c:v>108.011</c:v>
                </c:pt>
                <c:pt idx="217">
                  <c:v>108.511</c:v>
                </c:pt>
                <c:pt idx="218">
                  <c:v>109.012</c:v>
                </c:pt>
                <c:pt idx="219">
                  <c:v>109.511</c:v>
                </c:pt>
                <c:pt idx="220">
                  <c:v>110.011</c:v>
                </c:pt>
              </c:numCache>
            </c:numRef>
          </c:xVal>
          <c:yVal>
            <c:numRef>
              <c:f>'[1]subSelected Signatures'!$B$3:$B$223</c:f>
              <c:numCache>
                <c:formatCode>General</c:formatCode>
                <c:ptCount val="221"/>
                <c:pt idx="0">
                  <c:v>0.74164239999999992</c:v>
                </c:pt>
                <c:pt idx="1">
                  <c:v>0.74713569999999996</c:v>
                </c:pt>
                <c:pt idx="2">
                  <c:v>0.74432160000000003</c:v>
                </c:pt>
                <c:pt idx="3">
                  <c:v>0.74715010000000004</c:v>
                </c:pt>
                <c:pt idx="4">
                  <c:v>0.74190080000000003</c:v>
                </c:pt>
                <c:pt idx="5">
                  <c:v>0.74189510000000003</c:v>
                </c:pt>
                <c:pt idx="6">
                  <c:v>0.74138939999999987</c:v>
                </c:pt>
                <c:pt idx="7">
                  <c:v>0.74144900000000002</c:v>
                </c:pt>
                <c:pt idx="8">
                  <c:v>0.748973</c:v>
                </c:pt>
                <c:pt idx="9">
                  <c:v>0.74209049999999999</c:v>
                </c:pt>
                <c:pt idx="10">
                  <c:v>0.74227409999999994</c:v>
                </c:pt>
                <c:pt idx="11">
                  <c:v>0.74076560000000002</c:v>
                </c:pt>
                <c:pt idx="12">
                  <c:v>0.7435254</c:v>
                </c:pt>
                <c:pt idx="13">
                  <c:v>0.74103049999999993</c:v>
                </c:pt>
                <c:pt idx="14">
                  <c:v>0.74233329999999997</c:v>
                </c:pt>
                <c:pt idx="15">
                  <c:v>0.72137439999999997</c:v>
                </c:pt>
                <c:pt idx="16">
                  <c:v>1.3107202999999998</c:v>
                </c:pt>
                <c:pt idx="17">
                  <c:v>1.9131260000000001</c:v>
                </c:pt>
                <c:pt idx="18">
                  <c:v>2.4992450000000002</c:v>
                </c:pt>
                <c:pt idx="19">
                  <c:v>3.0496100000000004</c:v>
                </c:pt>
                <c:pt idx="20">
                  <c:v>3.5327709999999994</c:v>
                </c:pt>
                <c:pt idx="21">
                  <c:v>3.8485419999999997</c:v>
                </c:pt>
                <c:pt idx="22">
                  <c:v>4.0532499999999994</c:v>
                </c:pt>
                <c:pt idx="23">
                  <c:v>4.1819129999999998</c:v>
                </c:pt>
                <c:pt idx="24">
                  <c:v>4.2441499999999994</c:v>
                </c:pt>
                <c:pt idx="25">
                  <c:v>4.3341070000000004</c:v>
                </c:pt>
                <c:pt idx="26">
                  <c:v>4.4043640000000002</c:v>
                </c:pt>
                <c:pt idx="27">
                  <c:v>4.4099380000000004</c:v>
                </c:pt>
                <c:pt idx="28">
                  <c:v>4.3766699999999998</c:v>
                </c:pt>
                <c:pt idx="29">
                  <c:v>4.4045439999999996</c:v>
                </c:pt>
                <c:pt idx="30">
                  <c:v>4.3923730000000001</c:v>
                </c:pt>
                <c:pt idx="31">
                  <c:v>4.386944999999999</c:v>
                </c:pt>
                <c:pt idx="32">
                  <c:v>4.3762059999999998</c:v>
                </c:pt>
                <c:pt idx="33">
                  <c:v>4.3630179999999994</c:v>
                </c:pt>
                <c:pt idx="34">
                  <c:v>4.3077790000000009</c:v>
                </c:pt>
                <c:pt idx="35">
                  <c:v>4.3221259999999999</c:v>
                </c:pt>
                <c:pt idx="36">
                  <c:v>4.2872469999999989</c:v>
                </c:pt>
                <c:pt idx="37">
                  <c:v>4.250534</c:v>
                </c:pt>
                <c:pt idx="38">
                  <c:v>4.2464349999999991</c:v>
                </c:pt>
                <c:pt idx="39">
                  <c:v>4.2285440000000003</c:v>
                </c:pt>
                <c:pt idx="40">
                  <c:v>4.2007220000000007</c:v>
                </c:pt>
                <c:pt idx="41">
                  <c:v>4.2033740000000011</c:v>
                </c:pt>
                <c:pt idx="42">
                  <c:v>4.172521999999999</c:v>
                </c:pt>
                <c:pt idx="43">
                  <c:v>4.1030350000000002</c:v>
                </c:pt>
                <c:pt idx="44">
                  <c:v>4.0828760000000006</c:v>
                </c:pt>
                <c:pt idx="45">
                  <c:v>4.0756230000000002</c:v>
                </c:pt>
                <c:pt idx="46">
                  <c:v>4.0607009999999999</c:v>
                </c:pt>
                <c:pt idx="47">
                  <c:v>4.0920360000000002</c:v>
                </c:pt>
                <c:pt idx="48">
                  <c:v>3.975768</c:v>
                </c:pt>
                <c:pt idx="49">
                  <c:v>3.9720959999999996</c:v>
                </c:pt>
                <c:pt idx="50">
                  <c:v>3.9015019999999998</c:v>
                </c:pt>
                <c:pt idx="51">
                  <c:v>3.9923320000000002</c:v>
                </c:pt>
                <c:pt idx="52">
                  <c:v>3.8982260000000011</c:v>
                </c:pt>
                <c:pt idx="53">
                  <c:v>3.8247799999999996</c:v>
                </c:pt>
                <c:pt idx="54">
                  <c:v>3.8415469999999998</c:v>
                </c:pt>
                <c:pt idx="55">
                  <c:v>3.8387180000000001</c:v>
                </c:pt>
                <c:pt idx="56">
                  <c:v>3.7997129999999997</c:v>
                </c:pt>
                <c:pt idx="57">
                  <c:v>3.7741460000000004</c:v>
                </c:pt>
                <c:pt idx="58">
                  <c:v>3.7062599999999994</c:v>
                </c:pt>
                <c:pt idx="59">
                  <c:v>3.7497439999999989</c:v>
                </c:pt>
                <c:pt idx="60">
                  <c:v>3.6762169999999998</c:v>
                </c:pt>
                <c:pt idx="61">
                  <c:v>3.6414389999999996</c:v>
                </c:pt>
                <c:pt idx="62">
                  <c:v>3.6212949999999999</c:v>
                </c:pt>
                <c:pt idx="63">
                  <c:v>3.5795270000000001</c:v>
                </c:pt>
                <c:pt idx="64">
                  <c:v>3.5958650000000008</c:v>
                </c:pt>
                <c:pt idx="65">
                  <c:v>3.5648949999999999</c:v>
                </c:pt>
                <c:pt idx="66">
                  <c:v>3.5338390000000004</c:v>
                </c:pt>
                <c:pt idx="67">
                  <c:v>3.528073</c:v>
                </c:pt>
                <c:pt idx="68">
                  <c:v>3.4821280000000003</c:v>
                </c:pt>
                <c:pt idx="69">
                  <c:v>3.464566</c:v>
                </c:pt>
                <c:pt idx="70">
                  <c:v>3.4192709999999997</c:v>
                </c:pt>
                <c:pt idx="71">
                  <c:v>3.4070309999999999</c:v>
                </c:pt>
                <c:pt idx="72">
                  <c:v>3.394428</c:v>
                </c:pt>
                <c:pt idx="73">
                  <c:v>3.3600139999999996</c:v>
                </c:pt>
                <c:pt idx="74">
                  <c:v>3.3312010000000001</c:v>
                </c:pt>
                <c:pt idx="75">
                  <c:v>3.3073059999999996</c:v>
                </c:pt>
                <c:pt idx="76">
                  <c:v>3.2867930000000003</c:v>
                </c:pt>
                <c:pt idx="77">
                  <c:v>3.2716149999999997</c:v>
                </c:pt>
                <c:pt idx="78">
                  <c:v>3.2458430000000007</c:v>
                </c:pt>
                <c:pt idx="79">
                  <c:v>3.2324289999999998</c:v>
                </c:pt>
                <c:pt idx="80">
                  <c:v>3.1998469999999997</c:v>
                </c:pt>
                <c:pt idx="81">
                  <c:v>3.2292900000000002</c:v>
                </c:pt>
                <c:pt idx="82">
                  <c:v>3.1679299999999997</c:v>
                </c:pt>
                <c:pt idx="83">
                  <c:v>3.1366559999999999</c:v>
                </c:pt>
                <c:pt idx="84">
                  <c:v>3.1153430000000002</c:v>
                </c:pt>
                <c:pt idx="85">
                  <c:v>3.0944849999999997</c:v>
                </c:pt>
                <c:pt idx="86">
                  <c:v>3.066395</c:v>
                </c:pt>
                <c:pt idx="87">
                  <c:v>3.0576839999999996</c:v>
                </c:pt>
                <c:pt idx="88">
                  <c:v>3.0357599999999998</c:v>
                </c:pt>
                <c:pt idx="89">
                  <c:v>2.9916809999999994</c:v>
                </c:pt>
                <c:pt idx="90">
                  <c:v>3.0049049999999999</c:v>
                </c:pt>
                <c:pt idx="91">
                  <c:v>2.9533870000000002</c:v>
                </c:pt>
                <c:pt idx="92">
                  <c:v>2.9339149999999998</c:v>
                </c:pt>
                <c:pt idx="93">
                  <c:v>2.9072280000000004</c:v>
                </c:pt>
                <c:pt idx="94">
                  <c:v>2.8839240000000004</c:v>
                </c:pt>
                <c:pt idx="95">
                  <c:v>2.8574890000000002</c:v>
                </c:pt>
                <c:pt idx="96">
                  <c:v>2.8552439999999999</c:v>
                </c:pt>
                <c:pt idx="97">
                  <c:v>2.8132039999999998</c:v>
                </c:pt>
                <c:pt idx="98">
                  <c:v>2.7896900000000002</c:v>
                </c:pt>
                <c:pt idx="99">
                  <c:v>2.7847230000000005</c:v>
                </c:pt>
                <c:pt idx="100">
                  <c:v>2.7504650000000002</c:v>
                </c:pt>
                <c:pt idx="101">
                  <c:v>2.7565469999999999</c:v>
                </c:pt>
                <c:pt idx="102">
                  <c:v>2.7125910000000002</c:v>
                </c:pt>
                <c:pt idx="103">
                  <c:v>2.6983960000000002</c:v>
                </c:pt>
                <c:pt idx="104">
                  <c:v>2.6990609999999999</c:v>
                </c:pt>
                <c:pt idx="105">
                  <c:v>2.6585839999999998</c:v>
                </c:pt>
                <c:pt idx="106">
                  <c:v>2.6316670000000002</c:v>
                </c:pt>
                <c:pt idx="107">
                  <c:v>2.6272859999999993</c:v>
                </c:pt>
                <c:pt idx="108">
                  <c:v>2.5964540000000005</c:v>
                </c:pt>
                <c:pt idx="109">
                  <c:v>2.5685760000000002</c:v>
                </c:pt>
                <c:pt idx="110">
                  <c:v>2.5674920000000006</c:v>
                </c:pt>
                <c:pt idx="111">
                  <c:v>2.5422000000000002</c:v>
                </c:pt>
                <c:pt idx="112">
                  <c:v>2.5299839999999998</c:v>
                </c:pt>
                <c:pt idx="113">
                  <c:v>2.5108779999999999</c:v>
                </c:pt>
                <c:pt idx="114">
                  <c:v>2.5088650000000006</c:v>
                </c:pt>
                <c:pt idx="115">
                  <c:v>2.5143</c:v>
                </c:pt>
                <c:pt idx="116">
                  <c:v>2.496022</c:v>
                </c:pt>
                <c:pt idx="117">
                  <c:v>2.4665810000000001</c:v>
                </c:pt>
                <c:pt idx="118">
                  <c:v>2.461535</c:v>
                </c:pt>
                <c:pt idx="119">
                  <c:v>2.4387619999999997</c:v>
                </c:pt>
                <c:pt idx="120">
                  <c:v>2.4295739999999997</c:v>
                </c:pt>
                <c:pt idx="121">
                  <c:v>2.4151289999999999</c:v>
                </c:pt>
                <c:pt idx="122">
                  <c:v>2.4068220000000005</c:v>
                </c:pt>
                <c:pt idx="123">
                  <c:v>2.3980509999999997</c:v>
                </c:pt>
                <c:pt idx="124">
                  <c:v>2.3803200000000002</c:v>
                </c:pt>
                <c:pt idx="125">
                  <c:v>2.4306429999999999</c:v>
                </c:pt>
                <c:pt idx="126">
                  <c:v>2.3639579999999998</c:v>
                </c:pt>
                <c:pt idx="127">
                  <c:v>2.4138640000000002</c:v>
                </c:pt>
                <c:pt idx="128">
                  <c:v>2.3973100000000001</c:v>
                </c:pt>
                <c:pt idx="129">
                  <c:v>2.3466960000000001</c:v>
                </c:pt>
                <c:pt idx="130">
                  <c:v>2.3425929999999999</c:v>
                </c:pt>
                <c:pt idx="131">
                  <c:v>2.3455850000000003</c:v>
                </c:pt>
                <c:pt idx="132">
                  <c:v>2.3356840000000001</c:v>
                </c:pt>
                <c:pt idx="133">
                  <c:v>2.329196</c:v>
                </c:pt>
                <c:pt idx="134">
                  <c:v>2.3232240000000002</c:v>
                </c:pt>
                <c:pt idx="135">
                  <c:v>2.3056230000000002</c:v>
                </c:pt>
                <c:pt idx="136">
                  <c:v>2.3243170000000002</c:v>
                </c:pt>
                <c:pt idx="137">
                  <c:v>2.293933</c:v>
                </c:pt>
                <c:pt idx="138">
                  <c:v>2.292843</c:v>
                </c:pt>
                <c:pt idx="139">
                  <c:v>2.2903150000000005</c:v>
                </c:pt>
                <c:pt idx="140">
                  <c:v>2.282972</c:v>
                </c:pt>
                <c:pt idx="141">
                  <c:v>2.2784089999999999</c:v>
                </c:pt>
                <c:pt idx="142">
                  <c:v>2.2702080000000007</c:v>
                </c:pt>
                <c:pt idx="143">
                  <c:v>2.2535920000000003</c:v>
                </c:pt>
                <c:pt idx="144">
                  <c:v>2.2572079999999999</c:v>
                </c:pt>
                <c:pt idx="145">
                  <c:v>2.2441149999999999</c:v>
                </c:pt>
                <c:pt idx="146">
                  <c:v>2.2412710000000002</c:v>
                </c:pt>
                <c:pt idx="147">
                  <c:v>2.2410959999999998</c:v>
                </c:pt>
                <c:pt idx="148">
                  <c:v>2.2375230000000004</c:v>
                </c:pt>
                <c:pt idx="149">
                  <c:v>2.2259140000000004</c:v>
                </c:pt>
                <c:pt idx="150">
                  <c:v>2.2258879999999999</c:v>
                </c:pt>
                <c:pt idx="151">
                  <c:v>2.2117649999999998</c:v>
                </c:pt>
                <c:pt idx="152">
                  <c:v>2.2152759999999998</c:v>
                </c:pt>
                <c:pt idx="153">
                  <c:v>2.217438</c:v>
                </c:pt>
                <c:pt idx="154">
                  <c:v>2.2008380000000001</c:v>
                </c:pt>
                <c:pt idx="155">
                  <c:v>2.1923620000000001</c:v>
                </c:pt>
                <c:pt idx="156">
                  <c:v>2.2106810000000001</c:v>
                </c:pt>
                <c:pt idx="157">
                  <c:v>2.1882390000000003</c:v>
                </c:pt>
                <c:pt idx="158">
                  <c:v>2.1990379999999998</c:v>
                </c:pt>
                <c:pt idx="159">
                  <c:v>2.1855070000000003</c:v>
                </c:pt>
                <c:pt idx="160">
                  <c:v>2.1800129999999998</c:v>
                </c:pt>
                <c:pt idx="161">
                  <c:v>2.1789099999999997</c:v>
                </c:pt>
                <c:pt idx="162">
                  <c:v>2.2058239999999998</c:v>
                </c:pt>
                <c:pt idx="163">
                  <c:v>2.1731179999999997</c:v>
                </c:pt>
                <c:pt idx="164">
                  <c:v>2.1972260000000001</c:v>
                </c:pt>
                <c:pt idx="165">
                  <c:v>2.1661379999999997</c:v>
                </c:pt>
                <c:pt idx="166">
                  <c:v>2.1510829999999999</c:v>
                </c:pt>
                <c:pt idx="167">
                  <c:v>2.1448810000000003</c:v>
                </c:pt>
                <c:pt idx="168">
                  <c:v>2.1419830000000002</c:v>
                </c:pt>
                <c:pt idx="169">
                  <c:v>2.1357190000000004</c:v>
                </c:pt>
                <c:pt idx="170">
                  <c:v>2.1212530000000003</c:v>
                </c:pt>
                <c:pt idx="171">
                  <c:v>2.1276789999999997</c:v>
                </c:pt>
                <c:pt idx="172">
                  <c:v>2.118417</c:v>
                </c:pt>
                <c:pt idx="173">
                  <c:v>2.1175379999999997</c:v>
                </c:pt>
                <c:pt idx="174">
                  <c:v>2.1128290000000001</c:v>
                </c:pt>
                <c:pt idx="175">
                  <c:v>2.0973389999999998</c:v>
                </c:pt>
                <c:pt idx="176">
                  <c:v>2.1072500000000001</c:v>
                </c:pt>
                <c:pt idx="177">
                  <c:v>2.0983969999999994</c:v>
                </c:pt>
                <c:pt idx="178">
                  <c:v>2.097267</c:v>
                </c:pt>
                <c:pt idx="179">
                  <c:v>2.093518</c:v>
                </c:pt>
                <c:pt idx="180">
                  <c:v>2.0864280000000002</c:v>
                </c:pt>
                <c:pt idx="181">
                  <c:v>2.0857410000000001</c:v>
                </c:pt>
                <c:pt idx="182">
                  <c:v>2.0785749999999998</c:v>
                </c:pt>
                <c:pt idx="183">
                  <c:v>2.0741439999999995</c:v>
                </c:pt>
                <c:pt idx="184">
                  <c:v>2.0746199999999999</c:v>
                </c:pt>
                <c:pt idx="185">
                  <c:v>2.0667089999999999</c:v>
                </c:pt>
                <c:pt idx="186">
                  <c:v>2.0632150000000005</c:v>
                </c:pt>
                <c:pt idx="187">
                  <c:v>2.068292</c:v>
                </c:pt>
                <c:pt idx="188">
                  <c:v>2.0537239999999999</c:v>
                </c:pt>
                <c:pt idx="189">
                  <c:v>2.0542139999999995</c:v>
                </c:pt>
                <c:pt idx="190">
                  <c:v>2.0757409999999998</c:v>
                </c:pt>
                <c:pt idx="191">
                  <c:v>2.039558</c:v>
                </c:pt>
                <c:pt idx="192">
                  <c:v>2.0331260000000002</c:v>
                </c:pt>
                <c:pt idx="193">
                  <c:v>2.0293839999999999</c:v>
                </c:pt>
                <c:pt idx="194">
                  <c:v>2.0294789999999998</c:v>
                </c:pt>
                <c:pt idx="195">
                  <c:v>2.027854</c:v>
                </c:pt>
                <c:pt idx="196">
                  <c:v>2.0202230000000001</c:v>
                </c:pt>
                <c:pt idx="197">
                  <c:v>2.0180670000000003</c:v>
                </c:pt>
                <c:pt idx="198">
                  <c:v>2.0121209999999996</c:v>
                </c:pt>
                <c:pt idx="199">
                  <c:v>2.0063680000000006</c:v>
                </c:pt>
                <c:pt idx="200">
                  <c:v>2.0049610000000002</c:v>
                </c:pt>
                <c:pt idx="201">
                  <c:v>2.0017</c:v>
                </c:pt>
                <c:pt idx="202">
                  <c:v>1.9895510000000001</c:v>
                </c:pt>
                <c:pt idx="203">
                  <c:v>1.9903489999999997</c:v>
                </c:pt>
                <c:pt idx="204">
                  <c:v>2.0112770000000002</c:v>
                </c:pt>
                <c:pt idx="205">
                  <c:v>1.9813529999999997</c:v>
                </c:pt>
                <c:pt idx="206">
                  <c:v>1.9794340000000001</c:v>
                </c:pt>
                <c:pt idx="207">
                  <c:v>1.9701140000000001</c:v>
                </c:pt>
                <c:pt idx="208">
                  <c:v>1.9641169999999999</c:v>
                </c:pt>
                <c:pt idx="209">
                  <c:v>1.9624320000000002</c:v>
                </c:pt>
                <c:pt idx="210">
                  <c:v>1.9557410000000002</c:v>
                </c:pt>
                <c:pt idx="211">
                  <c:v>1.9555040000000001</c:v>
                </c:pt>
                <c:pt idx="212">
                  <c:v>1.9486809999999999</c:v>
                </c:pt>
                <c:pt idx="213">
                  <c:v>1.9559429999999995</c:v>
                </c:pt>
                <c:pt idx="214">
                  <c:v>1.9526920000000001</c:v>
                </c:pt>
                <c:pt idx="215">
                  <c:v>1.9518949999999997</c:v>
                </c:pt>
                <c:pt idx="216">
                  <c:v>1.944088</c:v>
                </c:pt>
                <c:pt idx="217">
                  <c:v>1.9489100000000001</c:v>
                </c:pt>
                <c:pt idx="218">
                  <c:v>1.936591</c:v>
                </c:pt>
                <c:pt idx="219">
                  <c:v>1.9349400000000003</c:v>
                </c:pt>
                <c:pt idx="220">
                  <c:v>1.9316020000000003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C8E-4C89-B4BE-44418F2E2262}"/>
            </c:ext>
          </c:extLst>
        </c:ser>
        <c:ser>
          <c:idx val="1"/>
          <c:order val="1"/>
          <c:tx>
            <c:strRef>
              <c:f>'[1]subSelected Signatures'!$C$2</c:f>
              <c:strCache>
                <c:ptCount val="1"/>
                <c:pt idx="0">
                  <c:v>reversible rupture</c:v>
                </c:pt>
              </c:strCache>
            </c:strRef>
          </c:tx>
          <c:spPr>
            <a:ln w="19050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'[1]subSelected Signatures'!$BA$3:$BA$284</c:f>
                <c:numCache>
                  <c:formatCode>General</c:formatCode>
                  <c:ptCount val="282"/>
                  <c:pt idx="0">
                    <c:v>1.3759373629613117E-2</c:v>
                  </c:pt>
                  <c:pt idx="1">
                    <c:v>1.4831571453990411E-2</c:v>
                  </c:pt>
                  <c:pt idx="2">
                    <c:v>1.4969218562962211E-2</c:v>
                  </c:pt>
                  <c:pt idx="3">
                    <c:v>1.4754943797813709E-2</c:v>
                  </c:pt>
                  <c:pt idx="4">
                    <c:v>1.3885976630301259E-2</c:v>
                  </c:pt>
                  <c:pt idx="5">
                    <c:v>1.3670771124677208E-2</c:v>
                  </c:pt>
                  <c:pt idx="6">
                    <c:v>1.4046547516317192E-2</c:v>
                  </c:pt>
                  <c:pt idx="7">
                    <c:v>1.3708015517546402E-2</c:v>
                  </c:pt>
                  <c:pt idx="8">
                    <c:v>1.3571891210221804E-2</c:v>
                  </c:pt>
                  <c:pt idx="9">
                    <c:v>1.3324962280633408E-2</c:v>
                  </c:pt>
                  <c:pt idx="10">
                    <c:v>1.2840391420762213E-2</c:v>
                  </c:pt>
                  <c:pt idx="11">
                    <c:v>1.3437500475264265E-2</c:v>
                  </c:pt>
                  <c:pt idx="12">
                    <c:v>1.3536224032851643E-2</c:v>
                  </c:pt>
                  <c:pt idx="13">
                    <c:v>1.3747875882832687E-2</c:v>
                  </c:pt>
                  <c:pt idx="14">
                    <c:v>1.3846926507857802E-2</c:v>
                  </c:pt>
                  <c:pt idx="15">
                    <c:v>1.3694685311105256E-2</c:v>
                  </c:pt>
                  <c:pt idx="16">
                    <c:v>0.1152418609276409</c:v>
                  </c:pt>
                  <c:pt idx="17">
                    <c:v>0.18775400127866529</c:v>
                  </c:pt>
                  <c:pt idx="18">
                    <c:v>0.30117219150698671</c:v>
                  </c:pt>
                  <c:pt idx="19">
                    <c:v>0.35795011541335153</c:v>
                  </c:pt>
                  <c:pt idx="20">
                    <c:v>0.34437006247564889</c:v>
                  </c:pt>
                  <c:pt idx="21">
                    <c:v>0.32042954162059023</c:v>
                  </c:pt>
                  <c:pt idx="22">
                    <c:v>0.31614016540214057</c:v>
                  </c:pt>
                  <c:pt idx="23">
                    <c:v>0.31123321665705012</c:v>
                  </c:pt>
                  <c:pt idx="24">
                    <c:v>0.28433367598950421</c:v>
                  </c:pt>
                  <c:pt idx="25">
                    <c:v>0.28524771820588879</c:v>
                  </c:pt>
                  <c:pt idx="26">
                    <c:v>0.29739354467972634</c:v>
                  </c:pt>
                  <c:pt idx="27">
                    <c:v>0.26602030188815834</c:v>
                  </c:pt>
                  <c:pt idx="28">
                    <c:v>0.26013227701719183</c:v>
                  </c:pt>
                  <c:pt idx="29">
                    <c:v>0.27358387630808417</c:v>
                  </c:pt>
                  <c:pt idx="30">
                    <c:v>0.26208001329785269</c:v>
                  </c:pt>
                  <c:pt idx="31">
                    <c:v>0.25221908977508078</c:v>
                  </c:pt>
                  <c:pt idx="32">
                    <c:v>0.25835253639612277</c:v>
                  </c:pt>
                  <c:pt idx="33">
                    <c:v>0.24281972643849359</c:v>
                  </c:pt>
                  <c:pt idx="34">
                    <c:v>0.25373075905991122</c:v>
                  </c:pt>
                  <c:pt idx="35">
                    <c:v>0.26496897015299664</c:v>
                  </c:pt>
                  <c:pt idx="36">
                    <c:v>0.26964085272887273</c:v>
                  </c:pt>
                  <c:pt idx="37">
                    <c:v>0.26558341536401464</c:v>
                  </c:pt>
                  <c:pt idx="38">
                    <c:v>0.2611098646080679</c:v>
                  </c:pt>
                  <c:pt idx="39">
                    <c:v>0.25739263731040135</c:v>
                  </c:pt>
                  <c:pt idx="40">
                    <c:v>0.27360178003269242</c:v>
                  </c:pt>
                  <c:pt idx="41">
                    <c:v>0.26619586967128167</c:v>
                  </c:pt>
                  <c:pt idx="42">
                    <c:v>0.24852902574054186</c:v>
                  </c:pt>
                  <c:pt idx="43">
                    <c:v>0.26061421992626871</c:v>
                  </c:pt>
                  <c:pt idx="44">
                    <c:v>0.26794004935758897</c:v>
                  </c:pt>
                  <c:pt idx="45">
                    <c:v>0.25937445961425909</c:v>
                  </c:pt>
                  <c:pt idx="46">
                    <c:v>0.26183403423222656</c:v>
                  </c:pt>
                  <c:pt idx="47">
                    <c:v>0.27392063823535301</c:v>
                  </c:pt>
                  <c:pt idx="48">
                    <c:v>0.27287842405332441</c:v>
                  </c:pt>
                  <c:pt idx="49">
                    <c:v>0.27484213527261786</c:v>
                  </c:pt>
                  <c:pt idx="50">
                    <c:v>0.29962450348995695</c:v>
                  </c:pt>
                  <c:pt idx="51">
                    <c:v>0.27744738385699552</c:v>
                  </c:pt>
                  <c:pt idx="52">
                    <c:v>0.29584167505215331</c:v>
                  </c:pt>
                  <c:pt idx="53">
                    <c:v>0.27030435060372787</c:v>
                  </c:pt>
                  <c:pt idx="54">
                    <c:v>0.27715848737498477</c:v>
                  </c:pt>
                  <c:pt idx="55">
                    <c:v>0.29858239276401832</c:v>
                  </c:pt>
                  <c:pt idx="56">
                    <c:v>0.29629086703026003</c:v>
                  </c:pt>
                  <c:pt idx="57">
                    <c:v>0.28556302479761908</c:v>
                  </c:pt>
                  <c:pt idx="58">
                    <c:v>0.29848614649203437</c:v>
                  </c:pt>
                  <c:pt idx="59">
                    <c:v>0.31450870502106659</c:v>
                  </c:pt>
                  <c:pt idx="60">
                    <c:v>0.31102288825238505</c:v>
                  </c:pt>
                  <c:pt idx="61">
                    <c:v>0.31548899497286809</c:v>
                  </c:pt>
                  <c:pt idx="62">
                    <c:v>0.3168339053566121</c:v>
                  </c:pt>
                  <c:pt idx="63">
                    <c:v>0.30965273874678301</c:v>
                  </c:pt>
                  <c:pt idx="64">
                    <c:v>0.31349192276931781</c:v>
                  </c:pt>
                  <c:pt idx="65">
                    <c:v>0.31814333997104016</c:v>
                  </c:pt>
                  <c:pt idx="66">
                    <c:v>0.32830170614353421</c:v>
                  </c:pt>
                  <c:pt idx="67">
                    <c:v>0.32749749350214796</c:v>
                  </c:pt>
                  <c:pt idx="68">
                    <c:v>0.34082470251649138</c:v>
                  </c:pt>
                  <c:pt idx="69">
                    <c:v>0.35039882657168819</c:v>
                  </c:pt>
                  <c:pt idx="70">
                    <c:v>0.3386975427439583</c:v>
                  </c:pt>
                  <c:pt idx="71">
                    <c:v>0.33874158853947933</c:v>
                  </c:pt>
                  <c:pt idx="72">
                    <c:v>0.33238606224197709</c:v>
                  </c:pt>
                  <c:pt idx="73">
                    <c:v>0.34553855566566738</c:v>
                  </c:pt>
                  <c:pt idx="74">
                    <c:v>0.3475854242190623</c:v>
                  </c:pt>
                  <c:pt idx="75">
                    <c:v>0.32331351046887175</c:v>
                  </c:pt>
                  <c:pt idx="76">
                    <c:v>0.34249611783798523</c:v>
                  </c:pt>
                  <c:pt idx="77">
                    <c:v>0.33820774087618583</c:v>
                  </c:pt>
                  <c:pt idx="78">
                    <c:v>0.32569722401487794</c:v>
                  </c:pt>
                  <c:pt idx="79">
                    <c:v>0.35242628389349356</c:v>
                  </c:pt>
                  <c:pt idx="80">
                    <c:v>0.3392343299711828</c:v>
                  </c:pt>
                  <c:pt idx="81">
                    <c:v>0.34149874906155392</c:v>
                  </c:pt>
                  <c:pt idx="82">
                    <c:v>0.36044989938107358</c:v>
                  </c:pt>
                  <c:pt idx="83">
                    <c:v>0.33056296267368435</c:v>
                  </c:pt>
                  <c:pt idx="84">
                    <c:v>0.34815234959203217</c:v>
                  </c:pt>
                  <c:pt idx="85">
                    <c:v>0.3597417834745667</c:v>
                  </c:pt>
                  <c:pt idx="86">
                    <c:v>0.3426724444245981</c:v>
                  </c:pt>
                  <c:pt idx="87">
                    <c:v>0.33430399820499551</c:v>
                  </c:pt>
                  <c:pt idx="88">
                    <c:v>0.34324941222913108</c:v>
                  </c:pt>
                  <c:pt idx="89">
                    <c:v>0.34810923702076502</c:v>
                  </c:pt>
                  <c:pt idx="90">
                    <c:v>0.32907677650517575</c:v>
                  </c:pt>
                  <c:pt idx="91">
                    <c:v>0.37536233918412465</c:v>
                  </c:pt>
                  <c:pt idx="92">
                    <c:v>0.33315850904978106</c:v>
                  </c:pt>
                  <c:pt idx="93">
                    <c:v>0.35856017806094781</c:v>
                  </c:pt>
                  <c:pt idx="94">
                    <c:v>0.3391599495545104</c:v>
                  </c:pt>
                  <c:pt idx="95">
                    <c:v>0.35459086118161981</c:v>
                  </c:pt>
                  <c:pt idx="96">
                    <c:v>0.34425189278132129</c:v>
                  </c:pt>
                  <c:pt idx="97">
                    <c:v>0.3512964364020616</c:v>
                  </c:pt>
                  <c:pt idx="98">
                    <c:v>0.35289329329445945</c:v>
                  </c:pt>
                  <c:pt idx="99">
                    <c:v>0.35772471174307552</c:v>
                  </c:pt>
                  <c:pt idx="100">
                    <c:v>0.35758749016425267</c:v>
                  </c:pt>
                  <c:pt idx="101">
                    <c:v>0.35002771929680565</c:v>
                  </c:pt>
                  <c:pt idx="102">
                    <c:v>0.34853239942797587</c:v>
                  </c:pt>
                  <c:pt idx="103">
                    <c:v>0.36103126725924367</c:v>
                  </c:pt>
                  <c:pt idx="104">
                    <c:v>0.35023462577947029</c:v>
                  </c:pt>
                  <c:pt idx="105">
                    <c:v>0.345335073911063</c:v>
                  </c:pt>
                  <c:pt idx="106">
                    <c:v>0.34728852480462141</c:v>
                  </c:pt>
                  <c:pt idx="107">
                    <c:v>0.34867025028656512</c:v>
                  </c:pt>
                  <c:pt idx="108">
                    <c:v>0.36978219238095755</c:v>
                  </c:pt>
                  <c:pt idx="109">
                    <c:v>0.3457487750000714</c:v>
                  </c:pt>
                  <c:pt idx="110">
                    <c:v>0.35183505059073072</c:v>
                  </c:pt>
                  <c:pt idx="111">
                    <c:v>0.35696182191221232</c:v>
                  </c:pt>
                  <c:pt idx="112">
                    <c:v>0.37074919686557811</c:v>
                  </c:pt>
                  <c:pt idx="113">
                    <c:v>0.35591034794405541</c:v>
                  </c:pt>
                  <c:pt idx="114">
                    <c:v>0.35190303537687995</c:v>
                  </c:pt>
                  <c:pt idx="115">
                    <c:v>0.34478664519948526</c:v>
                  </c:pt>
                  <c:pt idx="116">
                    <c:v>0.35827327296514794</c:v>
                  </c:pt>
                  <c:pt idx="117">
                    <c:v>0.34928676308196965</c:v>
                  </c:pt>
                  <c:pt idx="118">
                    <c:v>0.35035079347775394</c:v>
                  </c:pt>
                  <c:pt idx="119">
                    <c:v>0.36356320710747198</c:v>
                  </c:pt>
                  <c:pt idx="120">
                    <c:v>0.36121001766742922</c:v>
                  </c:pt>
                  <c:pt idx="121">
                    <c:v>0.34237251868639235</c:v>
                  </c:pt>
                  <c:pt idx="122">
                    <c:v>0.37577693129268819</c:v>
                  </c:pt>
                  <c:pt idx="123">
                    <c:v>0.33614833256998794</c:v>
                  </c:pt>
                  <c:pt idx="124">
                    <c:v>0.3646243792680019</c:v>
                  </c:pt>
                  <c:pt idx="125">
                    <c:v>0.35828459093121717</c:v>
                  </c:pt>
                  <c:pt idx="126">
                    <c:v>0.32982407492772453</c:v>
                  </c:pt>
                  <c:pt idx="127">
                    <c:v>0.36180703292987881</c:v>
                  </c:pt>
                  <c:pt idx="128">
                    <c:v>0.34140757252377651</c:v>
                  </c:pt>
                  <c:pt idx="129">
                    <c:v>0.3520198161214389</c:v>
                  </c:pt>
                  <c:pt idx="130">
                    <c:v>0.35571930077747121</c:v>
                  </c:pt>
                  <c:pt idx="131">
                    <c:v>0.35150260829019198</c:v>
                  </c:pt>
                  <c:pt idx="132">
                    <c:v>0.3526856664543811</c:v>
                  </c:pt>
                  <c:pt idx="133">
                    <c:v>0.33756251385332559</c:v>
                  </c:pt>
                  <c:pt idx="134">
                    <c:v>0.36429497009997458</c:v>
                  </c:pt>
                  <c:pt idx="135">
                    <c:v>0.33668911612907793</c:v>
                  </c:pt>
                  <c:pt idx="136">
                    <c:v>0.3410489485074944</c:v>
                  </c:pt>
                  <c:pt idx="137">
                    <c:v>0.3366095881276881</c:v>
                  </c:pt>
                  <c:pt idx="138">
                    <c:v>0.36440782319098208</c:v>
                  </c:pt>
                  <c:pt idx="139">
                    <c:v>0.32189663283171216</c:v>
                  </c:pt>
                  <c:pt idx="140">
                    <c:v>0.33655461594875524</c:v>
                  </c:pt>
                  <c:pt idx="141">
                    <c:v>0.34135316430574214</c:v>
                  </c:pt>
                  <c:pt idx="142">
                    <c:v>0.34029074741464826</c:v>
                  </c:pt>
                  <c:pt idx="143">
                    <c:v>0.34068144977132198</c:v>
                  </c:pt>
                  <c:pt idx="144">
                    <c:v>0.32998117316611963</c:v>
                  </c:pt>
                  <c:pt idx="145">
                    <c:v>0.32868144531158289</c:v>
                  </c:pt>
                  <c:pt idx="146">
                    <c:v>0.34110018481051074</c:v>
                  </c:pt>
                  <c:pt idx="147">
                    <c:v>0.334416717776299</c:v>
                  </c:pt>
                  <c:pt idx="148">
                    <c:v>0.33594281688843525</c:v>
                  </c:pt>
                  <c:pt idx="149">
                    <c:v>0.33943617498182871</c:v>
                  </c:pt>
                  <c:pt idx="150">
                    <c:v>0.33879774323051953</c:v>
                  </c:pt>
                  <c:pt idx="151">
                    <c:v>0.33030455145781396</c:v>
                  </c:pt>
                  <c:pt idx="152">
                    <c:v>0.32168507835650206</c:v>
                  </c:pt>
                  <c:pt idx="153">
                    <c:v>0.33349661264945174</c:v>
                  </c:pt>
                  <c:pt idx="154">
                    <c:v>0.34495513567125158</c:v>
                  </c:pt>
                  <c:pt idx="155">
                    <c:v>0.31267627773528622</c:v>
                  </c:pt>
                  <c:pt idx="156">
                    <c:v>0.32254852863992056</c:v>
                  </c:pt>
                  <c:pt idx="157">
                    <c:v>0.32538263440023901</c:v>
                  </c:pt>
                  <c:pt idx="158">
                    <c:v>0.33073256516504884</c:v>
                  </c:pt>
                  <c:pt idx="159">
                    <c:v>0.32177899933728055</c:v>
                  </c:pt>
                  <c:pt idx="160">
                    <c:v>0.31854744043082822</c:v>
                  </c:pt>
                  <c:pt idx="161">
                    <c:v>0.32763432907873169</c:v>
                  </c:pt>
                  <c:pt idx="162">
                    <c:v>0.32437714372102977</c:v>
                  </c:pt>
                  <c:pt idx="163">
                    <c:v>0.32821080876482511</c:v>
                  </c:pt>
                  <c:pt idx="164">
                    <c:v>0.32797048640208465</c:v>
                  </c:pt>
                  <c:pt idx="165">
                    <c:v>0.32569739782004659</c:v>
                  </c:pt>
                  <c:pt idx="166">
                    <c:v>0.32976332684337095</c:v>
                  </c:pt>
                  <c:pt idx="167">
                    <c:v>0.34756991197206721</c:v>
                  </c:pt>
                  <c:pt idx="168">
                    <c:v>0.33086268326897661</c:v>
                  </c:pt>
                  <c:pt idx="169">
                    <c:v>0.33783952098584696</c:v>
                  </c:pt>
                  <c:pt idx="170">
                    <c:v>0.32240314965634759</c:v>
                  </c:pt>
                  <c:pt idx="171">
                    <c:v>0.32474280761368013</c:v>
                  </c:pt>
                  <c:pt idx="172">
                    <c:v>0.31636031037066775</c:v>
                  </c:pt>
                  <c:pt idx="173">
                    <c:v>0.32211587274061243</c:v>
                  </c:pt>
                  <c:pt idx="174">
                    <c:v>0.31530161331472828</c:v>
                  </c:pt>
                  <c:pt idx="175">
                    <c:v>0.33596633671458187</c:v>
                  </c:pt>
                  <c:pt idx="176">
                    <c:v>0.31588677990870873</c:v>
                  </c:pt>
                  <c:pt idx="177">
                    <c:v>0.32480647835525522</c:v>
                  </c:pt>
                  <c:pt idx="178">
                    <c:v>0.31296834678063823</c:v>
                  </c:pt>
                  <c:pt idx="179">
                    <c:v>0.30943730703273908</c:v>
                  </c:pt>
                  <c:pt idx="180">
                    <c:v>0.31082682064756034</c:v>
                  </c:pt>
                  <c:pt idx="181">
                    <c:v>0.30293408739804861</c:v>
                  </c:pt>
                  <c:pt idx="182">
                    <c:v>0.31954820830968445</c:v>
                  </c:pt>
                  <c:pt idx="183">
                    <c:v>0.31976878427588834</c:v>
                  </c:pt>
                  <c:pt idx="184">
                    <c:v>0.31790631017725529</c:v>
                  </c:pt>
                  <c:pt idx="185">
                    <c:v>0.31316054079462113</c:v>
                  </c:pt>
                  <c:pt idx="186">
                    <c:v>0.31798410231295848</c:v>
                  </c:pt>
                  <c:pt idx="187">
                    <c:v>0.30919689900366443</c:v>
                  </c:pt>
                  <c:pt idx="188">
                    <c:v>0.30228546827164804</c:v>
                  </c:pt>
                  <c:pt idx="189">
                    <c:v>0.31826484144463679</c:v>
                  </c:pt>
                  <c:pt idx="190">
                    <c:v>0.30203967099996071</c:v>
                  </c:pt>
                  <c:pt idx="191">
                    <c:v>0.30229293934449658</c:v>
                  </c:pt>
                  <c:pt idx="192">
                    <c:v>0.28525650678431458</c:v>
                  </c:pt>
                  <c:pt idx="193">
                    <c:v>0.31270992375036072</c:v>
                  </c:pt>
                  <c:pt idx="194">
                    <c:v>0.31049123949244106</c:v>
                  </c:pt>
                  <c:pt idx="195">
                    <c:v>0.31899350432077528</c:v>
                  </c:pt>
                  <c:pt idx="196">
                    <c:v>0.3116959608264846</c:v>
                  </c:pt>
                  <c:pt idx="197">
                    <c:v>0.30832129369908856</c:v>
                  </c:pt>
                  <c:pt idx="198">
                    <c:v>0.29314102099908468</c:v>
                  </c:pt>
                  <c:pt idx="199">
                    <c:v>0.29202846712138281</c:v>
                  </c:pt>
                  <c:pt idx="200">
                    <c:v>0.30267317910147895</c:v>
                  </c:pt>
                  <c:pt idx="201">
                    <c:v>0.30148416224755703</c:v>
                  </c:pt>
                  <c:pt idx="202">
                    <c:v>0.30289252651749121</c:v>
                  </c:pt>
                  <c:pt idx="203">
                    <c:v>0.30515581988029994</c:v>
                  </c:pt>
                  <c:pt idx="204">
                    <c:v>0.3227801644157981</c:v>
                  </c:pt>
                  <c:pt idx="205">
                    <c:v>0.2870252534232815</c:v>
                  </c:pt>
                  <c:pt idx="206">
                    <c:v>0.30236234402055745</c:v>
                  </c:pt>
                  <c:pt idx="207">
                    <c:v>0.29307946465624063</c:v>
                  </c:pt>
                  <c:pt idx="208">
                    <c:v>0.29452840119359719</c:v>
                  </c:pt>
                  <c:pt idx="209">
                    <c:v>0.2966579804248442</c:v>
                  </c:pt>
                  <c:pt idx="210">
                    <c:v>0.29683329252012897</c:v>
                  </c:pt>
                  <c:pt idx="211">
                    <c:v>0.32673460416967792</c:v>
                  </c:pt>
                  <c:pt idx="212">
                    <c:v>0.29964652811694154</c:v>
                  </c:pt>
                  <c:pt idx="213">
                    <c:v>0.31356761779514031</c:v>
                  </c:pt>
                  <c:pt idx="214">
                    <c:v>0.28392911508785657</c:v>
                  </c:pt>
                  <c:pt idx="215">
                    <c:v>0.30612599703029109</c:v>
                  </c:pt>
                  <c:pt idx="216">
                    <c:v>0.29711571752100274</c:v>
                  </c:pt>
                  <c:pt idx="217">
                    <c:v>0.29502456519010922</c:v>
                  </c:pt>
                  <c:pt idx="218">
                    <c:v>0.28754641233418204</c:v>
                  </c:pt>
                  <c:pt idx="219">
                    <c:v>0.31000534129087293</c:v>
                  </c:pt>
                  <c:pt idx="220">
                    <c:v>0.29605157019377898</c:v>
                  </c:pt>
                  <c:pt idx="221">
                    <c:v>0.2865918497986954</c:v>
                  </c:pt>
                  <c:pt idx="222">
                    <c:v>0.29707277464755233</c:v>
                  </c:pt>
                  <c:pt idx="223">
                    <c:v>0.29756378072265716</c:v>
                  </c:pt>
                  <c:pt idx="224">
                    <c:v>0.28325282962070897</c:v>
                  </c:pt>
                  <c:pt idx="225">
                    <c:v>0.27676972348105533</c:v>
                  </c:pt>
                  <c:pt idx="226">
                    <c:v>0.2929893904670865</c:v>
                  </c:pt>
                  <c:pt idx="227">
                    <c:v>0.28992445267709149</c:v>
                  </c:pt>
                  <c:pt idx="228">
                    <c:v>0.28147931993702424</c:v>
                  </c:pt>
                  <c:pt idx="229">
                    <c:v>0.29706839507692956</c:v>
                  </c:pt>
                  <c:pt idx="230">
                    <c:v>0.29117517339318677</c:v>
                  </c:pt>
                  <c:pt idx="231">
                    <c:v>0.30247821548431114</c:v>
                  </c:pt>
                  <c:pt idx="232">
                    <c:v>0.28722884559607187</c:v>
                  </c:pt>
                  <c:pt idx="233">
                    <c:v>0.28466059058705456</c:v>
                  </c:pt>
                  <c:pt idx="234">
                    <c:v>0.29536580764194187</c:v>
                  </c:pt>
                  <c:pt idx="235">
                    <c:v>0.29040579687603341</c:v>
                  </c:pt>
                  <c:pt idx="236">
                    <c:v>0.27905721576622766</c:v>
                  </c:pt>
                  <c:pt idx="237">
                    <c:v>0.28627867389897516</c:v>
                  </c:pt>
                  <c:pt idx="238">
                    <c:v>0.29637493357843714</c:v>
                  </c:pt>
                  <c:pt idx="239">
                    <c:v>0.27378234982074834</c:v>
                  </c:pt>
                  <c:pt idx="240">
                    <c:v>0.29022511474108625</c:v>
                  </c:pt>
                  <c:pt idx="241">
                    <c:v>0.30365149535237668</c:v>
                  </c:pt>
                  <c:pt idx="242">
                    <c:v>0.28186170627074425</c:v>
                  </c:pt>
                  <c:pt idx="243">
                    <c:v>0.28160432101026672</c:v>
                  </c:pt>
                  <c:pt idx="244">
                    <c:v>0.29991942120008147</c:v>
                  </c:pt>
                  <c:pt idx="245">
                    <c:v>0.2605956378962978</c:v>
                  </c:pt>
                  <c:pt idx="246">
                    <c:v>0.27791987997970569</c:v>
                  </c:pt>
                  <c:pt idx="247">
                    <c:v>0.26147546026126989</c:v>
                  </c:pt>
                  <c:pt idx="248">
                    <c:v>0.24460098024171256</c:v>
                  </c:pt>
                  <c:pt idx="249">
                    <c:v>0.26518768455941438</c:v>
                  </c:pt>
                  <c:pt idx="250">
                    <c:v>0.28947741046454067</c:v>
                  </c:pt>
                  <c:pt idx="251">
                    <c:v>0.26882194115427094</c:v>
                  </c:pt>
                  <c:pt idx="252">
                    <c:v>0.27950775646092196</c:v>
                  </c:pt>
                  <c:pt idx="253">
                    <c:v>0.26245991195351054</c:v>
                  </c:pt>
                  <c:pt idx="254">
                    <c:v>0.28352874257492078</c:v>
                  </c:pt>
                  <c:pt idx="255">
                    <c:v>0.27051693646311398</c:v>
                  </c:pt>
                  <c:pt idx="256">
                    <c:v>0.2859225921309978</c:v>
                  </c:pt>
                  <c:pt idx="257">
                    <c:v>0.26157699148348973</c:v>
                  </c:pt>
                  <c:pt idx="258">
                    <c:v>0.26917108542479135</c:v>
                  </c:pt>
                  <c:pt idx="259">
                    <c:v>0.27547987014818215</c:v>
                  </c:pt>
                  <c:pt idx="260">
                    <c:v>0.25423703523378111</c:v>
                  </c:pt>
                  <c:pt idx="261">
                    <c:v>0.27804533883838478</c:v>
                  </c:pt>
                  <c:pt idx="262">
                    <c:v>0.2670724403819501</c:v>
                  </c:pt>
                  <c:pt idx="263">
                    <c:v>0.27681478732446269</c:v>
                  </c:pt>
                  <c:pt idx="264">
                    <c:v>0.2657912825647939</c:v>
                  </c:pt>
                  <c:pt idx="265">
                    <c:v>0.27228572948374591</c:v>
                  </c:pt>
                  <c:pt idx="266">
                    <c:v>0.2766547970956455</c:v>
                  </c:pt>
                  <c:pt idx="267">
                    <c:v>0.27626685467778023</c:v>
                  </c:pt>
                  <c:pt idx="268">
                    <c:v>0.24959771954947349</c:v>
                  </c:pt>
                  <c:pt idx="269">
                    <c:v>0.247798761299341</c:v>
                  </c:pt>
                  <c:pt idx="270">
                    <c:v>0.29440829778463162</c:v>
                  </c:pt>
                  <c:pt idx="271">
                    <c:v>0.30128950308982044</c:v>
                  </c:pt>
                  <c:pt idx="272">
                    <c:v>0.26518936530315251</c:v>
                  </c:pt>
                  <c:pt idx="273">
                    <c:v>0.27695622710878537</c:v>
                  </c:pt>
                  <c:pt idx="274">
                    <c:v>0.24886233967664395</c:v>
                  </c:pt>
                  <c:pt idx="275">
                    <c:v>0.28628299653703149</c:v>
                  </c:pt>
                  <c:pt idx="276">
                    <c:v>0.26533287900212382</c:v>
                  </c:pt>
                  <c:pt idx="277">
                    <c:v>0.26624887620086235</c:v>
                  </c:pt>
                  <c:pt idx="278">
                    <c:v>0.27495297477306124</c:v>
                  </c:pt>
                  <c:pt idx="279">
                    <c:v>0.27637567850864003</c:v>
                  </c:pt>
                  <c:pt idx="280">
                    <c:v>0.31569828454134125</c:v>
                  </c:pt>
                  <c:pt idx="281">
                    <c:v>0.30614554704421237</c:v>
                  </c:pt>
                </c:numCache>
              </c:numRef>
            </c:plus>
            <c:minus>
              <c:numRef>
                <c:f>'[1]subSelected Signatures'!$BA$3:$BA$284</c:f>
                <c:numCache>
                  <c:formatCode>General</c:formatCode>
                  <c:ptCount val="282"/>
                  <c:pt idx="0">
                    <c:v>1.3759373629613117E-2</c:v>
                  </c:pt>
                  <c:pt idx="1">
                    <c:v>1.4831571453990411E-2</c:v>
                  </c:pt>
                  <c:pt idx="2">
                    <c:v>1.4969218562962211E-2</c:v>
                  </c:pt>
                  <c:pt idx="3">
                    <c:v>1.4754943797813709E-2</c:v>
                  </c:pt>
                  <c:pt idx="4">
                    <c:v>1.3885976630301259E-2</c:v>
                  </c:pt>
                  <c:pt idx="5">
                    <c:v>1.3670771124677208E-2</c:v>
                  </c:pt>
                  <c:pt idx="6">
                    <c:v>1.4046547516317192E-2</c:v>
                  </c:pt>
                  <c:pt idx="7">
                    <c:v>1.3708015517546402E-2</c:v>
                  </c:pt>
                  <c:pt idx="8">
                    <c:v>1.3571891210221804E-2</c:v>
                  </c:pt>
                  <c:pt idx="9">
                    <c:v>1.3324962280633408E-2</c:v>
                  </c:pt>
                  <c:pt idx="10">
                    <c:v>1.2840391420762213E-2</c:v>
                  </c:pt>
                  <c:pt idx="11">
                    <c:v>1.3437500475264265E-2</c:v>
                  </c:pt>
                  <c:pt idx="12">
                    <c:v>1.3536224032851643E-2</c:v>
                  </c:pt>
                  <c:pt idx="13">
                    <c:v>1.3747875882832687E-2</c:v>
                  </c:pt>
                  <c:pt idx="14">
                    <c:v>1.3846926507857802E-2</c:v>
                  </c:pt>
                  <c:pt idx="15">
                    <c:v>1.3694685311105256E-2</c:v>
                  </c:pt>
                  <c:pt idx="16">
                    <c:v>0.1152418609276409</c:v>
                  </c:pt>
                  <c:pt idx="17">
                    <c:v>0.18775400127866529</c:v>
                  </c:pt>
                  <c:pt idx="18">
                    <c:v>0.30117219150698671</c:v>
                  </c:pt>
                  <c:pt idx="19">
                    <c:v>0.35795011541335153</c:v>
                  </c:pt>
                  <c:pt idx="20">
                    <c:v>0.34437006247564889</c:v>
                  </c:pt>
                  <c:pt idx="21">
                    <c:v>0.32042954162059023</c:v>
                  </c:pt>
                  <c:pt idx="22">
                    <c:v>0.31614016540214057</c:v>
                  </c:pt>
                  <c:pt idx="23">
                    <c:v>0.31123321665705012</c:v>
                  </c:pt>
                  <c:pt idx="24">
                    <c:v>0.28433367598950421</c:v>
                  </c:pt>
                  <c:pt idx="25">
                    <c:v>0.28524771820588879</c:v>
                  </c:pt>
                  <c:pt idx="26">
                    <c:v>0.29739354467972634</c:v>
                  </c:pt>
                  <c:pt idx="27">
                    <c:v>0.26602030188815834</c:v>
                  </c:pt>
                  <c:pt idx="28">
                    <c:v>0.26013227701719183</c:v>
                  </c:pt>
                  <c:pt idx="29">
                    <c:v>0.27358387630808417</c:v>
                  </c:pt>
                  <c:pt idx="30">
                    <c:v>0.26208001329785269</c:v>
                  </c:pt>
                  <c:pt idx="31">
                    <c:v>0.25221908977508078</c:v>
                  </c:pt>
                  <c:pt idx="32">
                    <c:v>0.25835253639612277</c:v>
                  </c:pt>
                  <c:pt idx="33">
                    <c:v>0.24281972643849359</c:v>
                  </c:pt>
                  <c:pt idx="34">
                    <c:v>0.25373075905991122</c:v>
                  </c:pt>
                  <c:pt idx="35">
                    <c:v>0.26496897015299664</c:v>
                  </c:pt>
                  <c:pt idx="36">
                    <c:v>0.26964085272887273</c:v>
                  </c:pt>
                  <c:pt idx="37">
                    <c:v>0.26558341536401464</c:v>
                  </c:pt>
                  <c:pt idx="38">
                    <c:v>0.2611098646080679</c:v>
                  </c:pt>
                  <c:pt idx="39">
                    <c:v>0.25739263731040135</c:v>
                  </c:pt>
                  <c:pt idx="40">
                    <c:v>0.27360178003269242</c:v>
                  </c:pt>
                  <c:pt idx="41">
                    <c:v>0.26619586967128167</c:v>
                  </c:pt>
                  <c:pt idx="42">
                    <c:v>0.24852902574054186</c:v>
                  </c:pt>
                  <c:pt idx="43">
                    <c:v>0.26061421992626871</c:v>
                  </c:pt>
                  <c:pt idx="44">
                    <c:v>0.26794004935758897</c:v>
                  </c:pt>
                  <c:pt idx="45">
                    <c:v>0.25937445961425909</c:v>
                  </c:pt>
                  <c:pt idx="46">
                    <c:v>0.26183403423222656</c:v>
                  </c:pt>
                  <c:pt idx="47">
                    <c:v>0.27392063823535301</c:v>
                  </c:pt>
                  <c:pt idx="48">
                    <c:v>0.27287842405332441</c:v>
                  </c:pt>
                  <c:pt idx="49">
                    <c:v>0.27484213527261786</c:v>
                  </c:pt>
                  <c:pt idx="50">
                    <c:v>0.29962450348995695</c:v>
                  </c:pt>
                  <c:pt idx="51">
                    <c:v>0.27744738385699552</c:v>
                  </c:pt>
                  <c:pt idx="52">
                    <c:v>0.29584167505215331</c:v>
                  </c:pt>
                  <c:pt idx="53">
                    <c:v>0.27030435060372787</c:v>
                  </c:pt>
                  <c:pt idx="54">
                    <c:v>0.27715848737498477</c:v>
                  </c:pt>
                  <c:pt idx="55">
                    <c:v>0.29858239276401832</c:v>
                  </c:pt>
                  <c:pt idx="56">
                    <c:v>0.29629086703026003</c:v>
                  </c:pt>
                  <c:pt idx="57">
                    <c:v>0.28556302479761908</c:v>
                  </c:pt>
                  <c:pt idx="58">
                    <c:v>0.29848614649203437</c:v>
                  </c:pt>
                  <c:pt idx="59">
                    <c:v>0.31450870502106659</c:v>
                  </c:pt>
                  <c:pt idx="60">
                    <c:v>0.31102288825238505</c:v>
                  </c:pt>
                  <c:pt idx="61">
                    <c:v>0.31548899497286809</c:v>
                  </c:pt>
                  <c:pt idx="62">
                    <c:v>0.3168339053566121</c:v>
                  </c:pt>
                  <c:pt idx="63">
                    <c:v>0.30965273874678301</c:v>
                  </c:pt>
                  <c:pt idx="64">
                    <c:v>0.31349192276931781</c:v>
                  </c:pt>
                  <c:pt idx="65">
                    <c:v>0.31814333997104016</c:v>
                  </c:pt>
                  <c:pt idx="66">
                    <c:v>0.32830170614353421</c:v>
                  </c:pt>
                  <c:pt idx="67">
                    <c:v>0.32749749350214796</c:v>
                  </c:pt>
                  <c:pt idx="68">
                    <c:v>0.34082470251649138</c:v>
                  </c:pt>
                  <c:pt idx="69">
                    <c:v>0.35039882657168819</c:v>
                  </c:pt>
                  <c:pt idx="70">
                    <c:v>0.3386975427439583</c:v>
                  </c:pt>
                  <c:pt idx="71">
                    <c:v>0.33874158853947933</c:v>
                  </c:pt>
                  <c:pt idx="72">
                    <c:v>0.33238606224197709</c:v>
                  </c:pt>
                  <c:pt idx="73">
                    <c:v>0.34553855566566738</c:v>
                  </c:pt>
                  <c:pt idx="74">
                    <c:v>0.3475854242190623</c:v>
                  </c:pt>
                  <c:pt idx="75">
                    <c:v>0.32331351046887175</c:v>
                  </c:pt>
                  <c:pt idx="76">
                    <c:v>0.34249611783798523</c:v>
                  </c:pt>
                  <c:pt idx="77">
                    <c:v>0.33820774087618583</c:v>
                  </c:pt>
                  <c:pt idx="78">
                    <c:v>0.32569722401487794</c:v>
                  </c:pt>
                  <c:pt idx="79">
                    <c:v>0.35242628389349356</c:v>
                  </c:pt>
                  <c:pt idx="80">
                    <c:v>0.3392343299711828</c:v>
                  </c:pt>
                  <c:pt idx="81">
                    <c:v>0.34149874906155392</c:v>
                  </c:pt>
                  <c:pt idx="82">
                    <c:v>0.36044989938107358</c:v>
                  </c:pt>
                  <c:pt idx="83">
                    <c:v>0.33056296267368435</c:v>
                  </c:pt>
                  <c:pt idx="84">
                    <c:v>0.34815234959203217</c:v>
                  </c:pt>
                  <c:pt idx="85">
                    <c:v>0.3597417834745667</c:v>
                  </c:pt>
                  <c:pt idx="86">
                    <c:v>0.3426724444245981</c:v>
                  </c:pt>
                  <c:pt idx="87">
                    <c:v>0.33430399820499551</c:v>
                  </c:pt>
                  <c:pt idx="88">
                    <c:v>0.34324941222913108</c:v>
                  </c:pt>
                  <c:pt idx="89">
                    <c:v>0.34810923702076502</c:v>
                  </c:pt>
                  <c:pt idx="90">
                    <c:v>0.32907677650517575</c:v>
                  </c:pt>
                  <c:pt idx="91">
                    <c:v>0.37536233918412465</c:v>
                  </c:pt>
                  <c:pt idx="92">
                    <c:v>0.33315850904978106</c:v>
                  </c:pt>
                  <c:pt idx="93">
                    <c:v>0.35856017806094781</c:v>
                  </c:pt>
                  <c:pt idx="94">
                    <c:v>0.3391599495545104</c:v>
                  </c:pt>
                  <c:pt idx="95">
                    <c:v>0.35459086118161981</c:v>
                  </c:pt>
                  <c:pt idx="96">
                    <c:v>0.34425189278132129</c:v>
                  </c:pt>
                  <c:pt idx="97">
                    <c:v>0.3512964364020616</c:v>
                  </c:pt>
                  <c:pt idx="98">
                    <c:v>0.35289329329445945</c:v>
                  </c:pt>
                  <c:pt idx="99">
                    <c:v>0.35772471174307552</c:v>
                  </c:pt>
                  <c:pt idx="100">
                    <c:v>0.35758749016425267</c:v>
                  </c:pt>
                  <c:pt idx="101">
                    <c:v>0.35002771929680565</c:v>
                  </c:pt>
                  <c:pt idx="102">
                    <c:v>0.34853239942797587</c:v>
                  </c:pt>
                  <c:pt idx="103">
                    <c:v>0.36103126725924367</c:v>
                  </c:pt>
                  <c:pt idx="104">
                    <c:v>0.35023462577947029</c:v>
                  </c:pt>
                  <c:pt idx="105">
                    <c:v>0.345335073911063</c:v>
                  </c:pt>
                  <c:pt idx="106">
                    <c:v>0.34728852480462141</c:v>
                  </c:pt>
                  <c:pt idx="107">
                    <c:v>0.34867025028656512</c:v>
                  </c:pt>
                  <c:pt idx="108">
                    <c:v>0.36978219238095755</c:v>
                  </c:pt>
                  <c:pt idx="109">
                    <c:v>0.3457487750000714</c:v>
                  </c:pt>
                  <c:pt idx="110">
                    <c:v>0.35183505059073072</c:v>
                  </c:pt>
                  <c:pt idx="111">
                    <c:v>0.35696182191221232</c:v>
                  </c:pt>
                  <c:pt idx="112">
                    <c:v>0.37074919686557811</c:v>
                  </c:pt>
                  <c:pt idx="113">
                    <c:v>0.35591034794405541</c:v>
                  </c:pt>
                  <c:pt idx="114">
                    <c:v>0.35190303537687995</c:v>
                  </c:pt>
                  <c:pt idx="115">
                    <c:v>0.34478664519948526</c:v>
                  </c:pt>
                  <c:pt idx="116">
                    <c:v>0.35827327296514794</c:v>
                  </c:pt>
                  <c:pt idx="117">
                    <c:v>0.34928676308196965</c:v>
                  </c:pt>
                  <c:pt idx="118">
                    <c:v>0.35035079347775394</c:v>
                  </c:pt>
                  <c:pt idx="119">
                    <c:v>0.36356320710747198</c:v>
                  </c:pt>
                  <c:pt idx="120">
                    <c:v>0.36121001766742922</c:v>
                  </c:pt>
                  <c:pt idx="121">
                    <c:v>0.34237251868639235</c:v>
                  </c:pt>
                  <c:pt idx="122">
                    <c:v>0.37577693129268819</c:v>
                  </c:pt>
                  <c:pt idx="123">
                    <c:v>0.33614833256998794</c:v>
                  </c:pt>
                  <c:pt idx="124">
                    <c:v>0.3646243792680019</c:v>
                  </c:pt>
                  <c:pt idx="125">
                    <c:v>0.35828459093121717</c:v>
                  </c:pt>
                  <c:pt idx="126">
                    <c:v>0.32982407492772453</c:v>
                  </c:pt>
                  <c:pt idx="127">
                    <c:v>0.36180703292987881</c:v>
                  </c:pt>
                  <c:pt idx="128">
                    <c:v>0.34140757252377651</c:v>
                  </c:pt>
                  <c:pt idx="129">
                    <c:v>0.3520198161214389</c:v>
                  </c:pt>
                  <c:pt idx="130">
                    <c:v>0.35571930077747121</c:v>
                  </c:pt>
                  <c:pt idx="131">
                    <c:v>0.35150260829019198</c:v>
                  </c:pt>
                  <c:pt idx="132">
                    <c:v>0.3526856664543811</c:v>
                  </c:pt>
                  <c:pt idx="133">
                    <c:v>0.33756251385332559</c:v>
                  </c:pt>
                  <c:pt idx="134">
                    <c:v>0.36429497009997458</c:v>
                  </c:pt>
                  <c:pt idx="135">
                    <c:v>0.33668911612907793</c:v>
                  </c:pt>
                  <c:pt idx="136">
                    <c:v>0.3410489485074944</c:v>
                  </c:pt>
                  <c:pt idx="137">
                    <c:v>0.3366095881276881</c:v>
                  </c:pt>
                  <c:pt idx="138">
                    <c:v>0.36440782319098208</c:v>
                  </c:pt>
                  <c:pt idx="139">
                    <c:v>0.32189663283171216</c:v>
                  </c:pt>
                  <c:pt idx="140">
                    <c:v>0.33655461594875524</c:v>
                  </c:pt>
                  <c:pt idx="141">
                    <c:v>0.34135316430574214</c:v>
                  </c:pt>
                  <c:pt idx="142">
                    <c:v>0.34029074741464826</c:v>
                  </c:pt>
                  <c:pt idx="143">
                    <c:v>0.34068144977132198</c:v>
                  </c:pt>
                  <c:pt idx="144">
                    <c:v>0.32998117316611963</c:v>
                  </c:pt>
                  <c:pt idx="145">
                    <c:v>0.32868144531158289</c:v>
                  </c:pt>
                  <c:pt idx="146">
                    <c:v>0.34110018481051074</c:v>
                  </c:pt>
                  <c:pt idx="147">
                    <c:v>0.334416717776299</c:v>
                  </c:pt>
                  <c:pt idx="148">
                    <c:v>0.33594281688843525</c:v>
                  </c:pt>
                  <c:pt idx="149">
                    <c:v>0.33943617498182871</c:v>
                  </c:pt>
                  <c:pt idx="150">
                    <c:v>0.33879774323051953</c:v>
                  </c:pt>
                  <c:pt idx="151">
                    <c:v>0.33030455145781396</c:v>
                  </c:pt>
                  <c:pt idx="152">
                    <c:v>0.32168507835650206</c:v>
                  </c:pt>
                  <c:pt idx="153">
                    <c:v>0.33349661264945174</c:v>
                  </c:pt>
                  <c:pt idx="154">
                    <c:v>0.34495513567125158</c:v>
                  </c:pt>
                  <c:pt idx="155">
                    <c:v>0.31267627773528622</c:v>
                  </c:pt>
                  <c:pt idx="156">
                    <c:v>0.32254852863992056</c:v>
                  </c:pt>
                  <c:pt idx="157">
                    <c:v>0.32538263440023901</c:v>
                  </c:pt>
                  <c:pt idx="158">
                    <c:v>0.33073256516504884</c:v>
                  </c:pt>
                  <c:pt idx="159">
                    <c:v>0.32177899933728055</c:v>
                  </c:pt>
                  <c:pt idx="160">
                    <c:v>0.31854744043082822</c:v>
                  </c:pt>
                  <c:pt idx="161">
                    <c:v>0.32763432907873169</c:v>
                  </c:pt>
                  <c:pt idx="162">
                    <c:v>0.32437714372102977</c:v>
                  </c:pt>
                  <c:pt idx="163">
                    <c:v>0.32821080876482511</c:v>
                  </c:pt>
                  <c:pt idx="164">
                    <c:v>0.32797048640208465</c:v>
                  </c:pt>
                  <c:pt idx="165">
                    <c:v>0.32569739782004659</c:v>
                  </c:pt>
                  <c:pt idx="166">
                    <c:v>0.32976332684337095</c:v>
                  </c:pt>
                  <c:pt idx="167">
                    <c:v>0.34756991197206721</c:v>
                  </c:pt>
                  <c:pt idx="168">
                    <c:v>0.33086268326897661</c:v>
                  </c:pt>
                  <c:pt idx="169">
                    <c:v>0.33783952098584696</c:v>
                  </c:pt>
                  <c:pt idx="170">
                    <c:v>0.32240314965634759</c:v>
                  </c:pt>
                  <c:pt idx="171">
                    <c:v>0.32474280761368013</c:v>
                  </c:pt>
                  <c:pt idx="172">
                    <c:v>0.31636031037066775</c:v>
                  </c:pt>
                  <c:pt idx="173">
                    <c:v>0.32211587274061243</c:v>
                  </c:pt>
                  <c:pt idx="174">
                    <c:v>0.31530161331472828</c:v>
                  </c:pt>
                  <c:pt idx="175">
                    <c:v>0.33596633671458187</c:v>
                  </c:pt>
                  <c:pt idx="176">
                    <c:v>0.31588677990870873</c:v>
                  </c:pt>
                  <c:pt idx="177">
                    <c:v>0.32480647835525522</c:v>
                  </c:pt>
                  <c:pt idx="178">
                    <c:v>0.31296834678063823</c:v>
                  </c:pt>
                  <c:pt idx="179">
                    <c:v>0.30943730703273908</c:v>
                  </c:pt>
                  <c:pt idx="180">
                    <c:v>0.31082682064756034</c:v>
                  </c:pt>
                  <c:pt idx="181">
                    <c:v>0.30293408739804861</c:v>
                  </c:pt>
                  <c:pt idx="182">
                    <c:v>0.31954820830968445</c:v>
                  </c:pt>
                  <c:pt idx="183">
                    <c:v>0.31976878427588834</c:v>
                  </c:pt>
                  <c:pt idx="184">
                    <c:v>0.31790631017725529</c:v>
                  </c:pt>
                  <c:pt idx="185">
                    <c:v>0.31316054079462113</c:v>
                  </c:pt>
                  <c:pt idx="186">
                    <c:v>0.31798410231295848</c:v>
                  </c:pt>
                  <c:pt idx="187">
                    <c:v>0.30919689900366443</c:v>
                  </c:pt>
                  <c:pt idx="188">
                    <c:v>0.30228546827164804</c:v>
                  </c:pt>
                  <c:pt idx="189">
                    <c:v>0.31826484144463679</c:v>
                  </c:pt>
                  <c:pt idx="190">
                    <c:v>0.30203967099996071</c:v>
                  </c:pt>
                  <c:pt idx="191">
                    <c:v>0.30229293934449658</c:v>
                  </c:pt>
                  <c:pt idx="192">
                    <c:v>0.28525650678431458</c:v>
                  </c:pt>
                  <c:pt idx="193">
                    <c:v>0.31270992375036072</c:v>
                  </c:pt>
                  <c:pt idx="194">
                    <c:v>0.31049123949244106</c:v>
                  </c:pt>
                  <c:pt idx="195">
                    <c:v>0.31899350432077528</c:v>
                  </c:pt>
                  <c:pt idx="196">
                    <c:v>0.3116959608264846</c:v>
                  </c:pt>
                  <c:pt idx="197">
                    <c:v>0.30832129369908856</c:v>
                  </c:pt>
                  <c:pt idx="198">
                    <c:v>0.29314102099908468</c:v>
                  </c:pt>
                  <c:pt idx="199">
                    <c:v>0.29202846712138281</c:v>
                  </c:pt>
                  <c:pt idx="200">
                    <c:v>0.30267317910147895</c:v>
                  </c:pt>
                  <c:pt idx="201">
                    <c:v>0.30148416224755703</c:v>
                  </c:pt>
                  <c:pt idx="202">
                    <c:v>0.30289252651749121</c:v>
                  </c:pt>
                  <c:pt idx="203">
                    <c:v>0.30515581988029994</c:v>
                  </c:pt>
                  <c:pt idx="204">
                    <c:v>0.3227801644157981</c:v>
                  </c:pt>
                  <c:pt idx="205">
                    <c:v>0.2870252534232815</c:v>
                  </c:pt>
                  <c:pt idx="206">
                    <c:v>0.30236234402055745</c:v>
                  </c:pt>
                  <c:pt idx="207">
                    <c:v>0.29307946465624063</c:v>
                  </c:pt>
                  <c:pt idx="208">
                    <c:v>0.29452840119359719</c:v>
                  </c:pt>
                  <c:pt idx="209">
                    <c:v>0.2966579804248442</c:v>
                  </c:pt>
                  <c:pt idx="210">
                    <c:v>0.29683329252012897</c:v>
                  </c:pt>
                  <c:pt idx="211">
                    <c:v>0.32673460416967792</c:v>
                  </c:pt>
                  <c:pt idx="212">
                    <c:v>0.29964652811694154</c:v>
                  </c:pt>
                  <c:pt idx="213">
                    <c:v>0.31356761779514031</c:v>
                  </c:pt>
                  <c:pt idx="214">
                    <c:v>0.28392911508785657</c:v>
                  </c:pt>
                  <c:pt idx="215">
                    <c:v>0.30612599703029109</c:v>
                  </c:pt>
                  <c:pt idx="216">
                    <c:v>0.29711571752100274</c:v>
                  </c:pt>
                  <c:pt idx="217">
                    <c:v>0.29502456519010922</c:v>
                  </c:pt>
                  <c:pt idx="218">
                    <c:v>0.28754641233418204</c:v>
                  </c:pt>
                  <c:pt idx="219">
                    <c:v>0.31000534129087293</c:v>
                  </c:pt>
                  <c:pt idx="220">
                    <c:v>0.29605157019377898</c:v>
                  </c:pt>
                  <c:pt idx="221">
                    <c:v>0.2865918497986954</c:v>
                  </c:pt>
                  <c:pt idx="222">
                    <c:v>0.29707277464755233</c:v>
                  </c:pt>
                  <c:pt idx="223">
                    <c:v>0.29756378072265716</c:v>
                  </c:pt>
                  <c:pt idx="224">
                    <c:v>0.28325282962070897</c:v>
                  </c:pt>
                  <c:pt idx="225">
                    <c:v>0.27676972348105533</c:v>
                  </c:pt>
                  <c:pt idx="226">
                    <c:v>0.2929893904670865</c:v>
                  </c:pt>
                  <c:pt idx="227">
                    <c:v>0.28992445267709149</c:v>
                  </c:pt>
                  <c:pt idx="228">
                    <c:v>0.28147931993702424</c:v>
                  </c:pt>
                  <c:pt idx="229">
                    <c:v>0.29706839507692956</c:v>
                  </c:pt>
                  <c:pt idx="230">
                    <c:v>0.29117517339318677</c:v>
                  </c:pt>
                  <c:pt idx="231">
                    <c:v>0.30247821548431114</c:v>
                  </c:pt>
                  <c:pt idx="232">
                    <c:v>0.28722884559607187</c:v>
                  </c:pt>
                  <c:pt idx="233">
                    <c:v>0.28466059058705456</c:v>
                  </c:pt>
                  <c:pt idx="234">
                    <c:v>0.29536580764194187</c:v>
                  </c:pt>
                  <c:pt idx="235">
                    <c:v>0.29040579687603341</c:v>
                  </c:pt>
                  <c:pt idx="236">
                    <c:v>0.27905721576622766</c:v>
                  </c:pt>
                  <c:pt idx="237">
                    <c:v>0.28627867389897516</c:v>
                  </c:pt>
                  <c:pt idx="238">
                    <c:v>0.29637493357843714</c:v>
                  </c:pt>
                  <c:pt idx="239">
                    <c:v>0.27378234982074834</c:v>
                  </c:pt>
                  <c:pt idx="240">
                    <c:v>0.29022511474108625</c:v>
                  </c:pt>
                  <c:pt idx="241">
                    <c:v>0.30365149535237668</c:v>
                  </c:pt>
                  <c:pt idx="242">
                    <c:v>0.28186170627074425</c:v>
                  </c:pt>
                  <c:pt idx="243">
                    <c:v>0.28160432101026672</c:v>
                  </c:pt>
                  <c:pt idx="244">
                    <c:v>0.29991942120008147</c:v>
                  </c:pt>
                  <c:pt idx="245">
                    <c:v>0.2605956378962978</c:v>
                  </c:pt>
                  <c:pt idx="246">
                    <c:v>0.27791987997970569</c:v>
                  </c:pt>
                  <c:pt idx="247">
                    <c:v>0.26147546026126989</c:v>
                  </c:pt>
                  <c:pt idx="248">
                    <c:v>0.24460098024171256</c:v>
                  </c:pt>
                  <c:pt idx="249">
                    <c:v>0.26518768455941438</c:v>
                  </c:pt>
                  <c:pt idx="250">
                    <c:v>0.28947741046454067</c:v>
                  </c:pt>
                  <c:pt idx="251">
                    <c:v>0.26882194115427094</c:v>
                  </c:pt>
                  <c:pt idx="252">
                    <c:v>0.27950775646092196</c:v>
                  </c:pt>
                  <c:pt idx="253">
                    <c:v>0.26245991195351054</c:v>
                  </c:pt>
                  <c:pt idx="254">
                    <c:v>0.28352874257492078</c:v>
                  </c:pt>
                  <c:pt idx="255">
                    <c:v>0.27051693646311398</c:v>
                  </c:pt>
                  <c:pt idx="256">
                    <c:v>0.2859225921309978</c:v>
                  </c:pt>
                  <c:pt idx="257">
                    <c:v>0.26157699148348973</c:v>
                  </c:pt>
                  <c:pt idx="258">
                    <c:v>0.26917108542479135</c:v>
                  </c:pt>
                  <c:pt idx="259">
                    <c:v>0.27547987014818215</c:v>
                  </c:pt>
                  <c:pt idx="260">
                    <c:v>0.25423703523378111</c:v>
                  </c:pt>
                  <c:pt idx="261">
                    <c:v>0.27804533883838478</c:v>
                  </c:pt>
                  <c:pt idx="262">
                    <c:v>0.2670724403819501</c:v>
                  </c:pt>
                  <c:pt idx="263">
                    <c:v>0.27681478732446269</c:v>
                  </c:pt>
                  <c:pt idx="264">
                    <c:v>0.2657912825647939</c:v>
                  </c:pt>
                  <c:pt idx="265">
                    <c:v>0.27228572948374591</c:v>
                  </c:pt>
                  <c:pt idx="266">
                    <c:v>0.2766547970956455</c:v>
                  </c:pt>
                  <c:pt idx="267">
                    <c:v>0.27626685467778023</c:v>
                  </c:pt>
                  <c:pt idx="268">
                    <c:v>0.24959771954947349</c:v>
                  </c:pt>
                  <c:pt idx="269">
                    <c:v>0.247798761299341</c:v>
                  </c:pt>
                  <c:pt idx="270">
                    <c:v>0.29440829778463162</c:v>
                  </c:pt>
                  <c:pt idx="271">
                    <c:v>0.30128950308982044</c:v>
                  </c:pt>
                  <c:pt idx="272">
                    <c:v>0.26518936530315251</c:v>
                  </c:pt>
                  <c:pt idx="273">
                    <c:v>0.27695622710878537</c:v>
                  </c:pt>
                  <c:pt idx="274">
                    <c:v>0.24886233967664395</c:v>
                  </c:pt>
                  <c:pt idx="275">
                    <c:v>0.28628299653703149</c:v>
                  </c:pt>
                  <c:pt idx="276">
                    <c:v>0.26533287900212382</c:v>
                  </c:pt>
                  <c:pt idx="277">
                    <c:v>0.26624887620086235</c:v>
                  </c:pt>
                  <c:pt idx="278">
                    <c:v>0.27495297477306124</c:v>
                  </c:pt>
                  <c:pt idx="279">
                    <c:v>0.27637567850864003</c:v>
                  </c:pt>
                  <c:pt idx="280">
                    <c:v>0.31569828454134125</c:v>
                  </c:pt>
                  <c:pt idx="281">
                    <c:v>0.30614554704421237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'[1]subSelected Signatures'!$A$3:$A$223</c:f>
              <c:numCache>
                <c:formatCode>General</c:formatCode>
                <c:ptCount val="221"/>
                <c:pt idx="0">
                  <c:v>0</c:v>
                </c:pt>
                <c:pt idx="1">
                  <c:v>0.51058300000000001</c:v>
                </c:pt>
                <c:pt idx="2">
                  <c:v>1.0148900000000001</c:v>
                </c:pt>
                <c:pt idx="3">
                  <c:v>1.5164599999999999</c:v>
                </c:pt>
                <c:pt idx="4">
                  <c:v>2.0202100000000001</c:v>
                </c:pt>
                <c:pt idx="5">
                  <c:v>2.5215700000000001</c:v>
                </c:pt>
                <c:pt idx="6">
                  <c:v>3.0261200000000001</c:v>
                </c:pt>
                <c:pt idx="7">
                  <c:v>3.52759</c:v>
                </c:pt>
                <c:pt idx="8">
                  <c:v>4.0309299999999997</c:v>
                </c:pt>
                <c:pt idx="9">
                  <c:v>4.5328299999999997</c:v>
                </c:pt>
                <c:pt idx="10">
                  <c:v>5.0373999999999999</c:v>
                </c:pt>
                <c:pt idx="11">
                  <c:v>5.5387000000000004</c:v>
                </c:pt>
                <c:pt idx="12">
                  <c:v>6.0433300000000001</c:v>
                </c:pt>
                <c:pt idx="13">
                  <c:v>6.5453400000000004</c:v>
                </c:pt>
                <c:pt idx="14">
                  <c:v>7.0491000000000001</c:v>
                </c:pt>
                <c:pt idx="15">
                  <c:v>7.55063</c:v>
                </c:pt>
                <c:pt idx="16">
                  <c:v>8.0550499999999996</c:v>
                </c:pt>
                <c:pt idx="17">
                  <c:v>8.5563900000000004</c:v>
                </c:pt>
                <c:pt idx="18">
                  <c:v>9.0604499999999994</c:v>
                </c:pt>
                <c:pt idx="19">
                  <c:v>9.5626099999999994</c:v>
                </c:pt>
                <c:pt idx="20">
                  <c:v>10.0665</c:v>
                </c:pt>
                <c:pt idx="21">
                  <c:v>10.5678</c:v>
                </c:pt>
                <c:pt idx="22">
                  <c:v>11.071400000000001</c:v>
                </c:pt>
                <c:pt idx="23">
                  <c:v>11.572800000000001</c:v>
                </c:pt>
                <c:pt idx="24">
                  <c:v>12.077400000000001</c:v>
                </c:pt>
                <c:pt idx="25">
                  <c:v>12.5786</c:v>
                </c:pt>
                <c:pt idx="26">
                  <c:v>13.0831</c:v>
                </c:pt>
                <c:pt idx="27">
                  <c:v>13.5854</c:v>
                </c:pt>
                <c:pt idx="28">
                  <c:v>14.0892</c:v>
                </c:pt>
                <c:pt idx="29">
                  <c:v>14.5906</c:v>
                </c:pt>
                <c:pt idx="30">
                  <c:v>15.094200000000001</c:v>
                </c:pt>
                <c:pt idx="31">
                  <c:v>15.5969</c:v>
                </c:pt>
                <c:pt idx="32">
                  <c:v>16.101299999999998</c:v>
                </c:pt>
                <c:pt idx="33">
                  <c:v>16.602599999999999</c:v>
                </c:pt>
                <c:pt idx="34">
                  <c:v>17.0106</c:v>
                </c:pt>
                <c:pt idx="35">
                  <c:v>17.5106</c:v>
                </c:pt>
                <c:pt idx="36">
                  <c:v>18.0106</c:v>
                </c:pt>
                <c:pt idx="37">
                  <c:v>18.5106</c:v>
                </c:pt>
                <c:pt idx="38">
                  <c:v>19.0105</c:v>
                </c:pt>
                <c:pt idx="39">
                  <c:v>19.5106</c:v>
                </c:pt>
                <c:pt idx="40">
                  <c:v>20.0106</c:v>
                </c:pt>
                <c:pt idx="41">
                  <c:v>20.5106</c:v>
                </c:pt>
                <c:pt idx="42">
                  <c:v>21.0106</c:v>
                </c:pt>
                <c:pt idx="43">
                  <c:v>21.5106</c:v>
                </c:pt>
                <c:pt idx="44">
                  <c:v>22.0105</c:v>
                </c:pt>
                <c:pt idx="45">
                  <c:v>22.5105</c:v>
                </c:pt>
                <c:pt idx="46">
                  <c:v>23.0106</c:v>
                </c:pt>
                <c:pt idx="47">
                  <c:v>23.5106</c:v>
                </c:pt>
                <c:pt idx="48">
                  <c:v>24.0106</c:v>
                </c:pt>
                <c:pt idx="49">
                  <c:v>24.5106</c:v>
                </c:pt>
                <c:pt idx="50">
                  <c:v>25.0105</c:v>
                </c:pt>
                <c:pt idx="51">
                  <c:v>25.5106</c:v>
                </c:pt>
                <c:pt idx="52">
                  <c:v>26.0106</c:v>
                </c:pt>
                <c:pt idx="53">
                  <c:v>26.5106</c:v>
                </c:pt>
                <c:pt idx="54">
                  <c:v>27.0106</c:v>
                </c:pt>
                <c:pt idx="55">
                  <c:v>27.5106</c:v>
                </c:pt>
                <c:pt idx="56">
                  <c:v>28.0106</c:v>
                </c:pt>
                <c:pt idx="57">
                  <c:v>28.5106</c:v>
                </c:pt>
                <c:pt idx="58">
                  <c:v>29.0105</c:v>
                </c:pt>
                <c:pt idx="59">
                  <c:v>29.5106</c:v>
                </c:pt>
                <c:pt idx="60">
                  <c:v>30.0106</c:v>
                </c:pt>
                <c:pt idx="61">
                  <c:v>30.5106</c:v>
                </c:pt>
                <c:pt idx="62">
                  <c:v>31.0106</c:v>
                </c:pt>
                <c:pt idx="63">
                  <c:v>31.5106</c:v>
                </c:pt>
                <c:pt idx="64">
                  <c:v>32.010599999999997</c:v>
                </c:pt>
                <c:pt idx="65">
                  <c:v>32.510599999999997</c:v>
                </c:pt>
                <c:pt idx="66">
                  <c:v>33.010599999999997</c:v>
                </c:pt>
                <c:pt idx="67">
                  <c:v>33.510599999999997</c:v>
                </c:pt>
                <c:pt idx="68">
                  <c:v>34.010599999999997</c:v>
                </c:pt>
                <c:pt idx="69">
                  <c:v>34.510599999999997</c:v>
                </c:pt>
                <c:pt idx="70">
                  <c:v>35.0105</c:v>
                </c:pt>
                <c:pt idx="71">
                  <c:v>35.510599999999997</c:v>
                </c:pt>
                <c:pt idx="72">
                  <c:v>36.010599999999997</c:v>
                </c:pt>
                <c:pt idx="73">
                  <c:v>36.510599999999997</c:v>
                </c:pt>
                <c:pt idx="74">
                  <c:v>37.010599999999997</c:v>
                </c:pt>
                <c:pt idx="75">
                  <c:v>37.510599999999997</c:v>
                </c:pt>
                <c:pt idx="76">
                  <c:v>38.005600000000001</c:v>
                </c:pt>
                <c:pt idx="77">
                  <c:v>38.510599999999997</c:v>
                </c:pt>
                <c:pt idx="78">
                  <c:v>39.010599999999997</c:v>
                </c:pt>
                <c:pt idx="79">
                  <c:v>39.510599999999997</c:v>
                </c:pt>
                <c:pt idx="80">
                  <c:v>40.010599999999997</c:v>
                </c:pt>
                <c:pt idx="81">
                  <c:v>40.510599999999997</c:v>
                </c:pt>
                <c:pt idx="82">
                  <c:v>41.010599999999997</c:v>
                </c:pt>
                <c:pt idx="83">
                  <c:v>41.510599999999997</c:v>
                </c:pt>
                <c:pt idx="84">
                  <c:v>42.010599999999997</c:v>
                </c:pt>
                <c:pt idx="85">
                  <c:v>42.510599999999997</c:v>
                </c:pt>
                <c:pt idx="86">
                  <c:v>43.010599999999997</c:v>
                </c:pt>
                <c:pt idx="87">
                  <c:v>43.510599999999997</c:v>
                </c:pt>
                <c:pt idx="88">
                  <c:v>44.010599999999997</c:v>
                </c:pt>
                <c:pt idx="89">
                  <c:v>44.510599999999997</c:v>
                </c:pt>
                <c:pt idx="90">
                  <c:v>45.010599999999997</c:v>
                </c:pt>
                <c:pt idx="91">
                  <c:v>45.510599999999997</c:v>
                </c:pt>
                <c:pt idx="92">
                  <c:v>46.010599999999997</c:v>
                </c:pt>
                <c:pt idx="93">
                  <c:v>46.510599999999997</c:v>
                </c:pt>
                <c:pt idx="94">
                  <c:v>47.010599999999997</c:v>
                </c:pt>
                <c:pt idx="95">
                  <c:v>47.510599999999997</c:v>
                </c:pt>
                <c:pt idx="96">
                  <c:v>48.010599999999997</c:v>
                </c:pt>
                <c:pt idx="97">
                  <c:v>48.5105</c:v>
                </c:pt>
                <c:pt idx="98">
                  <c:v>49.010599999999997</c:v>
                </c:pt>
                <c:pt idx="99">
                  <c:v>49.510599999999997</c:v>
                </c:pt>
                <c:pt idx="100">
                  <c:v>50.010599999999997</c:v>
                </c:pt>
                <c:pt idx="101">
                  <c:v>50.510599999999997</c:v>
                </c:pt>
                <c:pt idx="102">
                  <c:v>51.010599999999997</c:v>
                </c:pt>
                <c:pt idx="103">
                  <c:v>51.510599999999997</c:v>
                </c:pt>
                <c:pt idx="104">
                  <c:v>52.010599999999997</c:v>
                </c:pt>
                <c:pt idx="105">
                  <c:v>52.5107</c:v>
                </c:pt>
                <c:pt idx="106">
                  <c:v>53.010599999999997</c:v>
                </c:pt>
                <c:pt idx="107">
                  <c:v>53.510599999999997</c:v>
                </c:pt>
                <c:pt idx="108">
                  <c:v>54.010599999999997</c:v>
                </c:pt>
                <c:pt idx="109">
                  <c:v>54.5105</c:v>
                </c:pt>
                <c:pt idx="110">
                  <c:v>55.010599999999997</c:v>
                </c:pt>
                <c:pt idx="111">
                  <c:v>55.510599999999997</c:v>
                </c:pt>
                <c:pt idx="112">
                  <c:v>56.010599999999997</c:v>
                </c:pt>
                <c:pt idx="113">
                  <c:v>56.506599999999999</c:v>
                </c:pt>
                <c:pt idx="114">
                  <c:v>57.010599999999997</c:v>
                </c:pt>
                <c:pt idx="115">
                  <c:v>57.510599999999997</c:v>
                </c:pt>
                <c:pt idx="116">
                  <c:v>58.010599999999997</c:v>
                </c:pt>
                <c:pt idx="117">
                  <c:v>58.510599999999997</c:v>
                </c:pt>
                <c:pt idx="118">
                  <c:v>59.010599999999997</c:v>
                </c:pt>
                <c:pt idx="119">
                  <c:v>59.510599999999997</c:v>
                </c:pt>
                <c:pt idx="120">
                  <c:v>60.005600000000001</c:v>
                </c:pt>
                <c:pt idx="121">
                  <c:v>60.510599999999997</c:v>
                </c:pt>
                <c:pt idx="122">
                  <c:v>61.010599999999997</c:v>
                </c:pt>
                <c:pt idx="123">
                  <c:v>61.510599999999997</c:v>
                </c:pt>
                <c:pt idx="124">
                  <c:v>62.010599999999997</c:v>
                </c:pt>
                <c:pt idx="125">
                  <c:v>62.510599999999997</c:v>
                </c:pt>
                <c:pt idx="126">
                  <c:v>63.010599999999997</c:v>
                </c:pt>
                <c:pt idx="127">
                  <c:v>63.5105</c:v>
                </c:pt>
                <c:pt idx="128">
                  <c:v>64.010499999999993</c:v>
                </c:pt>
                <c:pt idx="129">
                  <c:v>64.510599999999997</c:v>
                </c:pt>
                <c:pt idx="130">
                  <c:v>65.010599999999997</c:v>
                </c:pt>
                <c:pt idx="131">
                  <c:v>65.510599999999997</c:v>
                </c:pt>
                <c:pt idx="132">
                  <c:v>66.010599999999997</c:v>
                </c:pt>
                <c:pt idx="133">
                  <c:v>66.510599999999997</c:v>
                </c:pt>
                <c:pt idx="134">
                  <c:v>67.010599999999997</c:v>
                </c:pt>
                <c:pt idx="135">
                  <c:v>67.510599999999997</c:v>
                </c:pt>
                <c:pt idx="136">
                  <c:v>68.010599999999997</c:v>
                </c:pt>
                <c:pt idx="137">
                  <c:v>68.510599999999997</c:v>
                </c:pt>
                <c:pt idx="138">
                  <c:v>69.006600000000006</c:v>
                </c:pt>
                <c:pt idx="139">
                  <c:v>69.510599999999997</c:v>
                </c:pt>
                <c:pt idx="140">
                  <c:v>70.005600000000001</c:v>
                </c:pt>
                <c:pt idx="141">
                  <c:v>70.510599999999997</c:v>
                </c:pt>
                <c:pt idx="142">
                  <c:v>71.010599999999997</c:v>
                </c:pt>
                <c:pt idx="143">
                  <c:v>71.510599999999997</c:v>
                </c:pt>
                <c:pt idx="144">
                  <c:v>72.010599999999997</c:v>
                </c:pt>
                <c:pt idx="145">
                  <c:v>72.510599999999997</c:v>
                </c:pt>
                <c:pt idx="146">
                  <c:v>73.010599999999997</c:v>
                </c:pt>
                <c:pt idx="147">
                  <c:v>73.510599999999997</c:v>
                </c:pt>
                <c:pt idx="148">
                  <c:v>74.010599999999997</c:v>
                </c:pt>
                <c:pt idx="149">
                  <c:v>74.510599999999997</c:v>
                </c:pt>
                <c:pt idx="150">
                  <c:v>75.010599999999997</c:v>
                </c:pt>
                <c:pt idx="151">
                  <c:v>75.510599999999997</c:v>
                </c:pt>
                <c:pt idx="152">
                  <c:v>76.010599999999997</c:v>
                </c:pt>
                <c:pt idx="153">
                  <c:v>76.510599999999997</c:v>
                </c:pt>
                <c:pt idx="154">
                  <c:v>77.010599999999997</c:v>
                </c:pt>
                <c:pt idx="155">
                  <c:v>77.510599999999997</c:v>
                </c:pt>
                <c:pt idx="156">
                  <c:v>78.010599999999997</c:v>
                </c:pt>
                <c:pt idx="157">
                  <c:v>78.510599999999997</c:v>
                </c:pt>
                <c:pt idx="158">
                  <c:v>79.010599999999997</c:v>
                </c:pt>
                <c:pt idx="159">
                  <c:v>79.510599999999997</c:v>
                </c:pt>
                <c:pt idx="160">
                  <c:v>80.010599999999997</c:v>
                </c:pt>
                <c:pt idx="161">
                  <c:v>80.510599999999997</c:v>
                </c:pt>
                <c:pt idx="162">
                  <c:v>81.010599999999997</c:v>
                </c:pt>
                <c:pt idx="163">
                  <c:v>81.510599999999997</c:v>
                </c:pt>
                <c:pt idx="164">
                  <c:v>82.010599999999997</c:v>
                </c:pt>
                <c:pt idx="165">
                  <c:v>82.510599999999997</c:v>
                </c:pt>
                <c:pt idx="166">
                  <c:v>83.010599999999997</c:v>
                </c:pt>
                <c:pt idx="167">
                  <c:v>83.510599999999997</c:v>
                </c:pt>
                <c:pt idx="168">
                  <c:v>84.010599999999997</c:v>
                </c:pt>
                <c:pt idx="169">
                  <c:v>84.510599999999997</c:v>
                </c:pt>
                <c:pt idx="170">
                  <c:v>85.010599999999997</c:v>
                </c:pt>
                <c:pt idx="171">
                  <c:v>85.505600000000001</c:v>
                </c:pt>
                <c:pt idx="172">
                  <c:v>86.010599999999997</c:v>
                </c:pt>
                <c:pt idx="173">
                  <c:v>86.510599999999997</c:v>
                </c:pt>
                <c:pt idx="174">
                  <c:v>87.010599999999997</c:v>
                </c:pt>
                <c:pt idx="175">
                  <c:v>87.510599999999997</c:v>
                </c:pt>
                <c:pt idx="176">
                  <c:v>88.010599999999997</c:v>
                </c:pt>
                <c:pt idx="177">
                  <c:v>88.510599999999997</c:v>
                </c:pt>
                <c:pt idx="178">
                  <c:v>89.0107</c:v>
                </c:pt>
                <c:pt idx="179">
                  <c:v>89.510599999999997</c:v>
                </c:pt>
                <c:pt idx="180">
                  <c:v>90.010599999999997</c:v>
                </c:pt>
                <c:pt idx="181">
                  <c:v>90.510599999999997</c:v>
                </c:pt>
                <c:pt idx="182">
                  <c:v>91.0107</c:v>
                </c:pt>
                <c:pt idx="183">
                  <c:v>91.510599999999997</c:v>
                </c:pt>
                <c:pt idx="184">
                  <c:v>92.010599999999997</c:v>
                </c:pt>
                <c:pt idx="185">
                  <c:v>92.510599999999997</c:v>
                </c:pt>
                <c:pt idx="186">
                  <c:v>93.010599999999997</c:v>
                </c:pt>
                <c:pt idx="187">
                  <c:v>93.510599999999997</c:v>
                </c:pt>
                <c:pt idx="188">
                  <c:v>94.010599999999997</c:v>
                </c:pt>
                <c:pt idx="189">
                  <c:v>94.510599999999997</c:v>
                </c:pt>
                <c:pt idx="190">
                  <c:v>95.010599999999997</c:v>
                </c:pt>
                <c:pt idx="191">
                  <c:v>95.510599999999997</c:v>
                </c:pt>
                <c:pt idx="192">
                  <c:v>96.010599999999997</c:v>
                </c:pt>
                <c:pt idx="193">
                  <c:v>96.510599999999997</c:v>
                </c:pt>
                <c:pt idx="194">
                  <c:v>97.010599999999997</c:v>
                </c:pt>
                <c:pt idx="195">
                  <c:v>97.510599999999997</c:v>
                </c:pt>
                <c:pt idx="196">
                  <c:v>98.010599999999997</c:v>
                </c:pt>
                <c:pt idx="197">
                  <c:v>98.5107</c:v>
                </c:pt>
                <c:pt idx="198">
                  <c:v>99.010599999999997</c:v>
                </c:pt>
                <c:pt idx="199">
                  <c:v>99.5107</c:v>
                </c:pt>
                <c:pt idx="200">
                  <c:v>100.011</c:v>
                </c:pt>
                <c:pt idx="201">
                  <c:v>100.511</c:v>
                </c:pt>
                <c:pt idx="202">
                  <c:v>101.011</c:v>
                </c:pt>
                <c:pt idx="203">
                  <c:v>101.511</c:v>
                </c:pt>
                <c:pt idx="204">
                  <c:v>102.011</c:v>
                </c:pt>
                <c:pt idx="205">
                  <c:v>102.511</c:v>
                </c:pt>
                <c:pt idx="206">
                  <c:v>103.011</c:v>
                </c:pt>
                <c:pt idx="207">
                  <c:v>103.511</c:v>
                </c:pt>
                <c:pt idx="208">
                  <c:v>104.011</c:v>
                </c:pt>
                <c:pt idx="209">
                  <c:v>104.511</c:v>
                </c:pt>
                <c:pt idx="210">
                  <c:v>105.011</c:v>
                </c:pt>
                <c:pt idx="211">
                  <c:v>105.511</c:v>
                </c:pt>
                <c:pt idx="212">
                  <c:v>106.011</c:v>
                </c:pt>
                <c:pt idx="213">
                  <c:v>106.511</c:v>
                </c:pt>
                <c:pt idx="214">
                  <c:v>107.011</c:v>
                </c:pt>
                <c:pt idx="215">
                  <c:v>107.511</c:v>
                </c:pt>
                <c:pt idx="216">
                  <c:v>108.011</c:v>
                </c:pt>
                <c:pt idx="217">
                  <c:v>108.511</c:v>
                </c:pt>
                <c:pt idx="218">
                  <c:v>109.012</c:v>
                </c:pt>
                <c:pt idx="219">
                  <c:v>109.511</c:v>
                </c:pt>
                <c:pt idx="220">
                  <c:v>110.011</c:v>
                </c:pt>
              </c:numCache>
            </c:numRef>
          </c:xVal>
          <c:yVal>
            <c:numRef>
              <c:f>'[1]subSelected Signatures'!$C$3:$C$223</c:f>
              <c:numCache>
                <c:formatCode>General</c:formatCode>
                <c:ptCount val="221"/>
                <c:pt idx="0">
                  <c:v>0.76638683333333335</c:v>
                </c:pt>
                <c:pt idx="1">
                  <c:v>0.76468508333333329</c:v>
                </c:pt>
                <c:pt idx="2">
                  <c:v>0.76517691666666676</c:v>
                </c:pt>
                <c:pt idx="3">
                  <c:v>0.76304658333333331</c:v>
                </c:pt>
                <c:pt idx="4">
                  <c:v>0.76458250000000005</c:v>
                </c:pt>
                <c:pt idx="5">
                  <c:v>0.76450491666666665</c:v>
                </c:pt>
                <c:pt idx="6">
                  <c:v>0.76254491666666668</c:v>
                </c:pt>
                <c:pt idx="7">
                  <c:v>0.76050266666666655</c:v>
                </c:pt>
                <c:pt idx="8">
                  <c:v>0.76214058333333334</c:v>
                </c:pt>
                <c:pt idx="9">
                  <c:v>0.76071849999999996</c:v>
                </c:pt>
                <c:pt idx="10">
                  <c:v>0.76054766666666662</c:v>
                </c:pt>
                <c:pt idx="11">
                  <c:v>0.75862649999999998</c:v>
                </c:pt>
                <c:pt idx="12">
                  <c:v>0.76135058333333339</c:v>
                </c:pt>
                <c:pt idx="13">
                  <c:v>0.75896125000000003</c:v>
                </c:pt>
                <c:pt idx="14">
                  <c:v>0.75889424999999999</c:v>
                </c:pt>
                <c:pt idx="15">
                  <c:v>0.75839883333333324</c:v>
                </c:pt>
                <c:pt idx="16">
                  <c:v>1.3588946666666664</c:v>
                </c:pt>
                <c:pt idx="17">
                  <c:v>2.2663241666666667</c:v>
                </c:pt>
                <c:pt idx="18">
                  <c:v>2.9541249999999999</c:v>
                </c:pt>
                <c:pt idx="19">
                  <c:v>3.5693025000000005</c:v>
                </c:pt>
                <c:pt idx="20">
                  <c:v>3.8988208333333336</c:v>
                </c:pt>
                <c:pt idx="21">
                  <c:v>4.1751150000000008</c:v>
                </c:pt>
                <c:pt idx="22">
                  <c:v>4.3332924999999998</c:v>
                </c:pt>
                <c:pt idx="23">
                  <c:v>4.4520941666666669</c:v>
                </c:pt>
                <c:pt idx="24">
                  <c:v>4.5015475</c:v>
                </c:pt>
                <c:pt idx="25">
                  <c:v>4.5273450000000004</c:v>
                </c:pt>
                <c:pt idx="26">
                  <c:v>4.5970933333333326</c:v>
                </c:pt>
                <c:pt idx="27">
                  <c:v>4.6149300000000002</c:v>
                </c:pt>
                <c:pt idx="28">
                  <c:v>4.5848558333333331</c:v>
                </c:pt>
                <c:pt idx="29">
                  <c:v>4.6433900000000001</c:v>
                </c:pt>
                <c:pt idx="30">
                  <c:v>4.5949466666666661</c:v>
                </c:pt>
                <c:pt idx="31">
                  <c:v>4.5920899999999998</c:v>
                </c:pt>
                <c:pt idx="32">
                  <c:v>4.5960325000000006</c:v>
                </c:pt>
                <c:pt idx="33">
                  <c:v>4.5966291666666654</c:v>
                </c:pt>
                <c:pt idx="34">
                  <c:v>4.5180158333333331</c:v>
                </c:pt>
                <c:pt idx="35">
                  <c:v>4.5538099999999995</c:v>
                </c:pt>
                <c:pt idx="36">
                  <c:v>4.5702516666666666</c:v>
                </c:pt>
                <c:pt idx="37">
                  <c:v>4.5571816666666658</c:v>
                </c:pt>
                <c:pt idx="38">
                  <c:v>4.5207825000000001</c:v>
                </c:pt>
                <c:pt idx="39">
                  <c:v>4.5016091666666664</c:v>
                </c:pt>
                <c:pt idx="40">
                  <c:v>4.5238291666666663</c:v>
                </c:pt>
                <c:pt idx="41">
                  <c:v>4.5026016666666679</c:v>
                </c:pt>
                <c:pt idx="42">
                  <c:v>4.4342591666666662</c:v>
                </c:pt>
                <c:pt idx="43">
                  <c:v>4.4591466666666664</c:v>
                </c:pt>
                <c:pt idx="44">
                  <c:v>4.4090916666666669</c:v>
                </c:pt>
                <c:pt idx="45">
                  <c:v>4.3824975000000004</c:v>
                </c:pt>
                <c:pt idx="46">
                  <c:v>4.3857533333333336</c:v>
                </c:pt>
                <c:pt idx="47">
                  <c:v>4.4163916666666667</c:v>
                </c:pt>
                <c:pt idx="48">
                  <c:v>4.3596124999999999</c:v>
                </c:pt>
                <c:pt idx="49">
                  <c:v>4.42293</c:v>
                </c:pt>
                <c:pt idx="50">
                  <c:v>4.3869958333333328</c:v>
                </c:pt>
                <c:pt idx="51">
                  <c:v>4.2878699999999998</c:v>
                </c:pt>
                <c:pt idx="52">
                  <c:v>4.3139991666666671</c:v>
                </c:pt>
                <c:pt idx="53">
                  <c:v>4.2441550000000001</c:v>
                </c:pt>
                <c:pt idx="54">
                  <c:v>4.2003583333333339</c:v>
                </c:pt>
                <c:pt idx="55">
                  <c:v>4.2278166666666666</c:v>
                </c:pt>
                <c:pt idx="56">
                  <c:v>4.2086591666666662</c:v>
                </c:pt>
                <c:pt idx="57">
                  <c:v>4.1880683333333337</c:v>
                </c:pt>
                <c:pt idx="58">
                  <c:v>4.165095833333333</c:v>
                </c:pt>
                <c:pt idx="59">
                  <c:v>4.2051341666666664</c:v>
                </c:pt>
                <c:pt idx="60">
                  <c:v>4.1369825000000002</c:v>
                </c:pt>
                <c:pt idx="61">
                  <c:v>4.1359733333333333</c:v>
                </c:pt>
                <c:pt idx="62">
                  <c:v>4.0688374999999999</c:v>
                </c:pt>
                <c:pt idx="63">
                  <c:v>4.0896416666666671</c:v>
                </c:pt>
                <c:pt idx="64">
                  <c:v>4.0269258333333333</c:v>
                </c:pt>
                <c:pt idx="65">
                  <c:v>4.0259916666666671</c:v>
                </c:pt>
                <c:pt idx="66">
                  <c:v>3.9913491666666663</c:v>
                </c:pt>
                <c:pt idx="67">
                  <c:v>3.9920024999999999</c:v>
                </c:pt>
                <c:pt idx="68">
                  <c:v>3.9752399999999994</c:v>
                </c:pt>
                <c:pt idx="69">
                  <c:v>4.0162641666666667</c:v>
                </c:pt>
                <c:pt idx="70">
                  <c:v>3.9318925</c:v>
                </c:pt>
                <c:pt idx="71">
                  <c:v>3.8976525</c:v>
                </c:pt>
                <c:pt idx="72">
                  <c:v>3.90985</c:v>
                </c:pt>
                <c:pt idx="73">
                  <c:v>3.8675799999999998</c:v>
                </c:pt>
                <c:pt idx="74">
                  <c:v>3.851105</c:v>
                </c:pt>
                <c:pt idx="75">
                  <c:v>3.7938524999999994</c:v>
                </c:pt>
                <c:pt idx="76">
                  <c:v>3.8163049999999998</c:v>
                </c:pt>
                <c:pt idx="77">
                  <c:v>3.761294166666667</c:v>
                </c:pt>
                <c:pt idx="78">
                  <c:v>3.7860908333333332</c:v>
                </c:pt>
                <c:pt idx="79">
                  <c:v>3.7534674999999997</c:v>
                </c:pt>
                <c:pt idx="80">
                  <c:v>3.7078808333333337</c:v>
                </c:pt>
                <c:pt idx="81">
                  <c:v>3.70472</c:v>
                </c:pt>
                <c:pt idx="82">
                  <c:v>3.7434624999999997</c:v>
                </c:pt>
                <c:pt idx="83">
                  <c:v>3.6200841666666665</c:v>
                </c:pt>
                <c:pt idx="84">
                  <c:v>3.6443891666666661</c:v>
                </c:pt>
                <c:pt idx="85">
                  <c:v>3.6627825000000005</c:v>
                </c:pt>
                <c:pt idx="86">
                  <c:v>3.5859183333333333</c:v>
                </c:pt>
                <c:pt idx="87">
                  <c:v>3.5664008333333332</c:v>
                </c:pt>
                <c:pt idx="88">
                  <c:v>3.5693774999999999</c:v>
                </c:pt>
                <c:pt idx="89">
                  <c:v>3.5155858333333332</c:v>
                </c:pt>
                <c:pt idx="90">
                  <c:v>3.4826625000000004</c:v>
                </c:pt>
                <c:pt idx="91">
                  <c:v>3.5371933333333332</c:v>
                </c:pt>
                <c:pt idx="92">
                  <c:v>3.4608449999999995</c:v>
                </c:pt>
                <c:pt idx="93">
                  <c:v>3.5095375</c:v>
                </c:pt>
                <c:pt idx="94">
                  <c:v>3.4362900000000001</c:v>
                </c:pt>
                <c:pt idx="95">
                  <c:v>3.4822774999999999</c:v>
                </c:pt>
                <c:pt idx="96">
                  <c:v>3.3963625000000004</c:v>
                </c:pt>
                <c:pt idx="97">
                  <c:v>3.4666800000000002</c:v>
                </c:pt>
                <c:pt idx="98">
                  <c:v>3.3741058333333336</c:v>
                </c:pt>
                <c:pt idx="99">
                  <c:v>3.3735550000000001</c:v>
                </c:pt>
                <c:pt idx="100">
                  <c:v>3.3772750000000005</c:v>
                </c:pt>
                <c:pt idx="101">
                  <c:v>3.3307902499999997</c:v>
                </c:pt>
                <c:pt idx="102">
                  <c:v>3.3152369166666666</c:v>
                </c:pt>
                <c:pt idx="103">
                  <c:v>3.3146498333333336</c:v>
                </c:pt>
                <c:pt idx="104">
                  <c:v>3.2784860833333336</c:v>
                </c:pt>
                <c:pt idx="105">
                  <c:v>3.2598264999999995</c:v>
                </c:pt>
                <c:pt idx="106">
                  <c:v>3.2325979999999994</c:v>
                </c:pt>
                <c:pt idx="107">
                  <c:v>3.2661312499999995</c:v>
                </c:pt>
                <c:pt idx="108">
                  <c:v>3.2727954166666664</c:v>
                </c:pt>
                <c:pt idx="109">
                  <c:v>3.2349763333333339</c:v>
                </c:pt>
                <c:pt idx="110">
                  <c:v>3.2252860000000001</c:v>
                </c:pt>
                <c:pt idx="111">
                  <c:v>3.1951199166666662</c:v>
                </c:pt>
                <c:pt idx="112">
                  <c:v>3.2155607500000003</c:v>
                </c:pt>
                <c:pt idx="113">
                  <c:v>3.1914729166666667</c:v>
                </c:pt>
                <c:pt idx="114">
                  <c:v>3.1576460833333333</c:v>
                </c:pt>
                <c:pt idx="115">
                  <c:v>3.1606839166666671</c:v>
                </c:pt>
                <c:pt idx="116">
                  <c:v>3.1659444999999997</c:v>
                </c:pt>
                <c:pt idx="117">
                  <c:v>3.1518760833333328</c:v>
                </c:pt>
                <c:pt idx="118">
                  <c:v>3.1355839166666666</c:v>
                </c:pt>
                <c:pt idx="119">
                  <c:v>3.1766728333333329</c:v>
                </c:pt>
                <c:pt idx="120">
                  <c:v>3.1540837500000003</c:v>
                </c:pt>
                <c:pt idx="121">
                  <c:v>3.0872978333333339</c:v>
                </c:pt>
                <c:pt idx="122">
                  <c:v>3.1219024166666665</c:v>
                </c:pt>
                <c:pt idx="123">
                  <c:v>3.0877625000000002</c:v>
                </c:pt>
                <c:pt idx="124">
                  <c:v>3.1102670000000003</c:v>
                </c:pt>
                <c:pt idx="125">
                  <c:v>3.0843489166666664</c:v>
                </c:pt>
                <c:pt idx="126">
                  <c:v>3.0527263333333337</c:v>
                </c:pt>
                <c:pt idx="127">
                  <c:v>3.0842445000000005</c:v>
                </c:pt>
                <c:pt idx="128">
                  <c:v>3.0356702499999995</c:v>
                </c:pt>
                <c:pt idx="129">
                  <c:v>3.0605483333333332</c:v>
                </c:pt>
                <c:pt idx="130">
                  <c:v>3.0556334166666663</c:v>
                </c:pt>
                <c:pt idx="131">
                  <c:v>3.0560286666666667</c:v>
                </c:pt>
                <c:pt idx="132">
                  <c:v>3.0241405000000001</c:v>
                </c:pt>
                <c:pt idx="133">
                  <c:v>3.0124919166666668</c:v>
                </c:pt>
                <c:pt idx="134">
                  <c:v>3.034399333333333</c:v>
                </c:pt>
                <c:pt idx="135">
                  <c:v>2.9682324166666665</c:v>
                </c:pt>
                <c:pt idx="136">
                  <c:v>2.9928460833333332</c:v>
                </c:pt>
                <c:pt idx="137">
                  <c:v>2.959084583333333</c:v>
                </c:pt>
                <c:pt idx="138">
                  <c:v>3.0115897500000002</c:v>
                </c:pt>
                <c:pt idx="139">
                  <c:v>2.9434229999999997</c:v>
                </c:pt>
                <c:pt idx="140">
                  <c:v>2.9323216666666667</c:v>
                </c:pt>
                <c:pt idx="141">
                  <c:v>2.9605351666666664</c:v>
                </c:pt>
                <c:pt idx="142">
                  <c:v>2.9498753333333334</c:v>
                </c:pt>
                <c:pt idx="143">
                  <c:v>2.94647075</c:v>
                </c:pt>
                <c:pt idx="144">
                  <c:v>2.938653833333333</c:v>
                </c:pt>
                <c:pt idx="145">
                  <c:v>2.9154543333333334</c:v>
                </c:pt>
                <c:pt idx="146">
                  <c:v>2.9502860833333333</c:v>
                </c:pt>
                <c:pt idx="147">
                  <c:v>2.9409489999999998</c:v>
                </c:pt>
                <c:pt idx="148">
                  <c:v>2.9205321666666673</c:v>
                </c:pt>
                <c:pt idx="149">
                  <c:v>2.9205190833333337</c:v>
                </c:pt>
                <c:pt idx="150">
                  <c:v>2.9098777499999997</c:v>
                </c:pt>
                <c:pt idx="151">
                  <c:v>2.8776896666666665</c:v>
                </c:pt>
                <c:pt idx="152">
                  <c:v>2.9085392500000005</c:v>
                </c:pt>
                <c:pt idx="153">
                  <c:v>2.8610304166666669</c:v>
                </c:pt>
                <c:pt idx="154">
                  <c:v>2.8626177500000001</c:v>
                </c:pt>
                <c:pt idx="155">
                  <c:v>2.8148470000000003</c:v>
                </c:pt>
                <c:pt idx="156">
                  <c:v>2.8289733333333333</c:v>
                </c:pt>
                <c:pt idx="157">
                  <c:v>2.8327538333333337</c:v>
                </c:pt>
                <c:pt idx="158">
                  <c:v>2.8372887500000004</c:v>
                </c:pt>
                <c:pt idx="159">
                  <c:v>2.8295567500000005</c:v>
                </c:pt>
                <c:pt idx="160">
                  <c:v>2.7830517500000003</c:v>
                </c:pt>
                <c:pt idx="161">
                  <c:v>2.8040969166666669</c:v>
                </c:pt>
                <c:pt idx="162">
                  <c:v>2.8116435000000002</c:v>
                </c:pt>
                <c:pt idx="163">
                  <c:v>2.7765179999999998</c:v>
                </c:pt>
                <c:pt idx="164">
                  <c:v>2.8263622500000003</c:v>
                </c:pt>
                <c:pt idx="165">
                  <c:v>2.7839775833333325</c:v>
                </c:pt>
                <c:pt idx="166">
                  <c:v>2.7763933333333335</c:v>
                </c:pt>
                <c:pt idx="167">
                  <c:v>2.7865608333333327</c:v>
                </c:pt>
                <c:pt idx="168">
                  <c:v>2.7776144999999999</c:v>
                </c:pt>
                <c:pt idx="169">
                  <c:v>2.7887445833333331</c:v>
                </c:pt>
                <c:pt idx="170">
                  <c:v>2.742245</c:v>
                </c:pt>
                <c:pt idx="171">
                  <c:v>2.7668788333333332</c:v>
                </c:pt>
                <c:pt idx="172">
                  <c:v>2.7449279166666667</c:v>
                </c:pt>
                <c:pt idx="173">
                  <c:v>2.7644549166666668</c:v>
                </c:pt>
                <c:pt idx="174">
                  <c:v>2.7163024166666667</c:v>
                </c:pt>
                <c:pt idx="175">
                  <c:v>2.7477264166666671</c:v>
                </c:pt>
                <c:pt idx="176">
                  <c:v>2.7138682499999995</c:v>
                </c:pt>
                <c:pt idx="177">
                  <c:v>2.7217748333333334</c:v>
                </c:pt>
                <c:pt idx="178">
                  <c:v>2.6902640000000004</c:v>
                </c:pt>
                <c:pt idx="179">
                  <c:v>2.6819914166666661</c:v>
                </c:pt>
                <c:pt idx="180">
                  <c:v>2.7000890833333333</c:v>
                </c:pt>
                <c:pt idx="181">
                  <c:v>2.6792564166666666</c:v>
                </c:pt>
                <c:pt idx="182">
                  <c:v>2.7058843333333331</c:v>
                </c:pt>
                <c:pt idx="183">
                  <c:v>2.6890499166666668</c:v>
                </c:pt>
                <c:pt idx="184">
                  <c:v>2.6787777499999996</c:v>
                </c:pt>
                <c:pt idx="185">
                  <c:v>2.6696795833333336</c:v>
                </c:pt>
                <c:pt idx="186">
                  <c:v>2.6673926666666663</c:v>
                </c:pt>
                <c:pt idx="187">
                  <c:v>2.6327871666666667</c:v>
                </c:pt>
                <c:pt idx="188">
                  <c:v>2.6202001666666668</c:v>
                </c:pt>
                <c:pt idx="189">
                  <c:v>2.6798015833333331</c:v>
                </c:pt>
                <c:pt idx="190">
                  <c:v>2.6257839166666668</c:v>
                </c:pt>
                <c:pt idx="191">
                  <c:v>2.6368913333333333</c:v>
                </c:pt>
                <c:pt idx="192">
                  <c:v>2.5893877500000002</c:v>
                </c:pt>
                <c:pt idx="193">
                  <c:v>2.6399147500000004</c:v>
                </c:pt>
                <c:pt idx="194">
                  <c:v>2.6652594166666668</c:v>
                </c:pt>
                <c:pt idx="195">
                  <c:v>2.6511119999999999</c:v>
                </c:pt>
                <c:pt idx="196">
                  <c:v>2.6233710000000001</c:v>
                </c:pt>
                <c:pt idx="197">
                  <c:v>2.6261054166666669</c:v>
                </c:pt>
                <c:pt idx="198">
                  <c:v>2.6019710833333334</c:v>
                </c:pt>
                <c:pt idx="199">
                  <c:v>2.5745095833333331</c:v>
                </c:pt>
                <c:pt idx="200">
                  <c:v>2.6007037499999996</c:v>
                </c:pt>
                <c:pt idx="201">
                  <c:v>2.5801216666666664</c:v>
                </c:pt>
                <c:pt idx="202">
                  <c:v>2.5797728333333332</c:v>
                </c:pt>
                <c:pt idx="203">
                  <c:v>2.5818950000000003</c:v>
                </c:pt>
                <c:pt idx="204">
                  <c:v>2.6326447500000003</c:v>
                </c:pt>
                <c:pt idx="205">
                  <c:v>2.5519162500000001</c:v>
                </c:pt>
                <c:pt idx="206">
                  <c:v>2.566449</c:v>
                </c:pt>
                <c:pt idx="207">
                  <c:v>2.5495540833333337</c:v>
                </c:pt>
                <c:pt idx="208">
                  <c:v>2.5238413333333334</c:v>
                </c:pt>
                <c:pt idx="209">
                  <c:v>2.5485283333333335</c:v>
                </c:pt>
                <c:pt idx="210">
                  <c:v>2.5376859166666663</c:v>
                </c:pt>
                <c:pt idx="211">
                  <c:v>2.5487679166666664</c:v>
                </c:pt>
                <c:pt idx="212">
                  <c:v>2.5341369166666667</c:v>
                </c:pt>
                <c:pt idx="213">
                  <c:v>2.5433970833333333</c:v>
                </c:pt>
                <c:pt idx="214">
                  <c:v>2.4995251666666665</c:v>
                </c:pt>
                <c:pt idx="215">
                  <c:v>2.5156402500000001</c:v>
                </c:pt>
                <c:pt idx="216">
                  <c:v>2.5214126666666665</c:v>
                </c:pt>
                <c:pt idx="217">
                  <c:v>2.4915540833333334</c:v>
                </c:pt>
                <c:pt idx="218">
                  <c:v>2.4994087500000002</c:v>
                </c:pt>
                <c:pt idx="219">
                  <c:v>2.516691583333333</c:v>
                </c:pt>
                <c:pt idx="220">
                  <c:v>2.4790786666666667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C8E-4C89-B4BE-44418F2E2262}"/>
            </c:ext>
          </c:extLst>
        </c:ser>
        <c:ser>
          <c:idx val="2"/>
          <c:order val="2"/>
          <c:tx>
            <c:strRef>
              <c:f>'[1]subSelected Signatures'!$D$2</c:f>
              <c:strCache>
                <c:ptCount val="1"/>
                <c:pt idx="0">
                  <c:v>irreversible rupture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'[1]subSelected Signatures'!$BU$3:$BU$294</c:f>
                <c:numCache>
                  <c:formatCode>General</c:formatCode>
                  <c:ptCount val="292"/>
                  <c:pt idx="0">
                    <c:v>2.3719155066237216E-2</c:v>
                  </c:pt>
                  <c:pt idx="1">
                    <c:v>2.4080768636314771E-2</c:v>
                  </c:pt>
                  <c:pt idx="2">
                    <c:v>2.3922345764528945E-2</c:v>
                  </c:pt>
                  <c:pt idx="3">
                    <c:v>2.3446236140696214E-2</c:v>
                  </c:pt>
                  <c:pt idx="4">
                    <c:v>2.4135290946168311E-2</c:v>
                  </c:pt>
                  <c:pt idx="5">
                    <c:v>2.4045053287286153E-2</c:v>
                  </c:pt>
                  <c:pt idx="6">
                    <c:v>2.3917193359243905E-2</c:v>
                  </c:pt>
                  <c:pt idx="7">
                    <c:v>2.3197903914074034E-2</c:v>
                  </c:pt>
                  <c:pt idx="8">
                    <c:v>2.3760120248116422E-2</c:v>
                  </c:pt>
                  <c:pt idx="9">
                    <c:v>2.3319451994574671E-2</c:v>
                  </c:pt>
                  <c:pt idx="10">
                    <c:v>2.3836204932242963E-2</c:v>
                  </c:pt>
                  <c:pt idx="11">
                    <c:v>2.3253104221455774E-2</c:v>
                  </c:pt>
                  <c:pt idx="12">
                    <c:v>2.3316801957720047E-2</c:v>
                  </c:pt>
                  <c:pt idx="13">
                    <c:v>2.2672528546005221E-2</c:v>
                  </c:pt>
                  <c:pt idx="14">
                    <c:v>2.3175338490560742E-2</c:v>
                  </c:pt>
                  <c:pt idx="15">
                    <c:v>2.1956389629452532E-2</c:v>
                  </c:pt>
                  <c:pt idx="16">
                    <c:v>0.29031163393244996</c:v>
                  </c:pt>
                  <c:pt idx="17">
                    <c:v>0.39746492264503464</c:v>
                  </c:pt>
                  <c:pt idx="18">
                    <c:v>0.55572692104341781</c:v>
                  </c:pt>
                  <c:pt idx="19">
                    <c:v>0.51668170954852122</c:v>
                  </c:pt>
                  <c:pt idx="20">
                    <c:v>0.50148210660596004</c:v>
                  </c:pt>
                  <c:pt idx="21">
                    <c:v>0.47356761904323746</c:v>
                  </c:pt>
                  <c:pt idx="22">
                    <c:v>0.39722514644668089</c:v>
                  </c:pt>
                  <c:pt idx="23">
                    <c:v>0.45270042354101486</c:v>
                  </c:pt>
                  <c:pt idx="24">
                    <c:v>0.48664978675235765</c:v>
                  </c:pt>
                  <c:pt idx="25">
                    <c:v>0.38478346389874668</c:v>
                  </c:pt>
                  <c:pt idx="26">
                    <c:v>0.42280541054596443</c:v>
                  </c:pt>
                  <c:pt idx="27">
                    <c:v>0.39692537300256259</c:v>
                  </c:pt>
                  <c:pt idx="28">
                    <c:v>0.40661837229512143</c:v>
                  </c:pt>
                  <c:pt idx="29">
                    <c:v>0.39503913092040244</c:v>
                  </c:pt>
                  <c:pt idx="30">
                    <c:v>0.3721925119143642</c:v>
                  </c:pt>
                  <c:pt idx="31">
                    <c:v>0.35844843951108896</c:v>
                  </c:pt>
                  <c:pt idx="32">
                    <c:v>0.42198490685593915</c:v>
                  </c:pt>
                  <c:pt idx="33">
                    <c:v>0.36255539547965021</c:v>
                  </c:pt>
                  <c:pt idx="34">
                    <c:v>0.3346767891970906</c:v>
                  </c:pt>
                  <c:pt idx="35">
                    <c:v>0.36185449689934923</c:v>
                  </c:pt>
                  <c:pt idx="36">
                    <c:v>0.37538288908022172</c:v>
                  </c:pt>
                  <c:pt idx="37">
                    <c:v>0.37301420934670249</c:v>
                  </c:pt>
                  <c:pt idx="38">
                    <c:v>0.35689745434603143</c:v>
                  </c:pt>
                  <c:pt idx="39">
                    <c:v>0.37209157268159265</c:v>
                  </c:pt>
                  <c:pt idx="40">
                    <c:v>0.36915352890539455</c:v>
                  </c:pt>
                  <c:pt idx="41">
                    <c:v>0.36492201772388105</c:v>
                  </c:pt>
                  <c:pt idx="42">
                    <c:v>0.31663213222344005</c:v>
                  </c:pt>
                  <c:pt idx="43">
                    <c:v>0.34289880423450753</c:v>
                  </c:pt>
                  <c:pt idx="44">
                    <c:v>0.36308185388512809</c:v>
                  </c:pt>
                  <c:pt idx="45">
                    <c:v>0.3544480186183569</c:v>
                  </c:pt>
                  <c:pt idx="46">
                    <c:v>0.32251838374766612</c:v>
                  </c:pt>
                  <c:pt idx="47">
                    <c:v>0.34498616124238879</c:v>
                  </c:pt>
                  <c:pt idx="48">
                    <c:v>0.36961338140712258</c:v>
                  </c:pt>
                  <c:pt idx="49">
                    <c:v>0.35804493642073754</c:v>
                  </c:pt>
                  <c:pt idx="50">
                    <c:v>0.35312572033785927</c:v>
                  </c:pt>
                  <c:pt idx="51">
                    <c:v>0.33477176902930178</c:v>
                  </c:pt>
                  <c:pt idx="52">
                    <c:v>0.33676330268067767</c:v>
                  </c:pt>
                  <c:pt idx="53">
                    <c:v>0.32302721575590099</c:v>
                  </c:pt>
                  <c:pt idx="54">
                    <c:v>0.3503875751247722</c:v>
                  </c:pt>
                  <c:pt idx="55">
                    <c:v>0.34412631863727311</c:v>
                  </c:pt>
                  <c:pt idx="56">
                    <c:v>0.3536831416955985</c:v>
                  </c:pt>
                  <c:pt idx="57">
                    <c:v>0.35712301987359413</c:v>
                  </c:pt>
                  <c:pt idx="58">
                    <c:v>0.35926516275207221</c:v>
                  </c:pt>
                  <c:pt idx="59">
                    <c:v>0.30786177230017098</c:v>
                  </c:pt>
                  <c:pt idx="60">
                    <c:v>0.36827619376434512</c:v>
                  </c:pt>
                  <c:pt idx="61">
                    <c:v>0.3586474526664491</c:v>
                  </c:pt>
                  <c:pt idx="62">
                    <c:v>0.27687075294595276</c:v>
                  </c:pt>
                  <c:pt idx="63">
                    <c:v>0.31736129885600439</c:v>
                  </c:pt>
                  <c:pt idx="64">
                    <c:v>0.31331410313212443</c:v>
                  </c:pt>
                  <c:pt idx="65">
                    <c:v>0.28354419985236318</c:v>
                  </c:pt>
                  <c:pt idx="66">
                    <c:v>0.34428712805995026</c:v>
                  </c:pt>
                  <c:pt idx="67">
                    <c:v>0.34250091829158408</c:v>
                  </c:pt>
                  <c:pt idx="68">
                    <c:v>0.33007695449585134</c:v>
                  </c:pt>
                  <c:pt idx="69">
                    <c:v>0.28670984178900788</c:v>
                  </c:pt>
                  <c:pt idx="70">
                    <c:v>0.34421544071162408</c:v>
                  </c:pt>
                  <c:pt idx="71">
                    <c:v>0.29302883701745375</c:v>
                  </c:pt>
                  <c:pt idx="72">
                    <c:v>0.33637813845396136</c:v>
                  </c:pt>
                  <c:pt idx="73">
                    <c:v>0.30857184776465169</c:v>
                  </c:pt>
                  <c:pt idx="74">
                    <c:v>0.31191370707243526</c:v>
                  </c:pt>
                  <c:pt idx="75">
                    <c:v>0.35719704304093902</c:v>
                  </c:pt>
                  <c:pt idx="76">
                    <c:v>0.35770546237058143</c:v>
                  </c:pt>
                  <c:pt idx="77">
                    <c:v>0.34719329067478694</c:v>
                  </c:pt>
                  <c:pt idx="78">
                    <c:v>0.32363195751929141</c:v>
                  </c:pt>
                  <c:pt idx="79">
                    <c:v>0.33664190578552305</c:v>
                  </c:pt>
                  <c:pt idx="80">
                    <c:v>0.29747948874274582</c:v>
                  </c:pt>
                  <c:pt idx="81">
                    <c:v>0.33062376999211907</c:v>
                  </c:pt>
                  <c:pt idx="82">
                    <c:v>0.29290689356689648</c:v>
                  </c:pt>
                  <c:pt idx="83">
                    <c:v>0.31089329386742237</c:v>
                  </c:pt>
                  <c:pt idx="84">
                    <c:v>0.28447775177136769</c:v>
                  </c:pt>
                  <c:pt idx="85">
                    <c:v>0.31981594384973339</c:v>
                  </c:pt>
                  <c:pt idx="86">
                    <c:v>0.34787373864950466</c:v>
                  </c:pt>
                  <c:pt idx="87">
                    <c:v>0.30016002941489139</c:v>
                  </c:pt>
                  <c:pt idx="88">
                    <c:v>0.32939471613654936</c:v>
                  </c:pt>
                  <c:pt idx="89">
                    <c:v>0.32422452283579489</c:v>
                  </c:pt>
                  <c:pt idx="90">
                    <c:v>0.27340405891598363</c:v>
                  </c:pt>
                  <c:pt idx="91">
                    <c:v>0.33756385662053356</c:v>
                  </c:pt>
                  <c:pt idx="92">
                    <c:v>0.27761114032889789</c:v>
                  </c:pt>
                  <c:pt idx="93">
                    <c:v>0.31397757582955099</c:v>
                  </c:pt>
                  <c:pt idx="94">
                    <c:v>0.29063778148344793</c:v>
                  </c:pt>
                  <c:pt idx="95">
                    <c:v>0.31138947361227448</c:v>
                  </c:pt>
                  <c:pt idx="96">
                    <c:v>0.31316041556555335</c:v>
                  </c:pt>
                  <c:pt idx="97">
                    <c:v>0.28888114469248793</c:v>
                  </c:pt>
                  <c:pt idx="98">
                    <c:v>0.29808447188009257</c:v>
                  </c:pt>
                  <c:pt idx="99">
                    <c:v>0.30341758824519249</c:v>
                  </c:pt>
                  <c:pt idx="100">
                    <c:v>0.31831988841649245</c:v>
                  </c:pt>
                  <c:pt idx="101">
                    <c:v>0.32427915014767122</c:v>
                  </c:pt>
                  <c:pt idx="102">
                    <c:v>0.31285530776256099</c:v>
                  </c:pt>
                  <c:pt idx="103">
                    <c:v>0.29577340874168734</c:v>
                  </c:pt>
                  <c:pt idx="104">
                    <c:v>0.33207340182132944</c:v>
                  </c:pt>
                  <c:pt idx="105">
                    <c:v>0.31749460345254343</c:v>
                  </c:pt>
                  <c:pt idx="106">
                    <c:v>0.3330849872694614</c:v>
                  </c:pt>
                  <c:pt idx="107">
                    <c:v>0.3344232255371597</c:v>
                  </c:pt>
                  <c:pt idx="108">
                    <c:v>0.32202382531228985</c:v>
                  </c:pt>
                  <c:pt idx="109">
                    <c:v>0.29804958152202665</c:v>
                  </c:pt>
                  <c:pt idx="110">
                    <c:v>0.29924990812567387</c:v>
                  </c:pt>
                  <c:pt idx="111">
                    <c:v>0.31837483443937314</c:v>
                  </c:pt>
                  <c:pt idx="112">
                    <c:v>0.34738002716652372</c:v>
                  </c:pt>
                  <c:pt idx="113">
                    <c:v>0.30296017777400902</c:v>
                  </c:pt>
                  <c:pt idx="114">
                    <c:v>0.31149330156893429</c:v>
                  </c:pt>
                  <c:pt idx="115">
                    <c:v>0.3297645877842682</c:v>
                  </c:pt>
                  <c:pt idx="116">
                    <c:v>0.3378076142847582</c:v>
                  </c:pt>
                  <c:pt idx="117">
                    <c:v>0.3076121369398912</c:v>
                  </c:pt>
                  <c:pt idx="118">
                    <c:v>0.31267461912314176</c:v>
                  </c:pt>
                  <c:pt idx="119">
                    <c:v>0.31934794105649933</c:v>
                  </c:pt>
                  <c:pt idx="120">
                    <c:v>0.37017843068953582</c:v>
                  </c:pt>
                  <c:pt idx="121">
                    <c:v>0.36507117093737512</c:v>
                  </c:pt>
                  <c:pt idx="122">
                    <c:v>0.3481362840895349</c:v>
                  </c:pt>
                  <c:pt idx="123">
                    <c:v>0.33752579053096576</c:v>
                  </c:pt>
                  <c:pt idx="124">
                    <c:v>0.32410051672970719</c:v>
                  </c:pt>
                  <c:pt idx="125">
                    <c:v>0.30005456798295455</c:v>
                  </c:pt>
                  <c:pt idx="126">
                    <c:v>0.32386675232567963</c:v>
                  </c:pt>
                  <c:pt idx="127">
                    <c:v>0.28429249716701038</c:v>
                  </c:pt>
                  <c:pt idx="128">
                    <c:v>0.30464069630651097</c:v>
                  </c:pt>
                  <c:pt idx="129">
                    <c:v>0.31728023229909647</c:v>
                  </c:pt>
                  <c:pt idx="130">
                    <c:v>0.35483604295575139</c:v>
                  </c:pt>
                  <c:pt idx="131">
                    <c:v>0.3521629549493776</c:v>
                  </c:pt>
                  <c:pt idx="132">
                    <c:v>0.33600538924200207</c:v>
                  </c:pt>
                  <c:pt idx="133">
                    <c:v>0.32958355280139501</c:v>
                  </c:pt>
                  <c:pt idx="134">
                    <c:v>0.318560556259399</c:v>
                  </c:pt>
                  <c:pt idx="135">
                    <c:v>0.33681850573607242</c:v>
                  </c:pt>
                  <c:pt idx="136">
                    <c:v>0.36290921079589</c:v>
                  </c:pt>
                  <c:pt idx="137">
                    <c:v>0.3271594078437306</c:v>
                  </c:pt>
                  <c:pt idx="138">
                    <c:v>0.37482096175098523</c:v>
                  </c:pt>
                  <c:pt idx="139">
                    <c:v>0.3345493824465548</c:v>
                  </c:pt>
                  <c:pt idx="140">
                    <c:v>0.34040794228626681</c:v>
                  </c:pt>
                  <c:pt idx="141">
                    <c:v>0.33818062883564082</c:v>
                  </c:pt>
                  <c:pt idx="142">
                    <c:v>0.34795536202956151</c:v>
                  </c:pt>
                  <c:pt idx="143">
                    <c:v>0.37884889419581008</c:v>
                  </c:pt>
                  <c:pt idx="144">
                    <c:v>0.32142688588915003</c:v>
                  </c:pt>
                  <c:pt idx="145">
                    <c:v>0.33987612632587333</c:v>
                  </c:pt>
                  <c:pt idx="146">
                    <c:v>0.32058885902209971</c:v>
                  </c:pt>
                  <c:pt idx="147">
                    <c:v>0.34410701368076857</c:v>
                  </c:pt>
                  <c:pt idx="148">
                    <c:v>0.34049889058714206</c:v>
                  </c:pt>
                  <c:pt idx="149">
                    <c:v>0.33455853527786922</c:v>
                  </c:pt>
                  <c:pt idx="150">
                    <c:v>0.38465802030993784</c:v>
                  </c:pt>
                  <c:pt idx="151">
                    <c:v>0.38024284902486344</c:v>
                  </c:pt>
                  <c:pt idx="152">
                    <c:v>0.32940301924657656</c:v>
                  </c:pt>
                  <c:pt idx="153">
                    <c:v>0.35809384184563819</c:v>
                  </c:pt>
                  <c:pt idx="154">
                    <c:v>0.38099247554336546</c:v>
                  </c:pt>
                  <c:pt idx="155">
                    <c:v>0.3199288763498534</c:v>
                  </c:pt>
                  <c:pt idx="156">
                    <c:v>0.39684688531655882</c:v>
                  </c:pt>
                  <c:pt idx="157">
                    <c:v>0.33117225357660723</c:v>
                  </c:pt>
                  <c:pt idx="158">
                    <c:v>0.35223790022799162</c:v>
                  </c:pt>
                  <c:pt idx="159">
                    <c:v>0.35653404578590125</c:v>
                  </c:pt>
                  <c:pt idx="160">
                    <c:v>0.33316421981304783</c:v>
                  </c:pt>
                  <c:pt idx="161">
                    <c:v>0.39221192901160978</c:v>
                  </c:pt>
                  <c:pt idx="162">
                    <c:v>0.35730421545093616</c:v>
                  </c:pt>
                  <c:pt idx="163">
                    <c:v>0.33236236055653184</c:v>
                  </c:pt>
                  <c:pt idx="164">
                    <c:v>0.36262980984733928</c:v>
                  </c:pt>
                  <c:pt idx="165">
                    <c:v>0.39342629765595583</c:v>
                  </c:pt>
                  <c:pt idx="166">
                    <c:v>0.38575102478217183</c:v>
                  </c:pt>
                  <c:pt idx="167">
                    <c:v>0.34081899267514343</c:v>
                  </c:pt>
                  <c:pt idx="168">
                    <c:v>0.33238583213458578</c:v>
                  </c:pt>
                  <c:pt idx="169">
                    <c:v>0.33916903631407014</c:v>
                  </c:pt>
                  <c:pt idx="170">
                    <c:v>0.38458586094977393</c:v>
                  </c:pt>
                  <c:pt idx="171">
                    <c:v>0.3521402117735688</c:v>
                  </c:pt>
                  <c:pt idx="172">
                    <c:v>0.36919597572930096</c:v>
                  </c:pt>
                  <c:pt idx="173">
                    <c:v>0.37401289486543005</c:v>
                  </c:pt>
                  <c:pt idx="174">
                    <c:v>0.3623001344436001</c:v>
                  </c:pt>
                  <c:pt idx="175">
                    <c:v>0.35055765505267861</c:v>
                  </c:pt>
                  <c:pt idx="176">
                    <c:v>0.37050512378830652</c:v>
                  </c:pt>
                  <c:pt idx="177">
                    <c:v>0.35079014224372262</c:v>
                  </c:pt>
                  <c:pt idx="178">
                    <c:v>0.35578874675108985</c:v>
                  </c:pt>
                  <c:pt idx="179">
                    <c:v>0.34448315397883678</c:v>
                  </c:pt>
                  <c:pt idx="180">
                    <c:v>0.32622491266857484</c:v>
                  </c:pt>
                  <c:pt idx="181">
                    <c:v>0.37955355067249608</c:v>
                  </c:pt>
                  <c:pt idx="182">
                    <c:v>0.35138544367702507</c:v>
                  </c:pt>
                  <c:pt idx="183">
                    <c:v>0.35532478803609041</c:v>
                  </c:pt>
                  <c:pt idx="184">
                    <c:v>0.38170892467238043</c:v>
                  </c:pt>
                  <c:pt idx="185">
                    <c:v>0.35887004941382433</c:v>
                  </c:pt>
                  <c:pt idx="186">
                    <c:v>0.32993508225229229</c:v>
                  </c:pt>
                  <c:pt idx="187">
                    <c:v>0.37416440116390859</c:v>
                  </c:pt>
                  <c:pt idx="188">
                    <c:v>0.37198153291427838</c:v>
                  </c:pt>
                  <c:pt idx="189">
                    <c:v>0.36268023145638367</c:v>
                  </c:pt>
                  <c:pt idx="190">
                    <c:v>0.41279210647724041</c:v>
                  </c:pt>
                  <c:pt idx="191">
                    <c:v>0.32856784704467124</c:v>
                  </c:pt>
                  <c:pt idx="192">
                    <c:v>0.37149769022985268</c:v>
                  </c:pt>
                  <c:pt idx="193">
                    <c:v>0.37197616236941039</c:v>
                  </c:pt>
                  <c:pt idx="194">
                    <c:v>0.36264324838697998</c:v>
                  </c:pt>
                  <c:pt idx="195">
                    <c:v>0.34414992747731915</c:v>
                  </c:pt>
                  <c:pt idx="196">
                    <c:v>0.37102092597285169</c:v>
                  </c:pt>
                  <c:pt idx="197">
                    <c:v>0.35090003644653872</c:v>
                  </c:pt>
                  <c:pt idx="198">
                    <c:v>0.34643042039784117</c:v>
                  </c:pt>
                  <c:pt idx="199">
                    <c:v>0.3579396869872013</c:v>
                  </c:pt>
                  <c:pt idx="200">
                    <c:v>0.36273685981429332</c:v>
                  </c:pt>
                  <c:pt idx="201">
                    <c:v>0.36106731003768655</c:v>
                  </c:pt>
                  <c:pt idx="202">
                    <c:v>0.35087367242992556</c:v>
                  </c:pt>
                  <c:pt idx="203">
                    <c:v>0.40308365193471274</c:v>
                  </c:pt>
                  <c:pt idx="204">
                    <c:v>0.35695353499874327</c:v>
                  </c:pt>
                  <c:pt idx="205">
                    <c:v>0.3346978688304873</c:v>
                  </c:pt>
                  <c:pt idx="206">
                    <c:v>0.32845447657800753</c:v>
                  </c:pt>
                  <c:pt idx="207">
                    <c:v>0.39598075105525149</c:v>
                  </c:pt>
                  <c:pt idx="208">
                    <c:v>0.34582544801060489</c:v>
                  </c:pt>
                  <c:pt idx="209">
                    <c:v>0.41528759433644519</c:v>
                  </c:pt>
                  <c:pt idx="210">
                    <c:v>0.37213153716092412</c:v>
                  </c:pt>
                  <c:pt idx="211">
                    <c:v>0.33169109780134426</c:v>
                  </c:pt>
                  <c:pt idx="212">
                    <c:v>0.36192592614424812</c:v>
                  </c:pt>
                  <c:pt idx="213">
                    <c:v>0.33227473437821897</c:v>
                  </c:pt>
                  <c:pt idx="214">
                    <c:v>0.38067716598861578</c:v>
                  </c:pt>
                  <c:pt idx="215">
                    <c:v>0.33648535576671773</c:v>
                  </c:pt>
                  <c:pt idx="216">
                    <c:v>0.34755877672561902</c:v>
                  </c:pt>
                  <c:pt idx="217">
                    <c:v>0.33573163104499515</c:v>
                  </c:pt>
                  <c:pt idx="218">
                    <c:v>0.35515041061778735</c:v>
                  </c:pt>
                  <c:pt idx="219">
                    <c:v>0.36669348547402808</c:v>
                  </c:pt>
                  <c:pt idx="220">
                    <c:v>0.3810602714868343</c:v>
                  </c:pt>
                  <c:pt idx="221">
                    <c:v>0.36386871008670885</c:v>
                  </c:pt>
                  <c:pt idx="222">
                    <c:v>0.35398329483790242</c:v>
                  </c:pt>
                  <c:pt idx="223">
                    <c:v>0.36036619817523474</c:v>
                  </c:pt>
                  <c:pt idx="224">
                    <c:v>0.38335398255161213</c:v>
                  </c:pt>
                  <c:pt idx="225">
                    <c:v>0.40764024494300044</c:v>
                  </c:pt>
                  <c:pt idx="226">
                    <c:v>0.38390314249584001</c:v>
                  </c:pt>
                  <c:pt idx="227">
                    <c:v>0.36541653595238127</c:v>
                  </c:pt>
                  <c:pt idx="228">
                    <c:v>0.35464308435406661</c:v>
                  </c:pt>
                  <c:pt idx="229">
                    <c:v>0.37568772729335065</c:v>
                  </c:pt>
                  <c:pt idx="230">
                    <c:v>0.34254946577462347</c:v>
                  </c:pt>
                  <c:pt idx="231">
                    <c:v>0.38949544011292431</c:v>
                  </c:pt>
                  <c:pt idx="232">
                    <c:v>0.36916791387328568</c:v>
                  </c:pt>
                  <c:pt idx="233">
                    <c:v>0.37705026811328224</c:v>
                  </c:pt>
                  <c:pt idx="234">
                    <c:v>0.3399830930110917</c:v>
                  </c:pt>
                  <c:pt idx="235">
                    <c:v>0.35893863389532854</c:v>
                  </c:pt>
                  <c:pt idx="236">
                    <c:v>0.36378479487252413</c:v>
                  </c:pt>
                  <c:pt idx="237">
                    <c:v>0.37515389127367138</c:v>
                  </c:pt>
                  <c:pt idx="238">
                    <c:v>0.3497252228855296</c:v>
                  </c:pt>
                  <c:pt idx="239">
                    <c:v>0.33722033719414612</c:v>
                  </c:pt>
                  <c:pt idx="240">
                    <c:v>0.32246932690378105</c:v>
                  </c:pt>
                  <c:pt idx="241">
                    <c:v>0.41004261245550216</c:v>
                  </c:pt>
                  <c:pt idx="242">
                    <c:v>0.33132646245206593</c:v>
                  </c:pt>
                  <c:pt idx="243">
                    <c:v>0.40540503917070392</c:v>
                  </c:pt>
                  <c:pt idx="244">
                    <c:v>0.36365228203509614</c:v>
                  </c:pt>
                  <c:pt idx="245">
                    <c:v>0.33656897921707268</c:v>
                  </c:pt>
                  <c:pt idx="246">
                    <c:v>0.32524896199680664</c:v>
                  </c:pt>
                  <c:pt idx="247">
                    <c:v>0.31753483779404235</c:v>
                  </c:pt>
                  <c:pt idx="248">
                    <c:v>0.34833847805451124</c:v>
                  </c:pt>
                  <c:pt idx="249">
                    <c:v>0.34846373324525809</c:v>
                  </c:pt>
                  <c:pt idx="250">
                    <c:v>0.32801383618327201</c:v>
                  </c:pt>
                  <c:pt idx="251">
                    <c:v>0.34237991260343231</c:v>
                  </c:pt>
                  <c:pt idx="252">
                    <c:v>0.37740077267026212</c:v>
                  </c:pt>
                  <c:pt idx="253">
                    <c:v>0.35576144724863523</c:v>
                  </c:pt>
                  <c:pt idx="254">
                    <c:v>0.32501313601487197</c:v>
                  </c:pt>
                  <c:pt idx="255">
                    <c:v>0.35119582081416317</c:v>
                  </c:pt>
                  <c:pt idx="256">
                    <c:v>0.34599447946222134</c:v>
                  </c:pt>
                  <c:pt idx="257">
                    <c:v>0.34014511654161772</c:v>
                  </c:pt>
                  <c:pt idx="258">
                    <c:v>0.33660956057013958</c:v>
                  </c:pt>
                  <c:pt idx="259">
                    <c:v>0.3420658638014345</c:v>
                  </c:pt>
                  <c:pt idx="260">
                    <c:v>0.29985494793019846</c:v>
                  </c:pt>
                  <c:pt idx="261">
                    <c:v>0.28265686787831268</c:v>
                  </c:pt>
                  <c:pt idx="262">
                    <c:v>0.34262575226169018</c:v>
                  </c:pt>
                  <c:pt idx="263">
                    <c:v>0.32495774119722082</c:v>
                  </c:pt>
                  <c:pt idx="264">
                    <c:v>0.33182532605122256</c:v>
                  </c:pt>
                  <c:pt idx="265">
                    <c:v>0.33600789712346579</c:v>
                  </c:pt>
                  <c:pt idx="266">
                    <c:v>0.29868949242036102</c:v>
                  </c:pt>
                  <c:pt idx="267">
                    <c:v>0.29591735513746975</c:v>
                  </c:pt>
                  <c:pt idx="268">
                    <c:v>0.29688376864598842</c:v>
                  </c:pt>
                  <c:pt idx="269">
                    <c:v>0.32820429452061972</c:v>
                  </c:pt>
                  <c:pt idx="270">
                    <c:v>0.27369796711967814</c:v>
                  </c:pt>
                  <c:pt idx="271">
                    <c:v>0.32707314834605461</c:v>
                  </c:pt>
                  <c:pt idx="272">
                    <c:v>0.31764558411747801</c:v>
                  </c:pt>
                  <c:pt idx="273">
                    <c:v>0.29299728264648134</c:v>
                  </c:pt>
                  <c:pt idx="274">
                    <c:v>0.32327278983425417</c:v>
                  </c:pt>
                  <c:pt idx="275">
                    <c:v>0.30582944462995448</c:v>
                  </c:pt>
                  <c:pt idx="276">
                    <c:v>0.30753420090202099</c:v>
                  </c:pt>
                  <c:pt idx="277">
                    <c:v>0.29029039481487895</c:v>
                  </c:pt>
                  <c:pt idx="278">
                    <c:v>0.32305712950635929</c:v>
                  </c:pt>
                  <c:pt idx="279">
                    <c:v>0.32995143678291727</c:v>
                  </c:pt>
                  <c:pt idx="280">
                    <c:v>0.30404590325037073</c:v>
                  </c:pt>
                  <c:pt idx="281">
                    <c:v>0.34184464375544243</c:v>
                  </c:pt>
                  <c:pt idx="282">
                    <c:v>0.33174352433124288</c:v>
                  </c:pt>
                  <c:pt idx="283">
                    <c:v>0.41349542992702504</c:v>
                  </c:pt>
                  <c:pt idx="284">
                    <c:v>0.17905296570537907</c:v>
                  </c:pt>
                  <c:pt idx="285">
                    <c:v>0.2894203158273535</c:v>
                  </c:pt>
                  <c:pt idx="286">
                    <c:v>0.26970044496367723</c:v>
                  </c:pt>
                  <c:pt idx="287">
                    <c:v>0.26254566794327799</c:v>
                  </c:pt>
                  <c:pt idx="288">
                    <c:v>0.25427695908951226</c:v>
                  </c:pt>
                  <c:pt idx="289">
                    <c:v>0.40080417288593423</c:v>
                  </c:pt>
                  <c:pt idx="290">
                    <c:v>0.28627838503417902</c:v>
                  </c:pt>
                  <c:pt idx="291">
                    <c:v>0.35640230650597166</c:v>
                  </c:pt>
                </c:numCache>
              </c:numRef>
            </c:plus>
            <c:minus>
              <c:numRef>
                <c:f>'[1]subSelected Signatures'!$BU$3:$BU$294</c:f>
                <c:numCache>
                  <c:formatCode>General</c:formatCode>
                  <c:ptCount val="292"/>
                  <c:pt idx="0">
                    <c:v>2.3719155066237216E-2</c:v>
                  </c:pt>
                  <c:pt idx="1">
                    <c:v>2.4080768636314771E-2</c:v>
                  </c:pt>
                  <c:pt idx="2">
                    <c:v>2.3922345764528945E-2</c:v>
                  </c:pt>
                  <c:pt idx="3">
                    <c:v>2.3446236140696214E-2</c:v>
                  </c:pt>
                  <c:pt idx="4">
                    <c:v>2.4135290946168311E-2</c:v>
                  </c:pt>
                  <c:pt idx="5">
                    <c:v>2.4045053287286153E-2</c:v>
                  </c:pt>
                  <c:pt idx="6">
                    <c:v>2.3917193359243905E-2</c:v>
                  </c:pt>
                  <c:pt idx="7">
                    <c:v>2.3197903914074034E-2</c:v>
                  </c:pt>
                  <c:pt idx="8">
                    <c:v>2.3760120248116422E-2</c:v>
                  </c:pt>
                  <c:pt idx="9">
                    <c:v>2.3319451994574671E-2</c:v>
                  </c:pt>
                  <c:pt idx="10">
                    <c:v>2.3836204932242963E-2</c:v>
                  </c:pt>
                  <c:pt idx="11">
                    <c:v>2.3253104221455774E-2</c:v>
                  </c:pt>
                  <c:pt idx="12">
                    <c:v>2.3316801957720047E-2</c:v>
                  </c:pt>
                  <c:pt idx="13">
                    <c:v>2.2672528546005221E-2</c:v>
                  </c:pt>
                  <c:pt idx="14">
                    <c:v>2.3175338490560742E-2</c:v>
                  </c:pt>
                  <c:pt idx="15">
                    <c:v>2.1956389629452532E-2</c:v>
                  </c:pt>
                  <c:pt idx="16">
                    <c:v>0.29031163393244996</c:v>
                  </c:pt>
                  <c:pt idx="17">
                    <c:v>0.39746492264503464</c:v>
                  </c:pt>
                  <c:pt idx="18">
                    <c:v>0.55572692104341781</c:v>
                  </c:pt>
                  <c:pt idx="19">
                    <c:v>0.51668170954852122</c:v>
                  </c:pt>
                  <c:pt idx="20">
                    <c:v>0.50148210660596004</c:v>
                  </c:pt>
                  <c:pt idx="21">
                    <c:v>0.47356761904323746</c:v>
                  </c:pt>
                  <c:pt idx="22">
                    <c:v>0.39722514644668089</c:v>
                  </c:pt>
                  <c:pt idx="23">
                    <c:v>0.45270042354101486</c:v>
                  </c:pt>
                  <c:pt idx="24">
                    <c:v>0.48664978675235765</c:v>
                  </c:pt>
                  <c:pt idx="25">
                    <c:v>0.38478346389874668</c:v>
                  </c:pt>
                  <c:pt idx="26">
                    <c:v>0.42280541054596443</c:v>
                  </c:pt>
                  <c:pt idx="27">
                    <c:v>0.39692537300256259</c:v>
                  </c:pt>
                  <c:pt idx="28">
                    <c:v>0.40661837229512143</c:v>
                  </c:pt>
                  <c:pt idx="29">
                    <c:v>0.39503913092040244</c:v>
                  </c:pt>
                  <c:pt idx="30">
                    <c:v>0.3721925119143642</c:v>
                  </c:pt>
                  <c:pt idx="31">
                    <c:v>0.35844843951108896</c:v>
                  </c:pt>
                  <c:pt idx="32">
                    <c:v>0.42198490685593915</c:v>
                  </c:pt>
                  <c:pt idx="33">
                    <c:v>0.36255539547965021</c:v>
                  </c:pt>
                  <c:pt idx="34">
                    <c:v>0.3346767891970906</c:v>
                  </c:pt>
                  <c:pt idx="35">
                    <c:v>0.36185449689934923</c:v>
                  </c:pt>
                  <c:pt idx="36">
                    <c:v>0.37538288908022172</c:v>
                  </c:pt>
                  <c:pt idx="37">
                    <c:v>0.37301420934670249</c:v>
                  </c:pt>
                  <c:pt idx="38">
                    <c:v>0.35689745434603143</c:v>
                  </c:pt>
                  <c:pt idx="39">
                    <c:v>0.37209157268159265</c:v>
                  </c:pt>
                  <c:pt idx="40">
                    <c:v>0.36915352890539455</c:v>
                  </c:pt>
                  <c:pt idx="41">
                    <c:v>0.36492201772388105</c:v>
                  </c:pt>
                  <c:pt idx="42">
                    <c:v>0.31663213222344005</c:v>
                  </c:pt>
                  <c:pt idx="43">
                    <c:v>0.34289880423450753</c:v>
                  </c:pt>
                  <c:pt idx="44">
                    <c:v>0.36308185388512809</c:v>
                  </c:pt>
                  <c:pt idx="45">
                    <c:v>0.3544480186183569</c:v>
                  </c:pt>
                  <c:pt idx="46">
                    <c:v>0.32251838374766612</c:v>
                  </c:pt>
                  <c:pt idx="47">
                    <c:v>0.34498616124238879</c:v>
                  </c:pt>
                  <c:pt idx="48">
                    <c:v>0.36961338140712258</c:v>
                  </c:pt>
                  <c:pt idx="49">
                    <c:v>0.35804493642073754</c:v>
                  </c:pt>
                  <c:pt idx="50">
                    <c:v>0.35312572033785927</c:v>
                  </c:pt>
                  <c:pt idx="51">
                    <c:v>0.33477176902930178</c:v>
                  </c:pt>
                  <c:pt idx="52">
                    <c:v>0.33676330268067767</c:v>
                  </c:pt>
                  <c:pt idx="53">
                    <c:v>0.32302721575590099</c:v>
                  </c:pt>
                  <c:pt idx="54">
                    <c:v>0.3503875751247722</c:v>
                  </c:pt>
                  <c:pt idx="55">
                    <c:v>0.34412631863727311</c:v>
                  </c:pt>
                  <c:pt idx="56">
                    <c:v>0.3536831416955985</c:v>
                  </c:pt>
                  <c:pt idx="57">
                    <c:v>0.35712301987359413</c:v>
                  </c:pt>
                  <c:pt idx="58">
                    <c:v>0.35926516275207221</c:v>
                  </c:pt>
                  <c:pt idx="59">
                    <c:v>0.30786177230017098</c:v>
                  </c:pt>
                  <c:pt idx="60">
                    <c:v>0.36827619376434512</c:v>
                  </c:pt>
                  <c:pt idx="61">
                    <c:v>0.3586474526664491</c:v>
                  </c:pt>
                  <c:pt idx="62">
                    <c:v>0.27687075294595276</c:v>
                  </c:pt>
                  <c:pt idx="63">
                    <c:v>0.31736129885600439</c:v>
                  </c:pt>
                  <c:pt idx="64">
                    <c:v>0.31331410313212443</c:v>
                  </c:pt>
                  <c:pt idx="65">
                    <c:v>0.28354419985236318</c:v>
                  </c:pt>
                  <c:pt idx="66">
                    <c:v>0.34428712805995026</c:v>
                  </c:pt>
                  <c:pt idx="67">
                    <c:v>0.34250091829158408</c:v>
                  </c:pt>
                  <c:pt idx="68">
                    <c:v>0.33007695449585134</c:v>
                  </c:pt>
                  <c:pt idx="69">
                    <c:v>0.28670984178900788</c:v>
                  </c:pt>
                  <c:pt idx="70">
                    <c:v>0.34421544071162408</c:v>
                  </c:pt>
                  <c:pt idx="71">
                    <c:v>0.29302883701745375</c:v>
                  </c:pt>
                  <c:pt idx="72">
                    <c:v>0.33637813845396136</c:v>
                  </c:pt>
                  <c:pt idx="73">
                    <c:v>0.30857184776465169</c:v>
                  </c:pt>
                  <c:pt idx="74">
                    <c:v>0.31191370707243526</c:v>
                  </c:pt>
                  <c:pt idx="75">
                    <c:v>0.35719704304093902</c:v>
                  </c:pt>
                  <c:pt idx="76">
                    <c:v>0.35770546237058143</c:v>
                  </c:pt>
                  <c:pt idx="77">
                    <c:v>0.34719329067478694</c:v>
                  </c:pt>
                  <c:pt idx="78">
                    <c:v>0.32363195751929141</c:v>
                  </c:pt>
                  <c:pt idx="79">
                    <c:v>0.33664190578552305</c:v>
                  </c:pt>
                  <c:pt idx="80">
                    <c:v>0.29747948874274582</c:v>
                  </c:pt>
                  <c:pt idx="81">
                    <c:v>0.33062376999211907</c:v>
                  </c:pt>
                  <c:pt idx="82">
                    <c:v>0.29290689356689648</c:v>
                  </c:pt>
                  <c:pt idx="83">
                    <c:v>0.31089329386742237</c:v>
                  </c:pt>
                  <c:pt idx="84">
                    <c:v>0.28447775177136769</c:v>
                  </c:pt>
                  <c:pt idx="85">
                    <c:v>0.31981594384973339</c:v>
                  </c:pt>
                  <c:pt idx="86">
                    <c:v>0.34787373864950466</c:v>
                  </c:pt>
                  <c:pt idx="87">
                    <c:v>0.30016002941489139</c:v>
                  </c:pt>
                  <c:pt idx="88">
                    <c:v>0.32939471613654936</c:v>
                  </c:pt>
                  <c:pt idx="89">
                    <c:v>0.32422452283579489</c:v>
                  </c:pt>
                  <c:pt idx="90">
                    <c:v>0.27340405891598363</c:v>
                  </c:pt>
                  <c:pt idx="91">
                    <c:v>0.33756385662053356</c:v>
                  </c:pt>
                  <c:pt idx="92">
                    <c:v>0.27761114032889789</c:v>
                  </c:pt>
                  <c:pt idx="93">
                    <c:v>0.31397757582955099</c:v>
                  </c:pt>
                  <c:pt idx="94">
                    <c:v>0.29063778148344793</c:v>
                  </c:pt>
                  <c:pt idx="95">
                    <c:v>0.31138947361227448</c:v>
                  </c:pt>
                  <c:pt idx="96">
                    <c:v>0.31316041556555335</c:v>
                  </c:pt>
                  <c:pt idx="97">
                    <c:v>0.28888114469248793</c:v>
                  </c:pt>
                  <c:pt idx="98">
                    <c:v>0.29808447188009257</c:v>
                  </c:pt>
                  <c:pt idx="99">
                    <c:v>0.30341758824519249</c:v>
                  </c:pt>
                  <c:pt idx="100">
                    <c:v>0.31831988841649245</c:v>
                  </c:pt>
                  <c:pt idx="101">
                    <c:v>0.32427915014767122</c:v>
                  </c:pt>
                  <c:pt idx="102">
                    <c:v>0.31285530776256099</c:v>
                  </c:pt>
                  <c:pt idx="103">
                    <c:v>0.29577340874168734</c:v>
                  </c:pt>
                  <c:pt idx="104">
                    <c:v>0.33207340182132944</c:v>
                  </c:pt>
                  <c:pt idx="105">
                    <c:v>0.31749460345254343</c:v>
                  </c:pt>
                  <c:pt idx="106">
                    <c:v>0.3330849872694614</c:v>
                  </c:pt>
                  <c:pt idx="107">
                    <c:v>0.3344232255371597</c:v>
                  </c:pt>
                  <c:pt idx="108">
                    <c:v>0.32202382531228985</c:v>
                  </c:pt>
                  <c:pt idx="109">
                    <c:v>0.29804958152202665</c:v>
                  </c:pt>
                  <c:pt idx="110">
                    <c:v>0.29924990812567387</c:v>
                  </c:pt>
                  <c:pt idx="111">
                    <c:v>0.31837483443937314</c:v>
                  </c:pt>
                  <c:pt idx="112">
                    <c:v>0.34738002716652372</c:v>
                  </c:pt>
                  <c:pt idx="113">
                    <c:v>0.30296017777400902</c:v>
                  </c:pt>
                  <c:pt idx="114">
                    <c:v>0.31149330156893429</c:v>
                  </c:pt>
                  <c:pt idx="115">
                    <c:v>0.3297645877842682</c:v>
                  </c:pt>
                  <c:pt idx="116">
                    <c:v>0.3378076142847582</c:v>
                  </c:pt>
                  <c:pt idx="117">
                    <c:v>0.3076121369398912</c:v>
                  </c:pt>
                  <c:pt idx="118">
                    <c:v>0.31267461912314176</c:v>
                  </c:pt>
                  <c:pt idx="119">
                    <c:v>0.31934794105649933</c:v>
                  </c:pt>
                  <c:pt idx="120">
                    <c:v>0.37017843068953582</c:v>
                  </c:pt>
                  <c:pt idx="121">
                    <c:v>0.36507117093737512</c:v>
                  </c:pt>
                  <c:pt idx="122">
                    <c:v>0.3481362840895349</c:v>
                  </c:pt>
                  <c:pt idx="123">
                    <c:v>0.33752579053096576</c:v>
                  </c:pt>
                  <c:pt idx="124">
                    <c:v>0.32410051672970719</c:v>
                  </c:pt>
                  <c:pt idx="125">
                    <c:v>0.30005456798295455</c:v>
                  </c:pt>
                  <c:pt idx="126">
                    <c:v>0.32386675232567963</c:v>
                  </c:pt>
                  <c:pt idx="127">
                    <c:v>0.28429249716701038</c:v>
                  </c:pt>
                  <c:pt idx="128">
                    <c:v>0.30464069630651097</c:v>
                  </c:pt>
                  <c:pt idx="129">
                    <c:v>0.31728023229909647</c:v>
                  </c:pt>
                  <c:pt idx="130">
                    <c:v>0.35483604295575139</c:v>
                  </c:pt>
                  <c:pt idx="131">
                    <c:v>0.3521629549493776</c:v>
                  </c:pt>
                  <c:pt idx="132">
                    <c:v>0.33600538924200207</c:v>
                  </c:pt>
                  <c:pt idx="133">
                    <c:v>0.32958355280139501</c:v>
                  </c:pt>
                  <c:pt idx="134">
                    <c:v>0.318560556259399</c:v>
                  </c:pt>
                  <c:pt idx="135">
                    <c:v>0.33681850573607242</c:v>
                  </c:pt>
                  <c:pt idx="136">
                    <c:v>0.36290921079589</c:v>
                  </c:pt>
                  <c:pt idx="137">
                    <c:v>0.3271594078437306</c:v>
                  </c:pt>
                  <c:pt idx="138">
                    <c:v>0.37482096175098523</c:v>
                  </c:pt>
                  <c:pt idx="139">
                    <c:v>0.3345493824465548</c:v>
                  </c:pt>
                  <c:pt idx="140">
                    <c:v>0.34040794228626681</c:v>
                  </c:pt>
                  <c:pt idx="141">
                    <c:v>0.33818062883564082</c:v>
                  </c:pt>
                  <c:pt idx="142">
                    <c:v>0.34795536202956151</c:v>
                  </c:pt>
                  <c:pt idx="143">
                    <c:v>0.37884889419581008</c:v>
                  </c:pt>
                  <c:pt idx="144">
                    <c:v>0.32142688588915003</c:v>
                  </c:pt>
                  <c:pt idx="145">
                    <c:v>0.33987612632587333</c:v>
                  </c:pt>
                  <c:pt idx="146">
                    <c:v>0.32058885902209971</c:v>
                  </c:pt>
                  <c:pt idx="147">
                    <c:v>0.34410701368076857</c:v>
                  </c:pt>
                  <c:pt idx="148">
                    <c:v>0.34049889058714206</c:v>
                  </c:pt>
                  <c:pt idx="149">
                    <c:v>0.33455853527786922</c:v>
                  </c:pt>
                  <c:pt idx="150">
                    <c:v>0.38465802030993784</c:v>
                  </c:pt>
                  <c:pt idx="151">
                    <c:v>0.38024284902486344</c:v>
                  </c:pt>
                  <c:pt idx="152">
                    <c:v>0.32940301924657656</c:v>
                  </c:pt>
                  <c:pt idx="153">
                    <c:v>0.35809384184563819</c:v>
                  </c:pt>
                  <c:pt idx="154">
                    <c:v>0.38099247554336546</c:v>
                  </c:pt>
                  <c:pt idx="155">
                    <c:v>0.3199288763498534</c:v>
                  </c:pt>
                  <c:pt idx="156">
                    <c:v>0.39684688531655882</c:v>
                  </c:pt>
                  <c:pt idx="157">
                    <c:v>0.33117225357660723</c:v>
                  </c:pt>
                  <c:pt idx="158">
                    <c:v>0.35223790022799162</c:v>
                  </c:pt>
                  <c:pt idx="159">
                    <c:v>0.35653404578590125</c:v>
                  </c:pt>
                  <c:pt idx="160">
                    <c:v>0.33316421981304783</c:v>
                  </c:pt>
                  <c:pt idx="161">
                    <c:v>0.39221192901160978</c:v>
                  </c:pt>
                  <c:pt idx="162">
                    <c:v>0.35730421545093616</c:v>
                  </c:pt>
                  <c:pt idx="163">
                    <c:v>0.33236236055653184</c:v>
                  </c:pt>
                  <c:pt idx="164">
                    <c:v>0.36262980984733928</c:v>
                  </c:pt>
                  <c:pt idx="165">
                    <c:v>0.39342629765595583</c:v>
                  </c:pt>
                  <c:pt idx="166">
                    <c:v>0.38575102478217183</c:v>
                  </c:pt>
                  <c:pt idx="167">
                    <c:v>0.34081899267514343</c:v>
                  </c:pt>
                  <c:pt idx="168">
                    <c:v>0.33238583213458578</c:v>
                  </c:pt>
                  <c:pt idx="169">
                    <c:v>0.33916903631407014</c:v>
                  </c:pt>
                  <c:pt idx="170">
                    <c:v>0.38458586094977393</c:v>
                  </c:pt>
                  <c:pt idx="171">
                    <c:v>0.3521402117735688</c:v>
                  </c:pt>
                  <c:pt idx="172">
                    <c:v>0.36919597572930096</c:v>
                  </c:pt>
                  <c:pt idx="173">
                    <c:v>0.37401289486543005</c:v>
                  </c:pt>
                  <c:pt idx="174">
                    <c:v>0.3623001344436001</c:v>
                  </c:pt>
                  <c:pt idx="175">
                    <c:v>0.35055765505267861</c:v>
                  </c:pt>
                  <c:pt idx="176">
                    <c:v>0.37050512378830652</c:v>
                  </c:pt>
                  <c:pt idx="177">
                    <c:v>0.35079014224372262</c:v>
                  </c:pt>
                  <c:pt idx="178">
                    <c:v>0.35578874675108985</c:v>
                  </c:pt>
                  <c:pt idx="179">
                    <c:v>0.34448315397883678</c:v>
                  </c:pt>
                  <c:pt idx="180">
                    <c:v>0.32622491266857484</c:v>
                  </c:pt>
                  <c:pt idx="181">
                    <c:v>0.37955355067249608</c:v>
                  </c:pt>
                  <c:pt idx="182">
                    <c:v>0.35138544367702507</c:v>
                  </c:pt>
                  <c:pt idx="183">
                    <c:v>0.35532478803609041</c:v>
                  </c:pt>
                  <c:pt idx="184">
                    <c:v>0.38170892467238043</c:v>
                  </c:pt>
                  <c:pt idx="185">
                    <c:v>0.35887004941382433</c:v>
                  </c:pt>
                  <c:pt idx="186">
                    <c:v>0.32993508225229229</c:v>
                  </c:pt>
                  <c:pt idx="187">
                    <c:v>0.37416440116390859</c:v>
                  </c:pt>
                  <c:pt idx="188">
                    <c:v>0.37198153291427838</c:v>
                  </c:pt>
                  <c:pt idx="189">
                    <c:v>0.36268023145638367</c:v>
                  </c:pt>
                  <c:pt idx="190">
                    <c:v>0.41279210647724041</c:v>
                  </c:pt>
                  <c:pt idx="191">
                    <c:v>0.32856784704467124</c:v>
                  </c:pt>
                  <c:pt idx="192">
                    <c:v>0.37149769022985268</c:v>
                  </c:pt>
                  <c:pt idx="193">
                    <c:v>0.37197616236941039</c:v>
                  </c:pt>
                  <c:pt idx="194">
                    <c:v>0.36264324838697998</c:v>
                  </c:pt>
                  <c:pt idx="195">
                    <c:v>0.34414992747731915</c:v>
                  </c:pt>
                  <c:pt idx="196">
                    <c:v>0.37102092597285169</c:v>
                  </c:pt>
                  <c:pt idx="197">
                    <c:v>0.35090003644653872</c:v>
                  </c:pt>
                  <c:pt idx="198">
                    <c:v>0.34643042039784117</c:v>
                  </c:pt>
                  <c:pt idx="199">
                    <c:v>0.3579396869872013</c:v>
                  </c:pt>
                  <c:pt idx="200">
                    <c:v>0.36273685981429332</c:v>
                  </c:pt>
                  <c:pt idx="201">
                    <c:v>0.36106731003768655</c:v>
                  </c:pt>
                  <c:pt idx="202">
                    <c:v>0.35087367242992556</c:v>
                  </c:pt>
                  <c:pt idx="203">
                    <c:v>0.40308365193471274</c:v>
                  </c:pt>
                  <c:pt idx="204">
                    <c:v>0.35695353499874327</c:v>
                  </c:pt>
                  <c:pt idx="205">
                    <c:v>0.3346978688304873</c:v>
                  </c:pt>
                  <c:pt idx="206">
                    <c:v>0.32845447657800753</c:v>
                  </c:pt>
                  <c:pt idx="207">
                    <c:v>0.39598075105525149</c:v>
                  </c:pt>
                  <c:pt idx="208">
                    <c:v>0.34582544801060489</c:v>
                  </c:pt>
                  <c:pt idx="209">
                    <c:v>0.41528759433644519</c:v>
                  </c:pt>
                  <c:pt idx="210">
                    <c:v>0.37213153716092412</c:v>
                  </c:pt>
                  <c:pt idx="211">
                    <c:v>0.33169109780134426</c:v>
                  </c:pt>
                  <c:pt idx="212">
                    <c:v>0.36192592614424812</c:v>
                  </c:pt>
                  <c:pt idx="213">
                    <c:v>0.33227473437821897</c:v>
                  </c:pt>
                  <c:pt idx="214">
                    <c:v>0.38067716598861578</c:v>
                  </c:pt>
                  <c:pt idx="215">
                    <c:v>0.33648535576671773</c:v>
                  </c:pt>
                  <c:pt idx="216">
                    <c:v>0.34755877672561902</c:v>
                  </c:pt>
                  <c:pt idx="217">
                    <c:v>0.33573163104499515</c:v>
                  </c:pt>
                  <c:pt idx="218">
                    <c:v>0.35515041061778735</c:v>
                  </c:pt>
                  <c:pt idx="219">
                    <c:v>0.36669348547402808</c:v>
                  </c:pt>
                  <c:pt idx="220">
                    <c:v>0.3810602714868343</c:v>
                  </c:pt>
                  <c:pt idx="221">
                    <c:v>0.36386871008670885</c:v>
                  </c:pt>
                  <c:pt idx="222">
                    <c:v>0.35398329483790242</c:v>
                  </c:pt>
                  <c:pt idx="223">
                    <c:v>0.36036619817523474</c:v>
                  </c:pt>
                  <c:pt idx="224">
                    <c:v>0.38335398255161213</c:v>
                  </c:pt>
                  <c:pt idx="225">
                    <c:v>0.40764024494300044</c:v>
                  </c:pt>
                  <c:pt idx="226">
                    <c:v>0.38390314249584001</c:v>
                  </c:pt>
                  <c:pt idx="227">
                    <c:v>0.36541653595238127</c:v>
                  </c:pt>
                  <c:pt idx="228">
                    <c:v>0.35464308435406661</c:v>
                  </c:pt>
                  <c:pt idx="229">
                    <c:v>0.37568772729335065</c:v>
                  </c:pt>
                  <c:pt idx="230">
                    <c:v>0.34254946577462347</c:v>
                  </c:pt>
                  <c:pt idx="231">
                    <c:v>0.38949544011292431</c:v>
                  </c:pt>
                  <c:pt idx="232">
                    <c:v>0.36916791387328568</c:v>
                  </c:pt>
                  <c:pt idx="233">
                    <c:v>0.37705026811328224</c:v>
                  </c:pt>
                  <c:pt idx="234">
                    <c:v>0.3399830930110917</c:v>
                  </c:pt>
                  <c:pt idx="235">
                    <c:v>0.35893863389532854</c:v>
                  </c:pt>
                  <c:pt idx="236">
                    <c:v>0.36378479487252413</c:v>
                  </c:pt>
                  <c:pt idx="237">
                    <c:v>0.37515389127367138</c:v>
                  </c:pt>
                  <c:pt idx="238">
                    <c:v>0.3497252228855296</c:v>
                  </c:pt>
                  <c:pt idx="239">
                    <c:v>0.33722033719414612</c:v>
                  </c:pt>
                  <c:pt idx="240">
                    <c:v>0.32246932690378105</c:v>
                  </c:pt>
                  <c:pt idx="241">
                    <c:v>0.41004261245550216</c:v>
                  </c:pt>
                  <c:pt idx="242">
                    <c:v>0.33132646245206593</c:v>
                  </c:pt>
                  <c:pt idx="243">
                    <c:v>0.40540503917070392</c:v>
                  </c:pt>
                  <c:pt idx="244">
                    <c:v>0.36365228203509614</c:v>
                  </c:pt>
                  <c:pt idx="245">
                    <c:v>0.33656897921707268</c:v>
                  </c:pt>
                  <c:pt idx="246">
                    <c:v>0.32524896199680664</c:v>
                  </c:pt>
                  <c:pt idx="247">
                    <c:v>0.31753483779404235</c:v>
                  </c:pt>
                  <c:pt idx="248">
                    <c:v>0.34833847805451124</c:v>
                  </c:pt>
                  <c:pt idx="249">
                    <c:v>0.34846373324525809</c:v>
                  </c:pt>
                  <c:pt idx="250">
                    <c:v>0.32801383618327201</c:v>
                  </c:pt>
                  <c:pt idx="251">
                    <c:v>0.34237991260343231</c:v>
                  </c:pt>
                  <c:pt idx="252">
                    <c:v>0.37740077267026212</c:v>
                  </c:pt>
                  <c:pt idx="253">
                    <c:v>0.35576144724863523</c:v>
                  </c:pt>
                  <c:pt idx="254">
                    <c:v>0.32501313601487197</c:v>
                  </c:pt>
                  <c:pt idx="255">
                    <c:v>0.35119582081416317</c:v>
                  </c:pt>
                  <c:pt idx="256">
                    <c:v>0.34599447946222134</c:v>
                  </c:pt>
                  <c:pt idx="257">
                    <c:v>0.34014511654161772</c:v>
                  </c:pt>
                  <c:pt idx="258">
                    <c:v>0.33660956057013958</c:v>
                  </c:pt>
                  <c:pt idx="259">
                    <c:v>0.3420658638014345</c:v>
                  </c:pt>
                  <c:pt idx="260">
                    <c:v>0.29985494793019846</c:v>
                  </c:pt>
                  <c:pt idx="261">
                    <c:v>0.28265686787831268</c:v>
                  </c:pt>
                  <c:pt idx="262">
                    <c:v>0.34262575226169018</c:v>
                  </c:pt>
                  <c:pt idx="263">
                    <c:v>0.32495774119722082</c:v>
                  </c:pt>
                  <c:pt idx="264">
                    <c:v>0.33182532605122256</c:v>
                  </c:pt>
                  <c:pt idx="265">
                    <c:v>0.33600789712346579</c:v>
                  </c:pt>
                  <c:pt idx="266">
                    <c:v>0.29868949242036102</c:v>
                  </c:pt>
                  <c:pt idx="267">
                    <c:v>0.29591735513746975</c:v>
                  </c:pt>
                  <c:pt idx="268">
                    <c:v>0.29688376864598842</c:v>
                  </c:pt>
                  <c:pt idx="269">
                    <c:v>0.32820429452061972</c:v>
                  </c:pt>
                  <c:pt idx="270">
                    <c:v>0.27369796711967814</c:v>
                  </c:pt>
                  <c:pt idx="271">
                    <c:v>0.32707314834605461</c:v>
                  </c:pt>
                  <c:pt idx="272">
                    <c:v>0.31764558411747801</c:v>
                  </c:pt>
                  <c:pt idx="273">
                    <c:v>0.29299728264648134</c:v>
                  </c:pt>
                  <c:pt idx="274">
                    <c:v>0.32327278983425417</c:v>
                  </c:pt>
                  <c:pt idx="275">
                    <c:v>0.30582944462995448</c:v>
                  </c:pt>
                  <c:pt idx="276">
                    <c:v>0.30753420090202099</c:v>
                  </c:pt>
                  <c:pt idx="277">
                    <c:v>0.29029039481487895</c:v>
                  </c:pt>
                  <c:pt idx="278">
                    <c:v>0.32305712950635929</c:v>
                  </c:pt>
                  <c:pt idx="279">
                    <c:v>0.32995143678291727</c:v>
                  </c:pt>
                  <c:pt idx="280">
                    <c:v>0.30404590325037073</c:v>
                  </c:pt>
                  <c:pt idx="281">
                    <c:v>0.34184464375544243</c:v>
                  </c:pt>
                  <c:pt idx="282">
                    <c:v>0.33174352433124288</c:v>
                  </c:pt>
                  <c:pt idx="283">
                    <c:v>0.41349542992702504</c:v>
                  </c:pt>
                  <c:pt idx="284">
                    <c:v>0.17905296570537907</c:v>
                  </c:pt>
                  <c:pt idx="285">
                    <c:v>0.2894203158273535</c:v>
                  </c:pt>
                  <c:pt idx="286">
                    <c:v>0.26970044496367723</c:v>
                  </c:pt>
                  <c:pt idx="287">
                    <c:v>0.26254566794327799</c:v>
                  </c:pt>
                  <c:pt idx="288">
                    <c:v>0.25427695908951226</c:v>
                  </c:pt>
                  <c:pt idx="289">
                    <c:v>0.40080417288593423</c:v>
                  </c:pt>
                  <c:pt idx="290">
                    <c:v>0.28627838503417902</c:v>
                  </c:pt>
                  <c:pt idx="291">
                    <c:v>0.35640230650597166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xVal>
            <c:numRef>
              <c:f>'[1]subSelected Signatures'!$A$3:$A$223</c:f>
              <c:numCache>
                <c:formatCode>General</c:formatCode>
                <c:ptCount val="221"/>
                <c:pt idx="0">
                  <c:v>0</c:v>
                </c:pt>
                <c:pt idx="1">
                  <c:v>0.51058300000000001</c:v>
                </c:pt>
                <c:pt idx="2">
                  <c:v>1.0148900000000001</c:v>
                </c:pt>
                <c:pt idx="3">
                  <c:v>1.5164599999999999</c:v>
                </c:pt>
                <c:pt idx="4">
                  <c:v>2.0202100000000001</c:v>
                </c:pt>
                <c:pt idx="5">
                  <c:v>2.5215700000000001</c:v>
                </c:pt>
                <c:pt idx="6">
                  <c:v>3.0261200000000001</c:v>
                </c:pt>
                <c:pt idx="7">
                  <c:v>3.52759</c:v>
                </c:pt>
                <c:pt idx="8">
                  <c:v>4.0309299999999997</c:v>
                </c:pt>
                <c:pt idx="9">
                  <c:v>4.5328299999999997</c:v>
                </c:pt>
                <c:pt idx="10">
                  <c:v>5.0373999999999999</c:v>
                </c:pt>
                <c:pt idx="11">
                  <c:v>5.5387000000000004</c:v>
                </c:pt>
                <c:pt idx="12">
                  <c:v>6.0433300000000001</c:v>
                </c:pt>
                <c:pt idx="13">
                  <c:v>6.5453400000000004</c:v>
                </c:pt>
                <c:pt idx="14">
                  <c:v>7.0491000000000001</c:v>
                </c:pt>
                <c:pt idx="15">
                  <c:v>7.55063</c:v>
                </c:pt>
                <c:pt idx="16">
                  <c:v>8.0550499999999996</c:v>
                </c:pt>
                <c:pt idx="17">
                  <c:v>8.5563900000000004</c:v>
                </c:pt>
                <c:pt idx="18">
                  <c:v>9.0604499999999994</c:v>
                </c:pt>
                <c:pt idx="19">
                  <c:v>9.5626099999999994</c:v>
                </c:pt>
                <c:pt idx="20">
                  <c:v>10.0665</c:v>
                </c:pt>
                <c:pt idx="21">
                  <c:v>10.5678</c:v>
                </c:pt>
                <c:pt idx="22">
                  <c:v>11.071400000000001</c:v>
                </c:pt>
                <c:pt idx="23">
                  <c:v>11.572800000000001</c:v>
                </c:pt>
                <c:pt idx="24">
                  <c:v>12.077400000000001</c:v>
                </c:pt>
                <c:pt idx="25">
                  <c:v>12.5786</c:v>
                </c:pt>
                <c:pt idx="26">
                  <c:v>13.0831</c:v>
                </c:pt>
                <c:pt idx="27">
                  <c:v>13.5854</c:v>
                </c:pt>
                <c:pt idx="28">
                  <c:v>14.0892</c:v>
                </c:pt>
                <c:pt idx="29">
                  <c:v>14.5906</c:v>
                </c:pt>
                <c:pt idx="30">
                  <c:v>15.094200000000001</c:v>
                </c:pt>
                <c:pt idx="31">
                  <c:v>15.5969</c:v>
                </c:pt>
                <c:pt idx="32">
                  <c:v>16.101299999999998</c:v>
                </c:pt>
                <c:pt idx="33">
                  <c:v>16.602599999999999</c:v>
                </c:pt>
                <c:pt idx="34">
                  <c:v>17.0106</c:v>
                </c:pt>
                <c:pt idx="35">
                  <c:v>17.5106</c:v>
                </c:pt>
                <c:pt idx="36">
                  <c:v>18.0106</c:v>
                </c:pt>
                <c:pt idx="37">
                  <c:v>18.5106</c:v>
                </c:pt>
                <c:pt idx="38">
                  <c:v>19.0105</c:v>
                </c:pt>
                <c:pt idx="39">
                  <c:v>19.5106</c:v>
                </c:pt>
                <c:pt idx="40">
                  <c:v>20.0106</c:v>
                </c:pt>
                <c:pt idx="41">
                  <c:v>20.5106</c:v>
                </c:pt>
                <c:pt idx="42">
                  <c:v>21.0106</c:v>
                </c:pt>
                <c:pt idx="43">
                  <c:v>21.5106</c:v>
                </c:pt>
                <c:pt idx="44">
                  <c:v>22.0105</c:v>
                </c:pt>
                <c:pt idx="45">
                  <c:v>22.5105</c:v>
                </c:pt>
                <c:pt idx="46">
                  <c:v>23.0106</c:v>
                </c:pt>
                <c:pt idx="47">
                  <c:v>23.5106</c:v>
                </c:pt>
                <c:pt idx="48">
                  <c:v>24.0106</c:v>
                </c:pt>
                <c:pt idx="49">
                  <c:v>24.5106</c:v>
                </c:pt>
                <c:pt idx="50">
                  <c:v>25.0105</c:v>
                </c:pt>
                <c:pt idx="51">
                  <c:v>25.5106</c:v>
                </c:pt>
                <c:pt idx="52">
                  <c:v>26.0106</c:v>
                </c:pt>
                <c:pt idx="53">
                  <c:v>26.5106</c:v>
                </c:pt>
                <c:pt idx="54">
                  <c:v>27.0106</c:v>
                </c:pt>
                <c:pt idx="55">
                  <c:v>27.5106</c:v>
                </c:pt>
                <c:pt idx="56">
                  <c:v>28.0106</c:v>
                </c:pt>
                <c:pt idx="57">
                  <c:v>28.5106</c:v>
                </c:pt>
                <c:pt idx="58">
                  <c:v>29.0105</c:v>
                </c:pt>
                <c:pt idx="59">
                  <c:v>29.5106</c:v>
                </c:pt>
                <c:pt idx="60">
                  <c:v>30.0106</c:v>
                </c:pt>
                <c:pt idx="61">
                  <c:v>30.5106</c:v>
                </c:pt>
                <c:pt idx="62">
                  <c:v>31.0106</c:v>
                </c:pt>
                <c:pt idx="63">
                  <c:v>31.5106</c:v>
                </c:pt>
                <c:pt idx="64">
                  <c:v>32.010599999999997</c:v>
                </c:pt>
                <c:pt idx="65">
                  <c:v>32.510599999999997</c:v>
                </c:pt>
                <c:pt idx="66">
                  <c:v>33.010599999999997</c:v>
                </c:pt>
                <c:pt idx="67">
                  <c:v>33.510599999999997</c:v>
                </c:pt>
                <c:pt idx="68">
                  <c:v>34.010599999999997</c:v>
                </c:pt>
                <c:pt idx="69">
                  <c:v>34.510599999999997</c:v>
                </c:pt>
                <c:pt idx="70">
                  <c:v>35.0105</c:v>
                </c:pt>
                <c:pt idx="71">
                  <c:v>35.510599999999997</c:v>
                </c:pt>
                <c:pt idx="72">
                  <c:v>36.010599999999997</c:v>
                </c:pt>
                <c:pt idx="73">
                  <c:v>36.510599999999997</c:v>
                </c:pt>
                <c:pt idx="74">
                  <c:v>37.010599999999997</c:v>
                </c:pt>
                <c:pt idx="75">
                  <c:v>37.510599999999997</c:v>
                </c:pt>
                <c:pt idx="76">
                  <c:v>38.005600000000001</c:v>
                </c:pt>
                <c:pt idx="77">
                  <c:v>38.510599999999997</c:v>
                </c:pt>
                <c:pt idx="78">
                  <c:v>39.010599999999997</c:v>
                </c:pt>
                <c:pt idx="79">
                  <c:v>39.510599999999997</c:v>
                </c:pt>
                <c:pt idx="80">
                  <c:v>40.010599999999997</c:v>
                </c:pt>
                <c:pt idx="81">
                  <c:v>40.510599999999997</c:v>
                </c:pt>
                <c:pt idx="82">
                  <c:v>41.010599999999997</c:v>
                </c:pt>
                <c:pt idx="83">
                  <c:v>41.510599999999997</c:v>
                </c:pt>
                <c:pt idx="84">
                  <c:v>42.010599999999997</c:v>
                </c:pt>
                <c:pt idx="85">
                  <c:v>42.510599999999997</c:v>
                </c:pt>
                <c:pt idx="86">
                  <c:v>43.010599999999997</c:v>
                </c:pt>
                <c:pt idx="87">
                  <c:v>43.510599999999997</c:v>
                </c:pt>
                <c:pt idx="88">
                  <c:v>44.010599999999997</c:v>
                </c:pt>
                <c:pt idx="89">
                  <c:v>44.510599999999997</c:v>
                </c:pt>
                <c:pt idx="90">
                  <c:v>45.010599999999997</c:v>
                </c:pt>
                <c:pt idx="91">
                  <c:v>45.510599999999997</c:v>
                </c:pt>
                <c:pt idx="92">
                  <c:v>46.010599999999997</c:v>
                </c:pt>
                <c:pt idx="93">
                  <c:v>46.510599999999997</c:v>
                </c:pt>
                <c:pt idx="94">
                  <c:v>47.010599999999997</c:v>
                </c:pt>
                <c:pt idx="95">
                  <c:v>47.510599999999997</c:v>
                </c:pt>
                <c:pt idx="96">
                  <c:v>48.010599999999997</c:v>
                </c:pt>
                <c:pt idx="97">
                  <c:v>48.5105</c:v>
                </c:pt>
                <c:pt idx="98">
                  <c:v>49.010599999999997</c:v>
                </c:pt>
                <c:pt idx="99">
                  <c:v>49.510599999999997</c:v>
                </c:pt>
                <c:pt idx="100">
                  <c:v>50.010599999999997</c:v>
                </c:pt>
                <c:pt idx="101">
                  <c:v>50.510599999999997</c:v>
                </c:pt>
                <c:pt idx="102">
                  <c:v>51.010599999999997</c:v>
                </c:pt>
                <c:pt idx="103">
                  <c:v>51.510599999999997</c:v>
                </c:pt>
                <c:pt idx="104">
                  <c:v>52.010599999999997</c:v>
                </c:pt>
                <c:pt idx="105">
                  <c:v>52.5107</c:v>
                </c:pt>
                <c:pt idx="106">
                  <c:v>53.010599999999997</c:v>
                </c:pt>
                <c:pt idx="107">
                  <c:v>53.510599999999997</c:v>
                </c:pt>
                <c:pt idx="108">
                  <c:v>54.010599999999997</c:v>
                </c:pt>
                <c:pt idx="109">
                  <c:v>54.5105</c:v>
                </c:pt>
                <c:pt idx="110">
                  <c:v>55.010599999999997</c:v>
                </c:pt>
                <c:pt idx="111">
                  <c:v>55.510599999999997</c:v>
                </c:pt>
                <c:pt idx="112">
                  <c:v>56.010599999999997</c:v>
                </c:pt>
                <c:pt idx="113">
                  <c:v>56.506599999999999</c:v>
                </c:pt>
                <c:pt idx="114">
                  <c:v>57.010599999999997</c:v>
                </c:pt>
                <c:pt idx="115">
                  <c:v>57.510599999999997</c:v>
                </c:pt>
                <c:pt idx="116">
                  <c:v>58.010599999999997</c:v>
                </c:pt>
                <c:pt idx="117">
                  <c:v>58.510599999999997</c:v>
                </c:pt>
                <c:pt idx="118">
                  <c:v>59.010599999999997</c:v>
                </c:pt>
                <c:pt idx="119">
                  <c:v>59.510599999999997</c:v>
                </c:pt>
                <c:pt idx="120">
                  <c:v>60.005600000000001</c:v>
                </c:pt>
                <c:pt idx="121">
                  <c:v>60.510599999999997</c:v>
                </c:pt>
                <c:pt idx="122">
                  <c:v>61.010599999999997</c:v>
                </c:pt>
                <c:pt idx="123">
                  <c:v>61.510599999999997</c:v>
                </c:pt>
                <c:pt idx="124">
                  <c:v>62.010599999999997</c:v>
                </c:pt>
                <c:pt idx="125">
                  <c:v>62.510599999999997</c:v>
                </c:pt>
                <c:pt idx="126">
                  <c:v>63.010599999999997</c:v>
                </c:pt>
                <c:pt idx="127">
                  <c:v>63.5105</c:v>
                </c:pt>
                <c:pt idx="128">
                  <c:v>64.010499999999993</c:v>
                </c:pt>
                <c:pt idx="129">
                  <c:v>64.510599999999997</c:v>
                </c:pt>
                <c:pt idx="130">
                  <c:v>65.010599999999997</c:v>
                </c:pt>
                <c:pt idx="131">
                  <c:v>65.510599999999997</c:v>
                </c:pt>
                <c:pt idx="132">
                  <c:v>66.010599999999997</c:v>
                </c:pt>
                <c:pt idx="133">
                  <c:v>66.510599999999997</c:v>
                </c:pt>
                <c:pt idx="134">
                  <c:v>67.010599999999997</c:v>
                </c:pt>
                <c:pt idx="135">
                  <c:v>67.510599999999997</c:v>
                </c:pt>
                <c:pt idx="136">
                  <c:v>68.010599999999997</c:v>
                </c:pt>
                <c:pt idx="137">
                  <c:v>68.510599999999997</c:v>
                </c:pt>
                <c:pt idx="138">
                  <c:v>69.006600000000006</c:v>
                </c:pt>
                <c:pt idx="139">
                  <c:v>69.510599999999997</c:v>
                </c:pt>
                <c:pt idx="140">
                  <c:v>70.005600000000001</c:v>
                </c:pt>
                <c:pt idx="141">
                  <c:v>70.510599999999997</c:v>
                </c:pt>
                <c:pt idx="142">
                  <c:v>71.010599999999997</c:v>
                </c:pt>
                <c:pt idx="143">
                  <c:v>71.510599999999997</c:v>
                </c:pt>
                <c:pt idx="144">
                  <c:v>72.010599999999997</c:v>
                </c:pt>
                <c:pt idx="145">
                  <c:v>72.510599999999997</c:v>
                </c:pt>
                <c:pt idx="146">
                  <c:v>73.010599999999997</c:v>
                </c:pt>
                <c:pt idx="147">
                  <c:v>73.510599999999997</c:v>
                </c:pt>
                <c:pt idx="148">
                  <c:v>74.010599999999997</c:v>
                </c:pt>
                <c:pt idx="149">
                  <c:v>74.510599999999997</c:v>
                </c:pt>
                <c:pt idx="150">
                  <c:v>75.010599999999997</c:v>
                </c:pt>
                <c:pt idx="151">
                  <c:v>75.510599999999997</c:v>
                </c:pt>
                <c:pt idx="152">
                  <c:v>76.010599999999997</c:v>
                </c:pt>
                <c:pt idx="153">
                  <c:v>76.510599999999997</c:v>
                </c:pt>
                <c:pt idx="154">
                  <c:v>77.010599999999997</c:v>
                </c:pt>
                <c:pt idx="155">
                  <c:v>77.510599999999997</c:v>
                </c:pt>
                <c:pt idx="156">
                  <c:v>78.010599999999997</c:v>
                </c:pt>
                <c:pt idx="157">
                  <c:v>78.510599999999997</c:v>
                </c:pt>
                <c:pt idx="158">
                  <c:v>79.010599999999997</c:v>
                </c:pt>
                <c:pt idx="159">
                  <c:v>79.510599999999997</c:v>
                </c:pt>
                <c:pt idx="160">
                  <c:v>80.010599999999997</c:v>
                </c:pt>
                <c:pt idx="161">
                  <c:v>80.510599999999997</c:v>
                </c:pt>
                <c:pt idx="162">
                  <c:v>81.010599999999997</c:v>
                </c:pt>
                <c:pt idx="163">
                  <c:v>81.510599999999997</c:v>
                </c:pt>
                <c:pt idx="164">
                  <c:v>82.010599999999997</c:v>
                </c:pt>
                <c:pt idx="165">
                  <c:v>82.510599999999997</c:v>
                </c:pt>
                <c:pt idx="166">
                  <c:v>83.010599999999997</c:v>
                </c:pt>
                <c:pt idx="167">
                  <c:v>83.510599999999997</c:v>
                </c:pt>
                <c:pt idx="168">
                  <c:v>84.010599999999997</c:v>
                </c:pt>
                <c:pt idx="169">
                  <c:v>84.510599999999997</c:v>
                </c:pt>
                <c:pt idx="170">
                  <c:v>85.010599999999997</c:v>
                </c:pt>
                <c:pt idx="171">
                  <c:v>85.505600000000001</c:v>
                </c:pt>
                <c:pt idx="172">
                  <c:v>86.010599999999997</c:v>
                </c:pt>
                <c:pt idx="173">
                  <c:v>86.510599999999997</c:v>
                </c:pt>
                <c:pt idx="174">
                  <c:v>87.010599999999997</c:v>
                </c:pt>
                <c:pt idx="175">
                  <c:v>87.510599999999997</c:v>
                </c:pt>
                <c:pt idx="176">
                  <c:v>88.010599999999997</c:v>
                </c:pt>
                <c:pt idx="177">
                  <c:v>88.510599999999997</c:v>
                </c:pt>
                <c:pt idx="178">
                  <c:v>89.0107</c:v>
                </c:pt>
                <c:pt idx="179">
                  <c:v>89.510599999999997</c:v>
                </c:pt>
                <c:pt idx="180">
                  <c:v>90.010599999999997</c:v>
                </c:pt>
                <c:pt idx="181">
                  <c:v>90.510599999999997</c:v>
                </c:pt>
                <c:pt idx="182">
                  <c:v>91.0107</c:v>
                </c:pt>
                <c:pt idx="183">
                  <c:v>91.510599999999997</c:v>
                </c:pt>
                <c:pt idx="184">
                  <c:v>92.010599999999997</c:v>
                </c:pt>
                <c:pt idx="185">
                  <c:v>92.510599999999997</c:v>
                </c:pt>
                <c:pt idx="186">
                  <c:v>93.010599999999997</c:v>
                </c:pt>
                <c:pt idx="187">
                  <c:v>93.510599999999997</c:v>
                </c:pt>
                <c:pt idx="188">
                  <c:v>94.010599999999997</c:v>
                </c:pt>
                <c:pt idx="189">
                  <c:v>94.510599999999997</c:v>
                </c:pt>
                <c:pt idx="190">
                  <c:v>95.010599999999997</c:v>
                </c:pt>
                <c:pt idx="191">
                  <c:v>95.510599999999997</c:v>
                </c:pt>
                <c:pt idx="192">
                  <c:v>96.010599999999997</c:v>
                </c:pt>
                <c:pt idx="193">
                  <c:v>96.510599999999997</c:v>
                </c:pt>
                <c:pt idx="194">
                  <c:v>97.010599999999997</c:v>
                </c:pt>
                <c:pt idx="195">
                  <c:v>97.510599999999997</c:v>
                </c:pt>
                <c:pt idx="196">
                  <c:v>98.010599999999997</c:v>
                </c:pt>
                <c:pt idx="197">
                  <c:v>98.5107</c:v>
                </c:pt>
                <c:pt idx="198">
                  <c:v>99.010599999999997</c:v>
                </c:pt>
                <c:pt idx="199">
                  <c:v>99.5107</c:v>
                </c:pt>
                <c:pt idx="200">
                  <c:v>100.011</c:v>
                </c:pt>
                <c:pt idx="201">
                  <c:v>100.511</c:v>
                </c:pt>
                <c:pt idx="202">
                  <c:v>101.011</c:v>
                </c:pt>
                <c:pt idx="203">
                  <c:v>101.511</c:v>
                </c:pt>
                <c:pt idx="204">
                  <c:v>102.011</c:v>
                </c:pt>
                <c:pt idx="205">
                  <c:v>102.511</c:v>
                </c:pt>
                <c:pt idx="206">
                  <c:v>103.011</c:v>
                </c:pt>
                <c:pt idx="207">
                  <c:v>103.511</c:v>
                </c:pt>
                <c:pt idx="208">
                  <c:v>104.011</c:v>
                </c:pt>
                <c:pt idx="209">
                  <c:v>104.511</c:v>
                </c:pt>
                <c:pt idx="210">
                  <c:v>105.011</c:v>
                </c:pt>
                <c:pt idx="211">
                  <c:v>105.511</c:v>
                </c:pt>
                <c:pt idx="212">
                  <c:v>106.011</c:v>
                </c:pt>
                <c:pt idx="213">
                  <c:v>106.511</c:v>
                </c:pt>
                <c:pt idx="214">
                  <c:v>107.011</c:v>
                </c:pt>
                <c:pt idx="215">
                  <c:v>107.511</c:v>
                </c:pt>
                <c:pt idx="216">
                  <c:v>108.011</c:v>
                </c:pt>
                <c:pt idx="217">
                  <c:v>108.511</c:v>
                </c:pt>
                <c:pt idx="218">
                  <c:v>109.012</c:v>
                </c:pt>
                <c:pt idx="219">
                  <c:v>109.511</c:v>
                </c:pt>
                <c:pt idx="220">
                  <c:v>110.011</c:v>
                </c:pt>
              </c:numCache>
            </c:numRef>
          </c:xVal>
          <c:yVal>
            <c:numRef>
              <c:f>'[1]subSelected Signatures'!$D$3:$D$223</c:f>
              <c:numCache>
                <c:formatCode>General</c:formatCode>
                <c:ptCount val="221"/>
                <c:pt idx="0">
                  <c:v>0.74147827272727262</c:v>
                </c:pt>
                <c:pt idx="1">
                  <c:v>0.73751854545454532</c:v>
                </c:pt>
                <c:pt idx="2">
                  <c:v>0.73745536363636366</c:v>
                </c:pt>
                <c:pt idx="3">
                  <c:v>0.73848472727272718</c:v>
                </c:pt>
                <c:pt idx="4">
                  <c:v>0.73930372727272731</c:v>
                </c:pt>
                <c:pt idx="5">
                  <c:v>0.73856345454545458</c:v>
                </c:pt>
                <c:pt idx="6">
                  <c:v>0.73866927272727279</c:v>
                </c:pt>
                <c:pt idx="7">
                  <c:v>0.73904445454545453</c:v>
                </c:pt>
                <c:pt idx="8">
                  <c:v>0.73911836363636363</c:v>
                </c:pt>
                <c:pt idx="9">
                  <c:v>0.73828899999999997</c:v>
                </c:pt>
                <c:pt idx="10">
                  <c:v>0.73971109090909093</c:v>
                </c:pt>
                <c:pt idx="11">
                  <c:v>0.73906445454545455</c:v>
                </c:pt>
                <c:pt idx="12">
                  <c:v>0.73832390909090906</c:v>
                </c:pt>
                <c:pt idx="13">
                  <c:v>0.73763381818181817</c:v>
                </c:pt>
                <c:pt idx="14">
                  <c:v>0.73996545454545448</c:v>
                </c:pt>
                <c:pt idx="15">
                  <c:v>0.7485848181818181</c:v>
                </c:pt>
                <c:pt idx="16">
                  <c:v>1.8170627272727273</c:v>
                </c:pt>
                <c:pt idx="17">
                  <c:v>3.3445536363636363</c:v>
                </c:pt>
                <c:pt idx="18">
                  <c:v>4.3174181818181809</c:v>
                </c:pt>
                <c:pt idx="19">
                  <c:v>4.8673672727272734</c:v>
                </c:pt>
                <c:pt idx="20">
                  <c:v>5.0526763636363627</c:v>
                </c:pt>
                <c:pt idx="21">
                  <c:v>5.17549090909091</c:v>
                </c:pt>
                <c:pt idx="22">
                  <c:v>5.2495636363636358</c:v>
                </c:pt>
                <c:pt idx="23">
                  <c:v>5.3456181818181827</c:v>
                </c:pt>
                <c:pt idx="24">
                  <c:v>5.4972854545454544</c:v>
                </c:pt>
                <c:pt idx="25">
                  <c:v>5.3200109090909091</c:v>
                </c:pt>
                <c:pt idx="26">
                  <c:v>5.4573718181818185</c:v>
                </c:pt>
                <c:pt idx="27">
                  <c:v>5.4964363636363638</c:v>
                </c:pt>
                <c:pt idx="28">
                  <c:v>5.4740354545454544</c:v>
                </c:pt>
                <c:pt idx="29">
                  <c:v>5.5728672727272732</c:v>
                </c:pt>
                <c:pt idx="30">
                  <c:v>5.5517518181818177</c:v>
                </c:pt>
                <c:pt idx="31">
                  <c:v>5.5592454545454535</c:v>
                </c:pt>
                <c:pt idx="32">
                  <c:v>5.726481818181818</c:v>
                </c:pt>
                <c:pt idx="33">
                  <c:v>5.6540163636363632</c:v>
                </c:pt>
                <c:pt idx="34">
                  <c:v>5.5723199999999986</c:v>
                </c:pt>
                <c:pt idx="35">
                  <c:v>5.6078909090909086</c:v>
                </c:pt>
                <c:pt idx="36">
                  <c:v>5.6684818181818182</c:v>
                </c:pt>
                <c:pt idx="37">
                  <c:v>5.7084599999999996</c:v>
                </c:pt>
                <c:pt idx="38">
                  <c:v>5.6436036363636362</c:v>
                </c:pt>
                <c:pt idx="39">
                  <c:v>5.7015054545454547</c:v>
                </c:pt>
                <c:pt idx="40">
                  <c:v>5.6928481818181815</c:v>
                </c:pt>
                <c:pt idx="41">
                  <c:v>5.6309481818181828</c:v>
                </c:pt>
                <c:pt idx="42">
                  <c:v>5.5693300000000017</c:v>
                </c:pt>
                <c:pt idx="43">
                  <c:v>5.67319</c:v>
                </c:pt>
                <c:pt idx="44">
                  <c:v>5.6409854545454543</c:v>
                </c:pt>
                <c:pt idx="45">
                  <c:v>5.7157054545454544</c:v>
                </c:pt>
                <c:pt idx="46">
                  <c:v>5.5631654545454543</c:v>
                </c:pt>
                <c:pt idx="47">
                  <c:v>5.6084518181818188</c:v>
                </c:pt>
                <c:pt idx="48">
                  <c:v>5.5560654545454549</c:v>
                </c:pt>
                <c:pt idx="49">
                  <c:v>5.6704372727272716</c:v>
                </c:pt>
                <c:pt idx="50">
                  <c:v>5.7192663636363639</c:v>
                </c:pt>
                <c:pt idx="51">
                  <c:v>5.6213390909090899</c:v>
                </c:pt>
                <c:pt idx="52">
                  <c:v>5.6230518181818177</c:v>
                </c:pt>
                <c:pt idx="53">
                  <c:v>5.5847009090909081</c:v>
                </c:pt>
                <c:pt idx="54">
                  <c:v>5.6570799999999997</c:v>
                </c:pt>
                <c:pt idx="55">
                  <c:v>5.5564245454545462</c:v>
                </c:pt>
                <c:pt idx="56">
                  <c:v>5.6995281818181818</c:v>
                </c:pt>
                <c:pt idx="57">
                  <c:v>5.5832200000000007</c:v>
                </c:pt>
                <c:pt idx="58">
                  <c:v>5.6916500000000001</c:v>
                </c:pt>
                <c:pt idx="59">
                  <c:v>5.5070627272727268</c:v>
                </c:pt>
                <c:pt idx="60">
                  <c:v>5.5176609090909094</c:v>
                </c:pt>
                <c:pt idx="61">
                  <c:v>5.6347436363636358</c:v>
                </c:pt>
                <c:pt idx="62">
                  <c:v>5.4124636363636371</c:v>
                </c:pt>
                <c:pt idx="63">
                  <c:v>5.3334654545454541</c:v>
                </c:pt>
                <c:pt idx="64">
                  <c:v>5.4266018181818181</c:v>
                </c:pt>
                <c:pt idx="65">
                  <c:v>5.3936909090909095</c:v>
                </c:pt>
                <c:pt idx="66">
                  <c:v>5.6155063636363636</c:v>
                </c:pt>
                <c:pt idx="67">
                  <c:v>5.5122718181818184</c:v>
                </c:pt>
                <c:pt idx="68">
                  <c:v>5.4545472727272726</c:v>
                </c:pt>
                <c:pt idx="69">
                  <c:v>5.3418063636363637</c:v>
                </c:pt>
                <c:pt idx="70">
                  <c:v>5.3167245454545453</c:v>
                </c:pt>
                <c:pt idx="71">
                  <c:v>5.3392227272727277</c:v>
                </c:pt>
                <c:pt idx="72">
                  <c:v>5.3161554545454539</c:v>
                </c:pt>
                <c:pt idx="73">
                  <c:v>5.2360927272727276</c:v>
                </c:pt>
                <c:pt idx="74">
                  <c:v>5.2416818181818181</c:v>
                </c:pt>
                <c:pt idx="75">
                  <c:v>5.3356290909090909</c:v>
                </c:pt>
                <c:pt idx="76">
                  <c:v>5.2149745454545462</c:v>
                </c:pt>
                <c:pt idx="77">
                  <c:v>5.2115863636363633</c:v>
                </c:pt>
                <c:pt idx="78">
                  <c:v>5.2583763636363638</c:v>
                </c:pt>
                <c:pt idx="79">
                  <c:v>5.4038500000000003</c:v>
                </c:pt>
                <c:pt idx="80">
                  <c:v>5.1243009090909091</c:v>
                </c:pt>
                <c:pt idx="81">
                  <c:v>5.2068427272727273</c:v>
                </c:pt>
                <c:pt idx="82">
                  <c:v>5.09402909090909</c:v>
                </c:pt>
                <c:pt idx="83">
                  <c:v>5.1626790909090907</c:v>
                </c:pt>
                <c:pt idx="84">
                  <c:v>5.0878572727272733</c:v>
                </c:pt>
                <c:pt idx="85">
                  <c:v>5.1580163636363636</c:v>
                </c:pt>
                <c:pt idx="86">
                  <c:v>5.2048127272727269</c:v>
                </c:pt>
                <c:pt idx="87">
                  <c:v>5.0953527272727266</c:v>
                </c:pt>
                <c:pt idx="88">
                  <c:v>5.1234936363636363</c:v>
                </c:pt>
                <c:pt idx="89">
                  <c:v>5.1581690909090909</c:v>
                </c:pt>
                <c:pt idx="90">
                  <c:v>5.058479090909092</c:v>
                </c:pt>
                <c:pt idx="91">
                  <c:v>5.0539427272727275</c:v>
                </c:pt>
                <c:pt idx="92">
                  <c:v>4.9193472727272729</c:v>
                </c:pt>
                <c:pt idx="93">
                  <c:v>5.1185172727272725</c:v>
                </c:pt>
                <c:pt idx="94">
                  <c:v>5.0506327272727267</c:v>
                </c:pt>
                <c:pt idx="95">
                  <c:v>5.1028727272727261</c:v>
                </c:pt>
                <c:pt idx="96">
                  <c:v>4.6799490909090906</c:v>
                </c:pt>
                <c:pt idx="97">
                  <c:v>4.929255454545455</c:v>
                </c:pt>
                <c:pt idx="98">
                  <c:v>4.9359118181818182</c:v>
                </c:pt>
                <c:pt idx="99">
                  <c:v>4.9170427272727268</c:v>
                </c:pt>
                <c:pt idx="100">
                  <c:v>5.0603981818181811</c:v>
                </c:pt>
                <c:pt idx="101">
                  <c:v>5.013016363636364</c:v>
                </c:pt>
                <c:pt idx="102">
                  <c:v>5.0210345454545457</c:v>
                </c:pt>
                <c:pt idx="103">
                  <c:v>4.8990736363636369</c:v>
                </c:pt>
                <c:pt idx="104">
                  <c:v>5.0031090909090912</c:v>
                </c:pt>
                <c:pt idx="105">
                  <c:v>4.9153218181818179</c:v>
                </c:pt>
                <c:pt idx="106">
                  <c:v>4.9442745454545456</c:v>
                </c:pt>
                <c:pt idx="107">
                  <c:v>4.9781363636363638</c:v>
                </c:pt>
                <c:pt idx="108">
                  <c:v>4.8195918181818183</c:v>
                </c:pt>
                <c:pt idx="109">
                  <c:v>4.8680099999999991</c:v>
                </c:pt>
                <c:pt idx="110">
                  <c:v>4.8062563636363631</c:v>
                </c:pt>
                <c:pt idx="111">
                  <c:v>4.9666045454545449</c:v>
                </c:pt>
                <c:pt idx="112">
                  <c:v>4.9170718181818183</c:v>
                </c:pt>
                <c:pt idx="113">
                  <c:v>4.7390636363636363</c:v>
                </c:pt>
                <c:pt idx="114">
                  <c:v>4.8948563636363627</c:v>
                </c:pt>
                <c:pt idx="115">
                  <c:v>4.7568172727272735</c:v>
                </c:pt>
                <c:pt idx="116">
                  <c:v>4.8212781818181822</c:v>
                </c:pt>
                <c:pt idx="117">
                  <c:v>4.9453300000000011</c:v>
                </c:pt>
                <c:pt idx="118">
                  <c:v>4.7004672727272725</c:v>
                </c:pt>
                <c:pt idx="119">
                  <c:v>4.785255454545454</c:v>
                </c:pt>
                <c:pt idx="120">
                  <c:v>4.8936136363636367</c:v>
                </c:pt>
                <c:pt idx="121">
                  <c:v>4.8756636363636368</c:v>
                </c:pt>
                <c:pt idx="122">
                  <c:v>4.8361881818181818</c:v>
                </c:pt>
                <c:pt idx="123">
                  <c:v>4.9135609090909087</c:v>
                </c:pt>
                <c:pt idx="124">
                  <c:v>4.83034909090909</c:v>
                </c:pt>
                <c:pt idx="125">
                  <c:v>4.7130872727272735</c:v>
                </c:pt>
                <c:pt idx="126">
                  <c:v>4.7305672727272725</c:v>
                </c:pt>
                <c:pt idx="127">
                  <c:v>4.6320300000000003</c:v>
                </c:pt>
                <c:pt idx="128">
                  <c:v>4.7525345454545453</c:v>
                </c:pt>
                <c:pt idx="129">
                  <c:v>4.6548063636363635</c:v>
                </c:pt>
                <c:pt idx="130">
                  <c:v>4.6938136363636369</c:v>
                </c:pt>
                <c:pt idx="131">
                  <c:v>4.7652263636363648</c:v>
                </c:pt>
                <c:pt idx="132">
                  <c:v>4.7063018181818181</c:v>
                </c:pt>
                <c:pt idx="133">
                  <c:v>4.6560490909090912</c:v>
                </c:pt>
                <c:pt idx="134">
                  <c:v>4.7728445454545456</c:v>
                </c:pt>
                <c:pt idx="135">
                  <c:v>4.7830090909090908</c:v>
                </c:pt>
                <c:pt idx="136">
                  <c:v>4.6729463636363633</c:v>
                </c:pt>
                <c:pt idx="137">
                  <c:v>4.6027145454545462</c:v>
                </c:pt>
                <c:pt idx="138">
                  <c:v>4.6392345454545456</c:v>
                </c:pt>
                <c:pt idx="139">
                  <c:v>4.6098209090909101</c:v>
                </c:pt>
                <c:pt idx="140">
                  <c:v>4.6430154545454547</c:v>
                </c:pt>
                <c:pt idx="141">
                  <c:v>4.6462481818181818</c:v>
                </c:pt>
                <c:pt idx="142">
                  <c:v>4.6276318181818192</c:v>
                </c:pt>
                <c:pt idx="143">
                  <c:v>4.7266545454545463</c:v>
                </c:pt>
                <c:pt idx="144">
                  <c:v>4.4533381818181814</c:v>
                </c:pt>
                <c:pt idx="145">
                  <c:v>4.5396109090909089</c:v>
                </c:pt>
                <c:pt idx="146">
                  <c:v>4.4685999999999995</c:v>
                </c:pt>
                <c:pt idx="147">
                  <c:v>4.5892754545454553</c:v>
                </c:pt>
                <c:pt idx="148">
                  <c:v>4.3880427272727269</c:v>
                </c:pt>
                <c:pt idx="149">
                  <c:v>4.5328200000000001</c:v>
                </c:pt>
                <c:pt idx="150">
                  <c:v>4.6862418181818182</c:v>
                </c:pt>
                <c:pt idx="151">
                  <c:v>4.5910400000000005</c:v>
                </c:pt>
                <c:pt idx="152">
                  <c:v>4.5232218181818178</c:v>
                </c:pt>
                <c:pt idx="153">
                  <c:v>4.5267236363636361</c:v>
                </c:pt>
                <c:pt idx="154">
                  <c:v>4.5812654545454539</c:v>
                </c:pt>
                <c:pt idx="155">
                  <c:v>4.327625454545454</c:v>
                </c:pt>
                <c:pt idx="156">
                  <c:v>4.6251899999999999</c:v>
                </c:pt>
                <c:pt idx="157">
                  <c:v>4.4735809090909084</c:v>
                </c:pt>
                <c:pt idx="158">
                  <c:v>4.3581654545454542</c:v>
                </c:pt>
                <c:pt idx="159">
                  <c:v>4.3730190909090902</c:v>
                </c:pt>
                <c:pt idx="160">
                  <c:v>4.4495299999999993</c:v>
                </c:pt>
                <c:pt idx="161">
                  <c:v>4.4945890909090913</c:v>
                </c:pt>
                <c:pt idx="162">
                  <c:v>4.3835490909090904</c:v>
                </c:pt>
                <c:pt idx="163">
                  <c:v>4.3912972727272725</c:v>
                </c:pt>
                <c:pt idx="164">
                  <c:v>4.5458490909090905</c:v>
                </c:pt>
                <c:pt idx="165">
                  <c:v>4.4473899999999995</c:v>
                </c:pt>
                <c:pt idx="166">
                  <c:v>4.408056363636363</c:v>
                </c:pt>
                <c:pt idx="167">
                  <c:v>4.3505809090909091</c:v>
                </c:pt>
                <c:pt idx="168">
                  <c:v>4.3116572727272739</c:v>
                </c:pt>
                <c:pt idx="169">
                  <c:v>4.4193918181818184</c:v>
                </c:pt>
                <c:pt idx="170">
                  <c:v>4.5054045454545459</c:v>
                </c:pt>
                <c:pt idx="171">
                  <c:v>4.396824545454546</c:v>
                </c:pt>
                <c:pt idx="172">
                  <c:v>4.4774327272727277</c:v>
                </c:pt>
                <c:pt idx="173">
                  <c:v>4.2942627272727272</c:v>
                </c:pt>
                <c:pt idx="174">
                  <c:v>4.281001818181819</c:v>
                </c:pt>
                <c:pt idx="175">
                  <c:v>4.352558181818182</c:v>
                </c:pt>
                <c:pt idx="176">
                  <c:v>4.3856045454545454</c:v>
                </c:pt>
                <c:pt idx="177">
                  <c:v>4.18952090909091</c:v>
                </c:pt>
                <c:pt idx="178">
                  <c:v>4.3515327272727271</c:v>
                </c:pt>
                <c:pt idx="179">
                  <c:v>4.261904545454545</c:v>
                </c:pt>
                <c:pt idx="180">
                  <c:v>4.1646672727272733</c:v>
                </c:pt>
                <c:pt idx="181">
                  <c:v>4.3282409090909093</c:v>
                </c:pt>
                <c:pt idx="182">
                  <c:v>4.2515709090909093</c:v>
                </c:pt>
                <c:pt idx="183">
                  <c:v>4.2541127272727275</c:v>
                </c:pt>
                <c:pt idx="184">
                  <c:v>4.2939700000000007</c:v>
                </c:pt>
                <c:pt idx="185">
                  <c:v>4.199809090909091</c:v>
                </c:pt>
                <c:pt idx="186">
                  <c:v>4.1626590909090906</c:v>
                </c:pt>
                <c:pt idx="187">
                  <c:v>4.3471827272727275</c:v>
                </c:pt>
                <c:pt idx="188">
                  <c:v>4.2071327272727279</c:v>
                </c:pt>
                <c:pt idx="189">
                  <c:v>4.1987972727272727</c:v>
                </c:pt>
                <c:pt idx="190">
                  <c:v>4.3346409090909086</c:v>
                </c:pt>
                <c:pt idx="191">
                  <c:v>4.0726854545454545</c:v>
                </c:pt>
                <c:pt idx="192">
                  <c:v>4.1687554545454546</c:v>
                </c:pt>
                <c:pt idx="193">
                  <c:v>4.1178527272727274</c:v>
                </c:pt>
                <c:pt idx="194">
                  <c:v>4.2517554545454548</c:v>
                </c:pt>
                <c:pt idx="195">
                  <c:v>4.1218709090909096</c:v>
                </c:pt>
                <c:pt idx="196">
                  <c:v>4.1472545454545449</c:v>
                </c:pt>
                <c:pt idx="197">
                  <c:v>4.2092899999999993</c:v>
                </c:pt>
                <c:pt idx="198">
                  <c:v>4.1609945454545461</c:v>
                </c:pt>
                <c:pt idx="199">
                  <c:v>4.1401263636363632</c:v>
                </c:pt>
                <c:pt idx="200">
                  <c:v>4.0406945454545449</c:v>
                </c:pt>
                <c:pt idx="201">
                  <c:v>4.1232581818181817</c:v>
                </c:pt>
                <c:pt idx="202">
                  <c:v>4.1136609090909095</c:v>
                </c:pt>
                <c:pt idx="203">
                  <c:v>4.0729345454545456</c:v>
                </c:pt>
                <c:pt idx="204">
                  <c:v>4.0169690909090914</c:v>
                </c:pt>
                <c:pt idx="205">
                  <c:v>3.969701818181818</c:v>
                </c:pt>
                <c:pt idx="206">
                  <c:v>3.9276363636363629</c:v>
                </c:pt>
                <c:pt idx="207">
                  <c:v>4.1574909090909093</c:v>
                </c:pt>
                <c:pt idx="208">
                  <c:v>4.0838009090909093</c:v>
                </c:pt>
                <c:pt idx="209">
                  <c:v>4.0122054545454553</c:v>
                </c:pt>
                <c:pt idx="210">
                  <c:v>3.9720845454545453</c:v>
                </c:pt>
                <c:pt idx="211">
                  <c:v>3.9905854545454544</c:v>
                </c:pt>
                <c:pt idx="212">
                  <c:v>4.0980909090909092</c:v>
                </c:pt>
                <c:pt idx="213">
                  <c:v>3.9904745454545449</c:v>
                </c:pt>
                <c:pt idx="214">
                  <c:v>4.1192981818181815</c:v>
                </c:pt>
                <c:pt idx="215">
                  <c:v>3.9227599999999998</c:v>
                </c:pt>
                <c:pt idx="216">
                  <c:v>4.010210909090909</c:v>
                </c:pt>
                <c:pt idx="217">
                  <c:v>4.0441436363636356</c:v>
                </c:pt>
                <c:pt idx="218">
                  <c:v>4.0470027272727274</c:v>
                </c:pt>
                <c:pt idx="219">
                  <c:v>4.04453</c:v>
                </c:pt>
                <c:pt idx="220">
                  <c:v>4.1415527272727273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C8E-4C89-B4BE-44418F2E2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8591960"/>
        <c:axId val="878585072"/>
      </c:scatterChart>
      <c:valAx>
        <c:axId val="878591960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8585072"/>
        <c:crosses val="autoZero"/>
        <c:crossBetween val="midCat"/>
      </c:valAx>
      <c:valAx>
        <c:axId val="8785850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Ratio (f340/f380)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85919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C: inset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'[1]subSelected Signatures'!$E$2</c:f>
              <c:strCache>
                <c:ptCount val="1"/>
                <c:pt idx="0">
                  <c:v>Rupture-Dependent Influx</c:v>
                </c:pt>
              </c:strCache>
            </c:strRef>
          </c:tx>
          <c:spPr>
            <a:ln w="19050" cap="rnd">
              <a:solidFill>
                <a:schemeClr val="tx1">
                  <a:alpha val="91000"/>
                </a:schemeClr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'[1]subSelected Signatures'!$I$3:$I$270</c:f>
                <c:numCache>
                  <c:formatCode>General</c:formatCode>
                  <c:ptCount val="268"/>
                  <c:pt idx="0">
                    <c:v>2.8208309458475096E-2</c:v>
                  </c:pt>
                  <c:pt idx="1">
                    <c:v>2.9042727914137298E-2</c:v>
                  </c:pt>
                  <c:pt idx="2">
                    <c:v>2.8729850782648201E-2</c:v>
                  </c:pt>
                  <c:pt idx="3">
                    <c:v>2.9076055052181877E-2</c:v>
                  </c:pt>
                  <c:pt idx="4">
                    <c:v>2.8633263879748412E-2</c:v>
                  </c:pt>
                  <c:pt idx="5">
                    <c:v>2.8736915900372764E-2</c:v>
                  </c:pt>
                  <c:pt idx="6">
                    <c:v>2.833191257240018E-2</c:v>
                  </c:pt>
                  <c:pt idx="7">
                    <c:v>2.7705375226678593E-2</c:v>
                  </c:pt>
                  <c:pt idx="8">
                    <c:v>2.9750383977810674E-2</c:v>
                  </c:pt>
                  <c:pt idx="9">
                    <c:v>2.8071655703446281E-2</c:v>
                  </c:pt>
                  <c:pt idx="10">
                    <c:v>2.8328409496940141E-2</c:v>
                  </c:pt>
                  <c:pt idx="11">
                    <c:v>2.7812166668654128E-2</c:v>
                  </c:pt>
                  <c:pt idx="12">
                    <c:v>2.8218937673641628E-2</c:v>
                  </c:pt>
                  <c:pt idx="13">
                    <c:v>2.7675709039747382E-2</c:v>
                  </c:pt>
                  <c:pt idx="14">
                    <c:v>2.8456511803449203E-2</c:v>
                  </c:pt>
                  <c:pt idx="15">
                    <c:v>3.0466639322531453E-2</c:v>
                  </c:pt>
                  <c:pt idx="16">
                    <c:v>0.31261185013146708</c:v>
                  </c:pt>
                  <c:pt idx="17">
                    <c:v>0.42591771684772495</c:v>
                  </c:pt>
                  <c:pt idx="18">
                    <c:v>0.57455081401005703</c:v>
                  </c:pt>
                  <c:pt idx="19">
                    <c:v>0.53931078837694313</c:v>
                  </c:pt>
                  <c:pt idx="20">
                    <c:v>0.52424531310812961</c:v>
                  </c:pt>
                  <c:pt idx="21">
                    <c:v>0.49734803752531348</c:v>
                  </c:pt>
                  <c:pt idx="22">
                    <c:v>0.42719784674944872</c:v>
                  </c:pt>
                  <c:pt idx="23">
                    <c:v>0.47819578028354892</c:v>
                  </c:pt>
                  <c:pt idx="24">
                    <c:v>0.5080051890674433</c:v>
                  </c:pt>
                  <c:pt idx="25">
                    <c:v>0.41511697021311722</c:v>
                  </c:pt>
                  <c:pt idx="26">
                    <c:v>0.45206538639479382</c:v>
                  </c:pt>
                  <c:pt idx="27">
                    <c:v>0.42440738425021768</c:v>
                  </c:pt>
                  <c:pt idx="28">
                    <c:v>0.43349264196387799</c:v>
                  </c:pt>
                  <c:pt idx="29">
                    <c:v>0.41982901823495317</c:v>
                  </c:pt>
                  <c:pt idx="30">
                    <c:v>0.39872212502598253</c:v>
                  </c:pt>
                  <c:pt idx="31">
                    <c:v>0.38495891410446692</c:v>
                  </c:pt>
                  <c:pt idx="32">
                    <c:v>0.44132553871665864</c:v>
                  </c:pt>
                  <c:pt idx="33">
                    <c:v>0.38928931676106199</c:v>
                  </c:pt>
                  <c:pt idx="34">
                    <c:v>0.36127649189974281</c:v>
                  </c:pt>
                  <c:pt idx="35">
                    <c:v>0.38959725897685821</c:v>
                  </c:pt>
                  <c:pt idx="36">
                    <c:v>0.40133427658650589</c:v>
                  </c:pt>
                  <c:pt idx="37">
                    <c:v>0.39671341142146521</c:v>
                  </c:pt>
                  <c:pt idx="38">
                    <c:v>0.38198258330759566</c:v>
                  </c:pt>
                  <c:pt idx="39">
                    <c:v>0.39413638852699884</c:v>
                  </c:pt>
                  <c:pt idx="40">
                    <c:v>0.39499204237916175</c:v>
                  </c:pt>
                  <c:pt idx="41">
                    <c:v>0.39425829649848765</c:v>
                  </c:pt>
                  <c:pt idx="42">
                    <c:v>0.34350449481181111</c:v>
                  </c:pt>
                  <c:pt idx="43">
                    <c:v>0.36501838076307819</c:v>
                  </c:pt>
                  <c:pt idx="44">
                    <c:v>0.39117591696063642</c:v>
                  </c:pt>
                  <c:pt idx="45">
                    <c:v>0.38427649491295934</c:v>
                  </c:pt>
                  <c:pt idx="46">
                    <c:v>0.35351924373612609</c:v>
                  </c:pt>
                  <c:pt idx="47">
                    <c:v>0.38958630299372077</c:v>
                  </c:pt>
                  <c:pt idx="48">
                    <c:v>0.39273220235123518</c:v>
                  </c:pt>
                  <c:pt idx="49">
                    <c:v>0.38433141890138539</c:v>
                  </c:pt>
                  <c:pt idx="50">
                    <c:v>0.37244161039359774</c:v>
                  </c:pt>
                  <c:pt idx="51">
                    <c:v>0.38464757106662184</c:v>
                  </c:pt>
                  <c:pt idx="52">
                    <c:v>0.3613786518345129</c:v>
                  </c:pt>
                  <c:pt idx="53">
                    <c:v>0.34695429042375864</c:v>
                  </c:pt>
                  <c:pt idx="54">
                    <c:v>0.37240653469880658</c:v>
                  </c:pt>
                  <c:pt idx="55">
                    <c:v>0.37534992926979749</c:v>
                  </c:pt>
                  <c:pt idx="56">
                    <c:v>0.38256865311528937</c:v>
                  </c:pt>
                  <c:pt idx="57">
                    <c:v>0.38722180150352487</c:v>
                  </c:pt>
                  <c:pt idx="58">
                    <c:v>0.37880681200689686</c:v>
                  </c:pt>
                  <c:pt idx="59">
                    <c:v>0.34984049697576097</c:v>
                  </c:pt>
                  <c:pt idx="60">
                    <c:v>0.39063034505825528</c:v>
                  </c:pt>
                  <c:pt idx="61">
                    <c:v>0.3818693173654214</c:v>
                  </c:pt>
                  <c:pt idx="62">
                    <c:v>0.30408496048102701</c:v>
                  </c:pt>
                  <c:pt idx="63">
                    <c:v>0.33894056734758599</c:v>
                  </c:pt>
                  <c:pt idx="64">
                    <c:v>0.33860511644070085</c:v>
                  </c:pt>
                  <c:pt idx="65">
                    <c:v>0.31349904425412556</c:v>
                  </c:pt>
                  <c:pt idx="66">
                    <c:v>0.36554932197066459</c:v>
                  </c:pt>
                  <c:pt idx="67">
                    <c:v>0.36615794875621138</c:v>
                  </c:pt>
                  <c:pt idx="68">
                    <c:v>0.35421722808646167</c:v>
                  </c:pt>
                  <c:pt idx="69">
                    <c:v>0.31601113029134187</c:v>
                  </c:pt>
                  <c:pt idx="70">
                    <c:v>0.36643365253445553</c:v>
                  </c:pt>
                  <c:pt idx="71">
                    <c:v>0.32345936266540903</c:v>
                  </c:pt>
                  <c:pt idx="72">
                    <c:v>0.36074024213241362</c:v>
                  </c:pt>
                  <c:pt idx="73">
                    <c:v>0.33499702925051356</c:v>
                  </c:pt>
                  <c:pt idx="74">
                    <c:v>0.33865743074447185</c:v>
                  </c:pt>
                  <c:pt idx="75">
                    <c:v>0.38013202967137522</c:v>
                  </c:pt>
                  <c:pt idx="76">
                    <c:v>0.38171260447106653</c:v>
                  </c:pt>
                  <c:pt idx="77">
                    <c:v>0.37286186920021186</c:v>
                  </c:pt>
                  <c:pt idx="78">
                    <c:v>0.34995022556404137</c:v>
                  </c:pt>
                  <c:pt idx="79">
                    <c:v>0.36335955824120336</c:v>
                  </c:pt>
                  <c:pt idx="80">
                    <c:v>0.32810690116769553</c:v>
                  </c:pt>
                  <c:pt idx="81">
                    <c:v>0.36548702478477052</c:v>
                  </c:pt>
                  <c:pt idx="82">
                    <c:v>0.32847995100514554</c:v>
                  </c:pt>
                  <c:pt idx="83">
                    <c:v>0.3398036972282048</c:v>
                  </c:pt>
                  <c:pt idx="84">
                    <c:v>0.31337911915424704</c:v>
                  </c:pt>
                  <c:pt idx="85">
                    <c:v>0.34965728044749805</c:v>
                  </c:pt>
                  <c:pt idx="86">
                    <c:v>0.37475429289704143</c:v>
                  </c:pt>
                  <c:pt idx="87">
                    <c:v>0.33341859746656438</c:v>
                  </c:pt>
                  <c:pt idx="88">
                    <c:v>0.36069623979004573</c:v>
                  </c:pt>
                  <c:pt idx="89">
                    <c:v>0.3520040934897547</c:v>
                  </c:pt>
                  <c:pt idx="90">
                    <c:v>0.31520156169075453</c:v>
                  </c:pt>
                  <c:pt idx="91">
                    <c:v>0.36779480248423418</c:v>
                  </c:pt>
                  <c:pt idx="92">
                    <c:v>0.31064408188246551</c:v>
                  </c:pt>
                  <c:pt idx="93">
                    <c:v>0.34270365366372718</c:v>
                  </c:pt>
                  <c:pt idx="94">
                    <c:v>0.32226527194819271</c:v>
                  </c:pt>
                  <c:pt idx="95">
                    <c:v>0.33986905552281998</c:v>
                  </c:pt>
                  <c:pt idx="96">
                    <c:v>0.34580716153478569</c:v>
                  </c:pt>
                  <c:pt idx="97">
                    <c:v>0.32002265966188137</c:v>
                  </c:pt>
                  <c:pt idx="98">
                    <c:v>0.32832713899136584</c:v>
                  </c:pt>
                  <c:pt idx="99">
                    <c:v>0.33278447568454878</c:v>
                  </c:pt>
                  <c:pt idx="100">
                    <c:v>0.34758995360088585</c:v>
                  </c:pt>
                  <c:pt idx="101">
                    <c:v>0.35106416974132049</c:v>
                  </c:pt>
                  <c:pt idx="102">
                    <c:v>0.34080378922089122</c:v>
                  </c:pt>
                  <c:pt idx="103">
                    <c:v>0.32566977772858846</c:v>
                  </c:pt>
                  <c:pt idx="104">
                    <c:v>0.36341134257411867</c:v>
                  </c:pt>
                  <c:pt idx="105">
                    <c:v>0.3463884289761987</c:v>
                  </c:pt>
                  <c:pt idx="106">
                    <c:v>0.35982688117724265</c:v>
                  </c:pt>
                  <c:pt idx="107">
                    <c:v>0.36148742769164571</c:v>
                  </c:pt>
                  <c:pt idx="108">
                    <c:v>0.35038905582903118</c:v>
                  </c:pt>
                  <c:pt idx="109">
                    <c:v>0.32816628217229832</c:v>
                  </c:pt>
                  <c:pt idx="110">
                    <c:v>0.32875675517098862</c:v>
                  </c:pt>
                  <c:pt idx="111">
                    <c:v>0.34566577633743967</c:v>
                  </c:pt>
                  <c:pt idx="112">
                    <c:v>0.37362857668068866</c:v>
                  </c:pt>
                  <c:pt idx="113">
                    <c:v>0.3303911257194912</c:v>
                  </c:pt>
                  <c:pt idx="114">
                    <c:v>0.33952224052267493</c:v>
                  </c:pt>
                  <c:pt idx="115">
                    <c:v>0.35818096889526468</c:v>
                  </c:pt>
                  <c:pt idx="116">
                    <c:v>0.36742898282144881</c:v>
                  </c:pt>
                  <c:pt idx="117">
                    <c:v>0.33525898632807216</c:v>
                  </c:pt>
                  <c:pt idx="118">
                    <c:v>0.34120458821638511</c:v>
                  </c:pt>
                  <c:pt idx="119">
                    <c:v>0.34475007409059383</c:v>
                  </c:pt>
                  <c:pt idx="120">
                    <c:v>0.3920725830611112</c:v>
                  </c:pt>
                  <c:pt idx="121">
                    <c:v>0.3886063788455808</c:v>
                  </c:pt>
                  <c:pt idx="122">
                    <c:v>0.37247489427596497</c:v>
                  </c:pt>
                  <c:pt idx="123">
                    <c:v>0.36185056546882566</c:v>
                  </c:pt>
                  <c:pt idx="124">
                    <c:v>0.34871129043955368</c:v>
                  </c:pt>
                  <c:pt idx="125">
                    <c:v>0.33576858826478462</c:v>
                  </c:pt>
                  <c:pt idx="126">
                    <c:v>0.34930646026628398</c:v>
                  </c:pt>
                  <c:pt idx="127">
                    <c:v>0.32416943329977738</c:v>
                  </c:pt>
                  <c:pt idx="128">
                    <c:v>0.33599906756402431</c:v>
                  </c:pt>
                  <c:pt idx="129">
                    <c:v>0.34362716676555738</c:v>
                  </c:pt>
                  <c:pt idx="130">
                    <c:v>0.37758803427449028</c:v>
                  </c:pt>
                  <c:pt idx="131">
                    <c:v>0.37628698997397886</c:v>
                  </c:pt>
                  <c:pt idx="132">
                    <c:v>0.36035242594823791</c:v>
                  </c:pt>
                  <c:pt idx="133">
                    <c:v>0.35487728376294797</c:v>
                  </c:pt>
                  <c:pt idx="134">
                    <c:v>0.34604047424200379</c:v>
                  </c:pt>
                  <c:pt idx="135">
                    <c:v>0.36150360951287341</c:v>
                  </c:pt>
                  <c:pt idx="136">
                    <c:v>0.3897067043738664</c:v>
                  </c:pt>
                  <c:pt idx="137">
                    <c:v>0.35296228288695597</c:v>
                  </c:pt>
                  <c:pt idx="138">
                    <c:v>0.39723905668898646</c:v>
                  </c:pt>
                  <c:pt idx="139">
                    <c:v>0.36003021699162641</c:v>
                  </c:pt>
                  <c:pt idx="140">
                    <c:v>0.3638017936764979</c:v>
                  </c:pt>
                  <c:pt idx="141">
                    <c:v>0.35988348946198684</c:v>
                  </c:pt>
                  <c:pt idx="142">
                    <c:v>0.37092022976227734</c:v>
                  </c:pt>
                  <c:pt idx="143">
                    <c:v>0.39954969883558938</c:v>
                  </c:pt>
                  <c:pt idx="144">
                    <c:v>0.34572530570246568</c:v>
                  </c:pt>
                  <c:pt idx="145">
                    <c:v>0.36183563413079772</c:v>
                  </c:pt>
                  <c:pt idx="146">
                    <c:v>0.34397027565552252</c:v>
                  </c:pt>
                  <c:pt idx="147">
                    <c:v>0.36649651143446116</c:v>
                  </c:pt>
                  <c:pt idx="148">
                    <c:v>0.3640186072381878</c:v>
                  </c:pt>
                  <c:pt idx="149">
                    <c:v>0.35743406416498047</c:v>
                  </c:pt>
                  <c:pt idx="150">
                    <c:v>0.40506204956975356</c:v>
                  </c:pt>
                  <c:pt idx="151">
                    <c:v>0.40054314227002469</c:v>
                  </c:pt>
                  <c:pt idx="152">
                    <c:v>0.35288020520391999</c:v>
                  </c:pt>
                  <c:pt idx="153">
                    <c:v>0.38112778240169737</c:v>
                  </c:pt>
                  <c:pt idx="154">
                    <c:v>0.40183120543912704</c:v>
                  </c:pt>
                  <c:pt idx="155">
                    <c:v>0.34367571857434281</c:v>
                  </c:pt>
                  <c:pt idx="156">
                    <c:v>0.41805876007753395</c:v>
                  </c:pt>
                  <c:pt idx="157">
                    <c:v>0.35511928733565934</c:v>
                  </c:pt>
                  <c:pt idx="158">
                    <c:v>0.37372679255027147</c:v>
                  </c:pt>
                  <c:pt idx="159">
                    <c:v>0.37828689640141994</c:v>
                  </c:pt>
                  <c:pt idx="160">
                    <c:v>0.35605358670566739</c:v>
                  </c:pt>
                  <c:pt idx="161">
                    <c:v>0.41257908503449009</c:v>
                  </c:pt>
                  <c:pt idx="162">
                    <c:v>0.38159005390530509</c:v>
                  </c:pt>
                  <c:pt idx="163">
                    <c:v>0.35576968116846341</c:v>
                  </c:pt>
                  <c:pt idx="164">
                    <c:v>0.38720464748893252</c:v>
                  </c:pt>
                  <c:pt idx="165">
                    <c:v>0.41369832838024156</c:v>
                  </c:pt>
                  <c:pt idx="166">
                    <c:v>0.40530196396506668</c:v>
                  </c:pt>
                  <c:pt idx="167">
                    <c:v>0.36324316544490254</c:v>
                  </c:pt>
                  <c:pt idx="168">
                    <c:v>0.35531698801605455</c:v>
                  </c:pt>
                  <c:pt idx="169">
                    <c:v>0.36067426691575166</c:v>
                  </c:pt>
                  <c:pt idx="170">
                    <c:v>0.40342140632667217</c:v>
                  </c:pt>
                  <c:pt idx="171">
                    <c:v>0.37408888199351259</c:v>
                  </c:pt>
                  <c:pt idx="172">
                    <c:v>0.38865784203723985</c:v>
                  </c:pt>
                  <c:pt idx="173">
                    <c:v>0.39307899278312636</c:v>
                  </c:pt>
                  <c:pt idx="174">
                    <c:v>0.38172878910580493</c:v>
                  </c:pt>
                  <c:pt idx="175">
                    <c:v>0.37139963083409172</c:v>
                  </c:pt>
                  <c:pt idx="176">
                    <c:v>0.39072596987040181</c:v>
                  </c:pt>
                  <c:pt idx="177">
                    <c:v>0.37062996457073571</c:v>
                  </c:pt>
                  <c:pt idx="178">
                    <c:v>0.37650001588806209</c:v>
                  </c:pt>
                  <c:pt idx="179">
                    <c:v>0.36452765361840567</c:v>
                  </c:pt>
                  <c:pt idx="180">
                    <c:v>0.34864680019988598</c:v>
                  </c:pt>
                  <c:pt idx="181">
                    <c:v>0.39798970830382746</c:v>
                  </c:pt>
                  <c:pt idx="182">
                    <c:v>0.37066384802254121</c:v>
                  </c:pt>
                  <c:pt idx="183">
                    <c:v>0.374465486298661</c:v>
                  </c:pt>
                  <c:pt idx="184">
                    <c:v>0.40220934726567242</c:v>
                  </c:pt>
                  <c:pt idx="185">
                    <c:v>0.37874065022937481</c:v>
                  </c:pt>
                  <c:pt idx="186">
                    <c:v>0.35039092838530461</c:v>
                  </c:pt>
                  <c:pt idx="187">
                    <c:v>0.39213913562537095</c:v>
                  </c:pt>
                  <c:pt idx="188">
                    <c:v>0.38995017047300168</c:v>
                  </c:pt>
                  <c:pt idx="189">
                    <c:v>0.38148271769902486</c:v>
                  </c:pt>
                  <c:pt idx="190">
                    <c:v>0.43252044731604661</c:v>
                  </c:pt>
                  <c:pt idx="191">
                    <c:v>0.34971703385580732</c:v>
                  </c:pt>
                  <c:pt idx="192">
                    <c:v>0.38934048909506208</c:v>
                  </c:pt>
                  <c:pt idx="193">
                    <c:v>0.39064229689685642</c:v>
                  </c:pt>
                  <c:pt idx="194">
                    <c:v>0.38178065122600152</c:v>
                  </c:pt>
                  <c:pt idx="195">
                    <c:v>0.36484624793767534</c:v>
                  </c:pt>
                  <c:pt idx="196">
                    <c:v>0.38946304130013704</c:v>
                  </c:pt>
                  <c:pt idx="197">
                    <c:v>0.37041732889099255</c:v>
                  </c:pt>
                  <c:pt idx="198">
                    <c:v>0.36594658908131295</c:v>
                  </c:pt>
                  <c:pt idx="199">
                    <c:v>0.37751588106704709</c:v>
                  </c:pt>
                  <c:pt idx="200">
                    <c:v>0.38203495867676351</c:v>
                  </c:pt>
                  <c:pt idx="201">
                    <c:v>0.37871436838344702</c:v>
                  </c:pt>
                  <c:pt idx="202">
                    <c:v>0.37003620053676489</c:v>
                  </c:pt>
                  <c:pt idx="203">
                    <c:v>0.42021947170261481</c:v>
                  </c:pt>
                  <c:pt idx="204">
                    <c:v>0.37867361139668831</c:v>
                  </c:pt>
                  <c:pt idx="205">
                    <c:v>0.35525176534990738</c:v>
                  </c:pt>
                  <c:pt idx="206">
                    <c:v>0.34937968030356564</c:v>
                  </c:pt>
                  <c:pt idx="207">
                    <c:v>0.41363395033135936</c:v>
                  </c:pt>
                  <c:pt idx="208">
                    <c:v>0.3656793316656034</c:v>
                  </c:pt>
                  <c:pt idx="209">
                    <c:v>0.43167321819787169</c:v>
                  </c:pt>
                  <c:pt idx="210">
                    <c:v>0.39139761365263115</c:v>
                  </c:pt>
                  <c:pt idx="211">
                    <c:v>0.35221122153395196</c:v>
                  </c:pt>
                  <c:pt idx="212">
                    <c:v>0.38088395097710209</c:v>
                  </c:pt>
                  <c:pt idx="213">
                    <c:v>0.35258329007106715</c:v>
                  </c:pt>
                  <c:pt idx="214">
                    <c:v>0.39832631148931114</c:v>
                  </c:pt>
                  <c:pt idx="215">
                    <c:v>0.35538950323304769</c:v>
                  </c:pt>
                  <c:pt idx="216">
                    <c:v>0.3675206367368411</c:v>
                  </c:pt>
                  <c:pt idx="217">
                    <c:v>0.35662966183068118</c:v>
                  </c:pt>
                  <c:pt idx="218">
                    <c:v>0.3744283318201892</c:v>
                  </c:pt>
                  <c:pt idx="219">
                    <c:v>0.38572564129354092</c:v>
                  </c:pt>
                  <c:pt idx="220">
                    <c:v>0.39903774351788074</c:v>
                  </c:pt>
                  <c:pt idx="221">
                    <c:v>0.38668184873879746</c:v>
                  </c:pt>
                  <c:pt idx="222">
                    <c:v>0.3769551112122641</c:v>
                  </c:pt>
                  <c:pt idx="223">
                    <c:v>0.38247870620255942</c:v>
                  </c:pt>
                  <c:pt idx="224">
                    <c:v>0.40396426837032484</c:v>
                  </c:pt>
                  <c:pt idx="225">
                    <c:v>0.4318821881393245</c:v>
                  </c:pt>
                  <c:pt idx="226">
                    <c:v>0.40960632730241409</c:v>
                  </c:pt>
                  <c:pt idx="227">
                    <c:v>0.39326925630230963</c:v>
                  </c:pt>
                  <c:pt idx="228">
                    <c:v>0.38205501691602117</c:v>
                  </c:pt>
                  <c:pt idx="229">
                    <c:v>0.40084002440689664</c:v>
                  </c:pt>
                  <c:pt idx="230">
                    <c:v>0.37035266206025014</c:v>
                  </c:pt>
                  <c:pt idx="231">
                    <c:v>0.41446053085070256</c:v>
                  </c:pt>
                  <c:pt idx="232">
                    <c:v>0.39176378686376723</c:v>
                  </c:pt>
                  <c:pt idx="233">
                    <c:v>0.40280646152784555</c:v>
                  </c:pt>
                  <c:pt idx="234">
                    <c:v>0.37013584317491904</c:v>
                  </c:pt>
                  <c:pt idx="235">
                    <c:v>0.38693010360251118</c:v>
                  </c:pt>
                  <c:pt idx="236">
                    <c:v>0.40012667863899759</c:v>
                  </c:pt>
                  <c:pt idx="237">
                    <c:v>0.41123556937362532</c:v>
                  </c:pt>
                  <c:pt idx="238">
                    <c:v>0.38795712961126394</c:v>
                  </c:pt>
                  <c:pt idx="239">
                    <c:v>0.37721927508127651</c:v>
                  </c:pt>
                  <c:pt idx="240">
                    <c:v>0.36458934017599592</c:v>
                  </c:pt>
                  <c:pt idx="241">
                    <c:v>0.44744219698063442</c:v>
                  </c:pt>
                  <c:pt idx="242">
                    <c:v>0.37433380097396052</c:v>
                  </c:pt>
                  <c:pt idx="243">
                    <c:v>0.43967771910748166</c:v>
                  </c:pt>
                  <c:pt idx="244">
                    <c:v>0.41305289050206495</c:v>
                  </c:pt>
                  <c:pt idx="245">
                    <c:v>0.38639950505791265</c:v>
                  </c:pt>
                  <c:pt idx="246">
                    <c:v>0.3828213540840924</c:v>
                  </c:pt>
                  <c:pt idx="247">
                    <c:v>0.36856063687766039</c:v>
                  </c:pt>
                  <c:pt idx="248">
                    <c:v>0.39439134118002339</c:v>
                  </c:pt>
                  <c:pt idx="249">
                    <c:v>0.39408486242178847</c:v>
                  </c:pt>
                  <c:pt idx="250">
                    <c:v>0.37791386484944434</c:v>
                  </c:pt>
                  <c:pt idx="251">
                    <c:v>0.39296671575394909</c:v>
                  </c:pt>
                  <c:pt idx="252">
                    <c:v>0.42232523801160071</c:v>
                  </c:pt>
                  <c:pt idx="253">
                    <c:v>0.40314980875338147</c:v>
                  </c:pt>
                  <c:pt idx="254">
                    <c:v>0.41600401366119272</c:v>
                  </c:pt>
                  <c:pt idx="255">
                    <c:v>0.44762331088650931</c:v>
                  </c:pt>
                  <c:pt idx="256">
                    <c:v>0.4461419960356422</c:v>
                  </c:pt>
                  <c:pt idx="257">
                    <c:v>0.43925891522780791</c:v>
                  </c:pt>
                  <c:pt idx="258">
                    <c:v>0.43720865135936265</c:v>
                  </c:pt>
                  <c:pt idx="259">
                    <c:v>0.44590855933080209</c:v>
                  </c:pt>
                  <c:pt idx="260">
                    <c:v>0.41075475331533134</c:v>
                  </c:pt>
                  <c:pt idx="261">
                    <c:v>0.39921495759180675</c:v>
                  </c:pt>
                  <c:pt idx="262">
                    <c:v>0.4458800422226501</c:v>
                  </c:pt>
                  <c:pt idx="263">
                    <c:v>0.42824207302140044</c:v>
                  </c:pt>
                  <c:pt idx="264">
                    <c:v>0.43172966118934525</c:v>
                  </c:pt>
                  <c:pt idx="265">
                    <c:v>0.43602840257516473</c:v>
                  </c:pt>
                  <c:pt idx="266">
                    <c:v>0.40961553839016712</c:v>
                  </c:pt>
                  <c:pt idx="267">
                    <c:v>0.40871399113139684</c:v>
                  </c:pt>
                </c:numCache>
              </c:numRef>
            </c:plus>
            <c:minus>
              <c:numRef>
                <c:f>'[1]subSelected Signatures'!$I$3:$I$270</c:f>
                <c:numCache>
                  <c:formatCode>General</c:formatCode>
                  <c:ptCount val="268"/>
                  <c:pt idx="0">
                    <c:v>2.8208309458475096E-2</c:v>
                  </c:pt>
                  <c:pt idx="1">
                    <c:v>2.9042727914137298E-2</c:v>
                  </c:pt>
                  <c:pt idx="2">
                    <c:v>2.8729850782648201E-2</c:v>
                  </c:pt>
                  <c:pt idx="3">
                    <c:v>2.9076055052181877E-2</c:v>
                  </c:pt>
                  <c:pt idx="4">
                    <c:v>2.8633263879748412E-2</c:v>
                  </c:pt>
                  <c:pt idx="5">
                    <c:v>2.8736915900372764E-2</c:v>
                  </c:pt>
                  <c:pt idx="6">
                    <c:v>2.833191257240018E-2</c:v>
                  </c:pt>
                  <c:pt idx="7">
                    <c:v>2.7705375226678593E-2</c:v>
                  </c:pt>
                  <c:pt idx="8">
                    <c:v>2.9750383977810674E-2</c:v>
                  </c:pt>
                  <c:pt idx="9">
                    <c:v>2.8071655703446281E-2</c:v>
                  </c:pt>
                  <c:pt idx="10">
                    <c:v>2.8328409496940141E-2</c:v>
                  </c:pt>
                  <c:pt idx="11">
                    <c:v>2.7812166668654128E-2</c:v>
                  </c:pt>
                  <c:pt idx="12">
                    <c:v>2.8218937673641628E-2</c:v>
                  </c:pt>
                  <c:pt idx="13">
                    <c:v>2.7675709039747382E-2</c:v>
                  </c:pt>
                  <c:pt idx="14">
                    <c:v>2.8456511803449203E-2</c:v>
                  </c:pt>
                  <c:pt idx="15">
                    <c:v>3.0466639322531453E-2</c:v>
                  </c:pt>
                  <c:pt idx="16">
                    <c:v>0.31261185013146708</c:v>
                  </c:pt>
                  <c:pt idx="17">
                    <c:v>0.42591771684772495</c:v>
                  </c:pt>
                  <c:pt idx="18">
                    <c:v>0.57455081401005703</c:v>
                  </c:pt>
                  <c:pt idx="19">
                    <c:v>0.53931078837694313</c:v>
                  </c:pt>
                  <c:pt idx="20">
                    <c:v>0.52424531310812961</c:v>
                  </c:pt>
                  <c:pt idx="21">
                    <c:v>0.49734803752531348</c:v>
                  </c:pt>
                  <c:pt idx="22">
                    <c:v>0.42719784674944872</c:v>
                  </c:pt>
                  <c:pt idx="23">
                    <c:v>0.47819578028354892</c:v>
                  </c:pt>
                  <c:pt idx="24">
                    <c:v>0.5080051890674433</c:v>
                  </c:pt>
                  <c:pt idx="25">
                    <c:v>0.41511697021311722</c:v>
                  </c:pt>
                  <c:pt idx="26">
                    <c:v>0.45206538639479382</c:v>
                  </c:pt>
                  <c:pt idx="27">
                    <c:v>0.42440738425021768</c:v>
                  </c:pt>
                  <c:pt idx="28">
                    <c:v>0.43349264196387799</c:v>
                  </c:pt>
                  <c:pt idx="29">
                    <c:v>0.41982901823495317</c:v>
                  </c:pt>
                  <c:pt idx="30">
                    <c:v>0.39872212502598253</c:v>
                  </c:pt>
                  <c:pt idx="31">
                    <c:v>0.38495891410446692</c:v>
                  </c:pt>
                  <c:pt idx="32">
                    <c:v>0.44132553871665864</c:v>
                  </c:pt>
                  <c:pt idx="33">
                    <c:v>0.38928931676106199</c:v>
                  </c:pt>
                  <c:pt idx="34">
                    <c:v>0.36127649189974281</c:v>
                  </c:pt>
                  <c:pt idx="35">
                    <c:v>0.38959725897685821</c:v>
                  </c:pt>
                  <c:pt idx="36">
                    <c:v>0.40133427658650589</c:v>
                  </c:pt>
                  <c:pt idx="37">
                    <c:v>0.39671341142146521</c:v>
                  </c:pt>
                  <c:pt idx="38">
                    <c:v>0.38198258330759566</c:v>
                  </c:pt>
                  <c:pt idx="39">
                    <c:v>0.39413638852699884</c:v>
                  </c:pt>
                  <c:pt idx="40">
                    <c:v>0.39499204237916175</c:v>
                  </c:pt>
                  <c:pt idx="41">
                    <c:v>0.39425829649848765</c:v>
                  </c:pt>
                  <c:pt idx="42">
                    <c:v>0.34350449481181111</c:v>
                  </c:pt>
                  <c:pt idx="43">
                    <c:v>0.36501838076307819</c:v>
                  </c:pt>
                  <c:pt idx="44">
                    <c:v>0.39117591696063642</c:v>
                  </c:pt>
                  <c:pt idx="45">
                    <c:v>0.38427649491295934</c:v>
                  </c:pt>
                  <c:pt idx="46">
                    <c:v>0.35351924373612609</c:v>
                  </c:pt>
                  <c:pt idx="47">
                    <c:v>0.38958630299372077</c:v>
                  </c:pt>
                  <c:pt idx="48">
                    <c:v>0.39273220235123518</c:v>
                  </c:pt>
                  <c:pt idx="49">
                    <c:v>0.38433141890138539</c:v>
                  </c:pt>
                  <c:pt idx="50">
                    <c:v>0.37244161039359774</c:v>
                  </c:pt>
                  <c:pt idx="51">
                    <c:v>0.38464757106662184</c:v>
                  </c:pt>
                  <c:pt idx="52">
                    <c:v>0.3613786518345129</c:v>
                  </c:pt>
                  <c:pt idx="53">
                    <c:v>0.34695429042375864</c:v>
                  </c:pt>
                  <c:pt idx="54">
                    <c:v>0.37240653469880658</c:v>
                  </c:pt>
                  <c:pt idx="55">
                    <c:v>0.37534992926979749</c:v>
                  </c:pt>
                  <c:pt idx="56">
                    <c:v>0.38256865311528937</c:v>
                  </c:pt>
                  <c:pt idx="57">
                    <c:v>0.38722180150352487</c:v>
                  </c:pt>
                  <c:pt idx="58">
                    <c:v>0.37880681200689686</c:v>
                  </c:pt>
                  <c:pt idx="59">
                    <c:v>0.34984049697576097</c:v>
                  </c:pt>
                  <c:pt idx="60">
                    <c:v>0.39063034505825528</c:v>
                  </c:pt>
                  <c:pt idx="61">
                    <c:v>0.3818693173654214</c:v>
                  </c:pt>
                  <c:pt idx="62">
                    <c:v>0.30408496048102701</c:v>
                  </c:pt>
                  <c:pt idx="63">
                    <c:v>0.33894056734758599</c:v>
                  </c:pt>
                  <c:pt idx="64">
                    <c:v>0.33860511644070085</c:v>
                  </c:pt>
                  <c:pt idx="65">
                    <c:v>0.31349904425412556</c:v>
                  </c:pt>
                  <c:pt idx="66">
                    <c:v>0.36554932197066459</c:v>
                  </c:pt>
                  <c:pt idx="67">
                    <c:v>0.36615794875621138</c:v>
                  </c:pt>
                  <c:pt idx="68">
                    <c:v>0.35421722808646167</c:v>
                  </c:pt>
                  <c:pt idx="69">
                    <c:v>0.31601113029134187</c:v>
                  </c:pt>
                  <c:pt idx="70">
                    <c:v>0.36643365253445553</c:v>
                  </c:pt>
                  <c:pt idx="71">
                    <c:v>0.32345936266540903</c:v>
                  </c:pt>
                  <c:pt idx="72">
                    <c:v>0.36074024213241362</c:v>
                  </c:pt>
                  <c:pt idx="73">
                    <c:v>0.33499702925051356</c:v>
                  </c:pt>
                  <c:pt idx="74">
                    <c:v>0.33865743074447185</c:v>
                  </c:pt>
                  <c:pt idx="75">
                    <c:v>0.38013202967137522</c:v>
                  </c:pt>
                  <c:pt idx="76">
                    <c:v>0.38171260447106653</c:v>
                  </c:pt>
                  <c:pt idx="77">
                    <c:v>0.37286186920021186</c:v>
                  </c:pt>
                  <c:pt idx="78">
                    <c:v>0.34995022556404137</c:v>
                  </c:pt>
                  <c:pt idx="79">
                    <c:v>0.36335955824120336</c:v>
                  </c:pt>
                  <c:pt idx="80">
                    <c:v>0.32810690116769553</c:v>
                  </c:pt>
                  <c:pt idx="81">
                    <c:v>0.36548702478477052</c:v>
                  </c:pt>
                  <c:pt idx="82">
                    <c:v>0.32847995100514554</c:v>
                  </c:pt>
                  <c:pt idx="83">
                    <c:v>0.3398036972282048</c:v>
                  </c:pt>
                  <c:pt idx="84">
                    <c:v>0.31337911915424704</c:v>
                  </c:pt>
                  <c:pt idx="85">
                    <c:v>0.34965728044749805</c:v>
                  </c:pt>
                  <c:pt idx="86">
                    <c:v>0.37475429289704143</c:v>
                  </c:pt>
                  <c:pt idx="87">
                    <c:v>0.33341859746656438</c:v>
                  </c:pt>
                  <c:pt idx="88">
                    <c:v>0.36069623979004573</c:v>
                  </c:pt>
                  <c:pt idx="89">
                    <c:v>0.3520040934897547</c:v>
                  </c:pt>
                  <c:pt idx="90">
                    <c:v>0.31520156169075453</c:v>
                  </c:pt>
                  <c:pt idx="91">
                    <c:v>0.36779480248423418</c:v>
                  </c:pt>
                  <c:pt idx="92">
                    <c:v>0.31064408188246551</c:v>
                  </c:pt>
                  <c:pt idx="93">
                    <c:v>0.34270365366372718</c:v>
                  </c:pt>
                  <c:pt idx="94">
                    <c:v>0.32226527194819271</c:v>
                  </c:pt>
                  <c:pt idx="95">
                    <c:v>0.33986905552281998</c:v>
                  </c:pt>
                  <c:pt idx="96">
                    <c:v>0.34580716153478569</c:v>
                  </c:pt>
                  <c:pt idx="97">
                    <c:v>0.32002265966188137</c:v>
                  </c:pt>
                  <c:pt idx="98">
                    <c:v>0.32832713899136584</c:v>
                  </c:pt>
                  <c:pt idx="99">
                    <c:v>0.33278447568454878</c:v>
                  </c:pt>
                  <c:pt idx="100">
                    <c:v>0.34758995360088585</c:v>
                  </c:pt>
                  <c:pt idx="101">
                    <c:v>0.35106416974132049</c:v>
                  </c:pt>
                  <c:pt idx="102">
                    <c:v>0.34080378922089122</c:v>
                  </c:pt>
                  <c:pt idx="103">
                    <c:v>0.32566977772858846</c:v>
                  </c:pt>
                  <c:pt idx="104">
                    <c:v>0.36341134257411867</c:v>
                  </c:pt>
                  <c:pt idx="105">
                    <c:v>0.3463884289761987</c:v>
                  </c:pt>
                  <c:pt idx="106">
                    <c:v>0.35982688117724265</c:v>
                  </c:pt>
                  <c:pt idx="107">
                    <c:v>0.36148742769164571</c:v>
                  </c:pt>
                  <c:pt idx="108">
                    <c:v>0.35038905582903118</c:v>
                  </c:pt>
                  <c:pt idx="109">
                    <c:v>0.32816628217229832</c:v>
                  </c:pt>
                  <c:pt idx="110">
                    <c:v>0.32875675517098862</c:v>
                  </c:pt>
                  <c:pt idx="111">
                    <c:v>0.34566577633743967</c:v>
                  </c:pt>
                  <c:pt idx="112">
                    <c:v>0.37362857668068866</c:v>
                  </c:pt>
                  <c:pt idx="113">
                    <c:v>0.3303911257194912</c:v>
                  </c:pt>
                  <c:pt idx="114">
                    <c:v>0.33952224052267493</c:v>
                  </c:pt>
                  <c:pt idx="115">
                    <c:v>0.35818096889526468</c:v>
                  </c:pt>
                  <c:pt idx="116">
                    <c:v>0.36742898282144881</c:v>
                  </c:pt>
                  <c:pt idx="117">
                    <c:v>0.33525898632807216</c:v>
                  </c:pt>
                  <c:pt idx="118">
                    <c:v>0.34120458821638511</c:v>
                  </c:pt>
                  <c:pt idx="119">
                    <c:v>0.34475007409059383</c:v>
                  </c:pt>
                  <c:pt idx="120">
                    <c:v>0.3920725830611112</c:v>
                  </c:pt>
                  <c:pt idx="121">
                    <c:v>0.3886063788455808</c:v>
                  </c:pt>
                  <c:pt idx="122">
                    <c:v>0.37247489427596497</c:v>
                  </c:pt>
                  <c:pt idx="123">
                    <c:v>0.36185056546882566</c:v>
                  </c:pt>
                  <c:pt idx="124">
                    <c:v>0.34871129043955368</c:v>
                  </c:pt>
                  <c:pt idx="125">
                    <c:v>0.33576858826478462</c:v>
                  </c:pt>
                  <c:pt idx="126">
                    <c:v>0.34930646026628398</c:v>
                  </c:pt>
                  <c:pt idx="127">
                    <c:v>0.32416943329977738</c:v>
                  </c:pt>
                  <c:pt idx="128">
                    <c:v>0.33599906756402431</c:v>
                  </c:pt>
                  <c:pt idx="129">
                    <c:v>0.34362716676555738</c:v>
                  </c:pt>
                  <c:pt idx="130">
                    <c:v>0.37758803427449028</c:v>
                  </c:pt>
                  <c:pt idx="131">
                    <c:v>0.37628698997397886</c:v>
                  </c:pt>
                  <c:pt idx="132">
                    <c:v>0.36035242594823791</c:v>
                  </c:pt>
                  <c:pt idx="133">
                    <c:v>0.35487728376294797</c:v>
                  </c:pt>
                  <c:pt idx="134">
                    <c:v>0.34604047424200379</c:v>
                  </c:pt>
                  <c:pt idx="135">
                    <c:v>0.36150360951287341</c:v>
                  </c:pt>
                  <c:pt idx="136">
                    <c:v>0.3897067043738664</c:v>
                  </c:pt>
                  <c:pt idx="137">
                    <c:v>0.35296228288695597</c:v>
                  </c:pt>
                  <c:pt idx="138">
                    <c:v>0.39723905668898646</c:v>
                  </c:pt>
                  <c:pt idx="139">
                    <c:v>0.36003021699162641</c:v>
                  </c:pt>
                  <c:pt idx="140">
                    <c:v>0.3638017936764979</c:v>
                  </c:pt>
                  <c:pt idx="141">
                    <c:v>0.35988348946198684</c:v>
                  </c:pt>
                  <c:pt idx="142">
                    <c:v>0.37092022976227734</c:v>
                  </c:pt>
                  <c:pt idx="143">
                    <c:v>0.39954969883558938</c:v>
                  </c:pt>
                  <c:pt idx="144">
                    <c:v>0.34572530570246568</c:v>
                  </c:pt>
                  <c:pt idx="145">
                    <c:v>0.36183563413079772</c:v>
                  </c:pt>
                  <c:pt idx="146">
                    <c:v>0.34397027565552252</c:v>
                  </c:pt>
                  <c:pt idx="147">
                    <c:v>0.36649651143446116</c:v>
                  </c:pt>
                  <c:pt idx="148">
                    <c:v>0.3640186072381878</c:v>
                  </c:pt>
                  <c:pt idx="149">
                    <c:v>0.35743406416498047</c:v>
                  </c:pt>
                  <c:pt idx="150">
                    <c:v>0.40506204956975356</c:v>
                  </c:pt>
                  <c:pt idx="151">
                    <c:v>0.40054314227002469</c:v>
                  </c:pt>
                  <c:pt idx="152">
                    <c:v>0.35288020520391999</c:v>
                  </c:pt>
                  <c:pt idx="153">
                    <c:v>0.38112778240169737</c:v>
                  </c:pt>
                  <c:pt idx="154">
                    <c:v>0.40183120543912704</c:v>
                  </c:pt>
                  <c:pt idx="155">
                    <c:v>0.34367571857434281</c:v>
                  </c:pt>
                  <c:pt idx="156">
                    <c:v>0.41805876007753395</c:v>
                  </c:pt>
                  <c:pt idx="157">
                    <c:v>0.35511928733565934</c:v>
                  </c:pt>
                  <c:pt idx="158">
                    <c:v>0.37372679255027147</c:v>
                  </c:pt>
                  <c:pt idx="159">
                    <c:v>0.37828689640141994</c:v>
                  </c:pt>
                  <c:pt idx="160">
                    <c:v>0.35605358670566739</c:v>
                  </c:pt>
                  <c:pt idx="161">
                    <c:v>0.41257908503449009</c:v>
                  </c:pt>
                  <c:pt idx="162">
                    <c:v>0.38159005390530509</c:v>
                  </c:pt>
                  <c:pt idx="163">
                    <c:v>0.35576968116846341</c:v>
                  </c:pt>
                  <c:pt idx="164">
                    <c:v>0.38720464748893252</c:v>
                  </c:pt>
                  <c:pt idx="165">
                    <c:v>0.41369832838024156</c:v>
                  </c:pt>
                  <c:pt idx="166">
                    <c:v>0.40530196396506668</c:v>
                  </c:pt>
                  <c:pt idx="167">
                    <c:v>0.36324316544490254</c:v>
                  </c:pt>
                  <c:pt idx="168">
                    <c:v>0.35531698801605455</c:v>
                  </c:pt>
                  <c:pt idx="169">
                    <c:v>0.36067426691575166</c:v>
                  </c:pt>
                  <c:pt idx="170">
                    <c:v>0.40342140632667217</c:v>
                  </c:pt>
                  <c:pt idx="171">
                    <c:v>0.37408888199351259</c:v>
                  </c:pt>
                  <c:pt idx="172">
                    <c:v>0.38865784203723985</c:v>
                  </c:pt>
                  <c:pt idx="173">
                    <c:v>0.39307899278312636</c:v>
                  </c:pt>
                  <c:pt idx="174">
                    <c:v>0.38172878910580493</c:v>
                  </c:pt>
                  <c:pt idx="175">
                    <c:v>0.37139963083409172</c:v>
                  </c:pt>
                  <c:pt idx="176">
                    <c:v>0.39072596987040181</c:v>
                  </c:pt>
                  <c:pt idx="177">
                    <c:v>0.37062996457073571</c:v>
                  </c:pt>
                  <c:pt idx="178">
                    <c:v>0.37650001588806209</c:v>
                  </c:pt>
                  <c:pt idx="179">
                    <c:v>0.36452765361840567</c:v>
                  </c:pt>
                  <c:pt idx="180">
                    <c:v>0.34864680019988598</c:v>
                  </c:pt>
                  <c:pt idx="181">
                    <c:v>0.39798970830382746</c:v>
                  </c:pt>
                  <c:pt idx="182">
                    <c:v>0.37066384802254121</c:v>
                  </c:pt>
                  <c:pt idx="183">
                    <c:v>0.374465486298661</c:v>
                  </c:pt>
                  <c:pt idx="184">
                    <c:v>0.40220934726567242</c:v>
                  </c:pt>
                  <c:pt idx="185">
                    <c:v>0.37874065022937481</c:v>
                  </c:pt>
                  <c:pt idx="186">
                    <c:v>0.35039092838530461</c:v>
                  </c:pt>
                  <c:pt idx="187">
                    <c:v>0.39213913562537095</c:v>
                  </c:pt>
                  <c:pt idx="188">
                    <c:v>0.38995017047300168</c:v>
                  </c:pt>
                  <c:pt idx="189">
                    <c:v>0.38148271769902486</c:v>
                  </c:pt>
                  <c:pt idx="190">
                    <c:v>0.43252044731604661</c:v>
                  </c:pt>
                  <c:pt idx="191">
                    <c:v>0.34971703385580732</c:v>
                  </c:pt>
                  <c:pt idx="192">
                    <c:v>0.38934048909506208</c:v>
                  </c:pt>
                  <c:pt idx="193">
                    <c:v>0.39064229689685642</c:v>
                  </c:pt>
                  <c:pt idx="194">
                    <c:v>0.38178065122600152</c:v>
                  </c:pt>
                  <c:pt idx="195">
                    <c:v>0.36484624793767534</c:v>
                  </c:pt>
                  <c:pt idx="196">
                    <c:v>0.38946304130013704</c:v>
                  </c:pt>
                  <c:pt idx="197">
                    <c:v>0.37041732889099255</c:v>
                  </c:pt>
                  <c:pt idx="198">
                    <c:v>0.36594658908131295</c:v>
                  </c:pt>
                  <c:pt idx="199">
                    <c:v>0.37751588106704709</c:v>
                  </c:pt>
                  <c:pt idx="200">
                    <c:v>0.38203495867676351</c:v>
                  </c:pt>
                  <c:pt idx="201">
                    <c:v>0.37871436838344702</c:v>
                  </c:pt>
                  <c:pt idx="202">
                    <c:v>0.37003620053676489</c:v>
                  </c:pt>
                  <c:pt idx="203">
                    <c:v>0.42021947170261481</c:v>
                  </c:pt>
                  <c:pt idx="204">
                    <c:v>0.37867361139668831</c:v>
                  </c:pt>
                  <c:pt idx="205">
                    <c:v>0.35525176534990738</c:v>
                  </c:pt>
                  <c:pt idx="206">
                    <c:v>0.34937968030356564</c:v>
                  </c:pt>
                  <c:pt idx="207">
                    <c:v>0.41363395033135936</c:v>
                  </c:pt>
                  <c:pt idx="208">
                    <c:v>0.3656793316656034</c:v>
                  </c:pt>
                  <c:pt idx="209">
                    <c:v>0.43167321819787169</c:v>
                  </c:pt>
                  <c:pt idx="210">
                    <c:v>0.39139761365263115</c:v>
                  </c:pt>
                  <c:pt idx="211">
                    <c:v>0.35221122153395196</c:v>
                  </c:pt>
                  <c:pt idx="212">
                    <c:v>0.38088395097710209</c:v>
                  </c:pt>
                  <c:pt idx="213">
                    <c:v>0.35258329007106715</c:v>
                  </c:pt>
                  <c:pt idx="214">
                    <c:v>0.39832631148931114</c:v>
                  </c:pt>
                  <c:pt idx="215">
                    <c:v>0.35538950323304769</c:v>
                  </c:pt>
                  <c:pt idx="216">
                    <c:v>0.3675206367368411</c:v>
                  </c:pt>
                  <c:pt idx="217">
                    <c:v>0.35662966183068118</c:v>
                  </c:pt>
                  <c:pt idx="218">
                    <c:v>0.3744283318201892</c:v>
                  </c:pt>
                  <c:pt idx="219">
                    <c:v>0.38572564129354092</c:v>
                  </c:pt>
                  <c:pt idx="220">
                    <c:v>0.39903774351788074</c:v>
                  </c:pt>
                  <c:pt idx="221">
                    <c:v>0.38668184873879746</c:v>
                  </c:pt>
                  <c:pt idx="222">
                    <c:v>0.3769551112122641</c:v>
                  </c:pt>
                  <c:pt idx="223">
                    <c:v>0.38247870620255942</c:v>
                  </c:pt>
                  <c:pt idx="224">
                    <c:v>0.40396426837032484</c:v>
                  </c:pt>
                  <c:pt idx="225">
                    <c:v>0.4318821881393245</c:v>
                  </c:pt>
                  <c:pt idx="226">
                    <c:v>0.40960632730241409</c:v>
                  </c:pt>
                  <c:pt idx="227">
                    <c:v>0.39326925630230963</c:v>
                  </c:pt>
                  <c:pt idx="228">
                    <c:v>0.38205501691602117</c:v>
                  </c:pt>
                  <c:pt idx="229">
                    <c:v>0.40084002440689664</c:v>
                  </c:pt>
                  <c:pt idx="230">
                    <c:v>0.37035266206025014</c:v>
                  </c:pt>
                  <c:pt idx="231">
                    <c:v>0.41446053085070256</c:v>
                  </c:pt>
                  <c:pt idx="232">
                    <c:v>0.39176378686376723</c:v>
                  </c:pt>
                  <c:pt idx="233">
                    <c:v>0.40280646152784555</c:v>
                  </c:pt>
                  <c:pt idx="234">
                    <c:v>0.37013584317491904</c:v>
                  </c:pt>
                  <c:pt idx="235">
                    <c:v>0.38693010360251118</c:v>
                  </c:pt>
                  <c:pt idx="236">
                    <c:v>0.40012667863899759</c:v>
                  </c:pt>
                  <c:pt idx="237">
                    <c:v>0.41123556937362532</c:v>
                  </c:pt>
                  <c:pt idx="238">
                    <c:v>0.38795712961126394</c:v>
                  </c:pt>
                  <c:pt idx="239">
                    <c:v>0.37721927508127651</c:v>
                  </c:pt>
                  <c:pt idx="240">
                    <c:v>0.36458934017599592</c:v>
                  </c:pt>
                  <c:pt idx="241">
                    <c:v>0.44744219698063442</c:v>
                  </c:pt>
                  <c:pt idx="242">
                    <c:v>0.37433380097396052</c:v>
                  </c:pt>
                  <c:pt idx="243">
                    <c:v>0.43967771910748166</c:v>
                  </c:pt>
                  <c:pt idx="244">
                    <c:v>0.41305289050206495</c:v>
                  </c:pt>
                  <c:pt idx="245">
                    <c:v>0.38639950505791265</c:v>
                  </c:pt>
                  <c:pt idx="246">
                    <c:v>0.3828213540840924</c:v>
                  </c:pt>
                  <c:pt idx="247">
                    <c:v>0.36856063687766039</c:v>
                  </c:pt>
                  <c:pt idx="248">
                    <c:v>0.39439134118002339</c:v>
                  </c:pt>
                  <c:pt idx="249">
                    <c:v>0.39408486242178847</c:v>
                  </c:pt>
                  <c:pt idx="250">
                    <c:v>0.37791386484944434</c:v>
                  </c:pt>
                  <c:pt idx="251">
                    <c:v>0.39296671575394909</c:v>
                  </c:pt>
                  <c:pt idx="252">
                    <c:v>0.42232523801160071</c:v>
                  </c:pt>
                  <c:pt idx="253">
                    <c:v>0.40314980875338147</c:v>
                  </c:pt>
                  <c:pt idx="254">
                    <c:v>0.41600401366119272</c:v>
                  </c:pt>
                  <c:pt idx="255">
                    <c:v>0.44762331088650931</c:v>
                  </c:pt>
                  <c:pt idx="256">
                    <c:v>0.4461419960356422</c:v>
                  </c:pt>
                  <c:pt idx="257">
                    <c:v>0.43925891522780791</c:v>
                  </c:pt>
                  <c:pt idx="258">
                    <c:v>0.43720865135936265</c:v>
                  </c:pt>
                  <c:pt idx="259">
                    <c:v>0.44590855933080209</c:v>
                  </c:pt>
                  <c:pt idx="260">
                    <c:v>0.41075475331533134</c:v>
                  </c:pt>
                  <c:pt idx="261">
                    <c:v>0.39921495759180675</c:v>
                  </c:pt>
                  <c:pt idx="262">
                    <c:v>0.4458800422226501</c:v>
                  </c:pt>
                  <c:pt idx="263">
                    <c:v>0.42824207302140044</c:v>
                  </c:pt>
                  <c:pt idx="264">
                    <c:v>0.43172966118934525</c:v>
                  </c:pt>
                  <c:pt idx="265">
                    <c:v>0.43602840257516473</c:v>
                  </c:pt>
                  <c:pt idx="266">
                    <c:v>0.40961553839016712</c:v>
                  </c:pt>
                  <c:pt idx="267">
                    <c:v>0.40871399113139684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xVal>
            <c:numRef>
              <c:f>'[1]subSelected Signatures'!$A$3:$A$215</c:f>
              <c:numCache>
                <c:formatCode>General</c:formatCode>
                <c:ptCount val="213"/>
                <c:pt idx="0">
                  <c:v>0</c:v>
                </c:pt>
                <c:pt idx="1">
                  <c:v>0.51058300000000001</c:v>
                </c:pt>
                <c:pt idx="2">
                  <c:v>1.0148900000000001</c:v>
                </c:pt>
                <c:pt idx="3">
                  <c:v>1.5164599999999999</c:v>
                </c:pt>
                <c:pt idx="4">
                  <c:v>2.0202100000000001</c:v>
                </c:pt>
                <c:pt idx="5">
                  <c:v>2.5215700000000001</c:v>
                </c:pt>
                <c:pt idx="6">
                  <c:v>3.0261200000000001</c:v>
                </c:pt>
                <c:pt idx="7">
                  <c:v>3.52759</c:v>
                </c:pt>
                <c:pt idx="8">
                  <c:v>4.0309299999999997</c:v>
                </c:pt>
                <c:pt idx="9">
                  <c:v>4.5328299999999997</c:v>
                </c:pt>
                <c:pt idx="10">
                  <c:v>5.0373999999999999</c:v>
                </c:pt>
                <c:pt idx="11">
                  <c:v>5.5387000000000004</c:v>
                </c:pt>
                <c:pt idx="12">
                  <c:v>6.0433300000000001</c:v>
                </c:pt>
                <c:pt idx="13">
                  <c:v>6.5453400000000004</c:v>
                </c:pt>
                <c:pt idx="14">
                  <c:v>7.0491000000000001</c:v>
                </c:pt>
                <c:pt idx="15">
                  <c:v>7.55063</c:v>
                </c:pt>
                <c:pt idx="16">
                  <c:v>8.0550499999999996</c:v>
                </c:pt>
                <c:pt idx="17">
                  <c:v>8.5563900000000004</c:v>
                </c:pt>
                <c:pt idx="18">
                  <c:v>9.0604499999999994</c:v>
                </c:pt>
                <c:pt idx="19">
                  <c:v>9.5626099999999994</c:v>
                </c:pt>
                <c:pt idx="20">
                  <c:v>10.0665</c:v>
                </c:pt>
                <c:pt idx="21">
                  <c:v>10.5678</c:v>
                </c:pt>
                <c:pt idx="22">
                  <c:v>11.071400000000001</c:v>
                </c:pt>
                <c:pt idx="23">
                  <c:v>11.572800000000001</c:v>
                </c:pt>
                <c:pt idx="24">
                  <c:v>12.077400000000001</c:v>
                </c:pt>
                <c:pt idx="25">
                  <c:v>12.5786</c:v>
                </c:pt>
                <c:pt idx="26">
                  <c:v>13.0831</c:v>
                </c:pt>
                <c:pt idx="27">
                  <c:v>13.5854</c:v>
                </c:pt>
                <c:pt idx="28">
                  <c:v>14.0892</c:v>
                </c:pt>
                <c:pt idx="29">
                  <c:v>14.5906</c:v>
                </c:pt>
                <c:pt idx="30">
                  <c:v>15.094200000000001</c:v>
                </c:pt>
                <c:pt idx="31">
                  <c:v>15.5969</c:v>
                </c:pt>
                <c:pt idx="32">
                  <c:v>16.101299999999998</c:v>
                </c:pt>
                <c:pt idx="33">
                  <c:v>16.602599999999999</c:v>
                </c:pt>
                <c:pt idx="34">
                  <c:v>17.0106</c:v>
                </c:pt>
                <c:pt idx="35">
                  <c:v>17.5106</c:v>
                </c:pt>
                <c:pt idx="36">
                  <c:v>18.0106</c:v>
                </c:pt>
                <c:pt idx="37">
                  <c:v>18.5106</c:v>
                </c:pt>
                <c:pt idx="38">
                  <c:v>19.0105</c:v>
                </c:pt>
                <c:pt idx="39">
                  <c:v>19.5106</c:v>
                </c:pt>
                <c:pt idx="40">
                  <c:v>20.0106</c:v>
                </c:pt>
                <c:pt idx="41">
                  <c:v>20.5106</c:v>
                </c:pt>
                <c:pt idx="42">
                  <c:v>21.0106</c:v>
                </c:pt>
                <c:pt idx="43">
                  <c:v>21.5106</c:v>
                </c:pt>
                <c:pt idx="44">
                  <c:v>22.0105</c:v>
                </c:pt>
                <c:pt idx="45">
                  <c:v>22.5105</c:v>
                </c:pt>
                <c:pt idx="46">
                  <c:v>23.0106</c:v>
                </c:pt>
                <c:pt idx="47">
                  <c:v>23.5106</c:v>
                </c:pt>
                <c:pt idx="48">
                  <c:v>24.0106</c:v>
                </c:pt>
                <c:pt idx="49">
                  <c:v>24.5106</c:v>
                </c:pt>
                <c:pt idx="50">
                  <c:v>25.0105</c:v>
                </c:pt>
                <c:pt idx="51">
                  <c:v>25.5106</c:v>
                </c:pt>
                <c:pt idx="52">
                  <c:v>26.0106</c:v>
                </c:pt>
                <c:pt idx="53">
                  <c:v>26.5106</c:v>
                </c:pt>
                <c:pt idx="54">
                  <c:v>27.0106</c:v>
                </c:pt>
                <c:pt idx="55">
                  <c:v>27.5106</c:v>
                </c:pt>
                <c:pt idx="56">
                  <c:v>28.0106</c:v>
                </c:pt>
                <c:pt idx="57">
                  <c:v>28.5106</c:v>
                </c:pt>
                <c:pt idx="58">
                  <c:v>29.0105</c:v>
                </c:pt>
                <c:pt idx="59">
                  <c:v>29.5106</c:v>
                </c:pt>
                <c:pt idx="60">
                  <c:v>30.0106</c:v>
                </c:pt>
                <c:pt idx="61">
                  <c:v>30.5106</c:v>
                </c:pt>
                <c:pt idx="62">
                  <c:v>31.0106</c:v>
                </c:pt>
                <c:pt idx="63">
                  <c:v>31.5106</c:v>
                </c:pt>
                <c:pt idx="64">
                  <c:v>32.010599999999997</c:v>
                </c:pt>
                <c:pt idx="65">
                  <c:v>32.510599999999997</c:v>
                </c:pt>
                <c:pt idx="66">
                  <c:v>33.010599999999997</c:v>
                </c:pt>
                <c:pt idx="67">
                  <c:v>33.510599999999997</c:v>
                </c:pt>
                <c:pt idx="68">
                  <c:v>34.010599999999997</c:v>
                </c:pt>
                <c:pt idx="69">
                  <c:v>34.510599999999997</c:v>
                </c:pt>
                <c:pt idx="70">
                  <c:v>35.0105</c:v>
                </c:pt>
                <c:pt idx="71">
                  <c:v>35.510599999999997</c:v>
                </c:pt>
                <c:pt idx="72">
                  <c:v>36.010599999999997</c:v>
                </c:pt>
                <c:pt idx="73">
                  <c:v>36.510599999999997</c:v>
                </c:pt>
                <c:pt idx="74">
                  <c:v>37.010599999999997</c:v>
                </c:pt>
                <c:pt idx="75">
                  <c:v>37.510599999999997</c:v>
                </c:pt>
                <c:pt idx="76">
                  <c:v>38.005600000000001</c:v>
                </c:pt>
                <c:pt idx="77">
                  <c:v>38.510599999999997</c:v>
                </c:pt>
                <c:pt idx="78">
                  <c:v>39.010599999999997</c:v>
                </c:pt>
                <c:pt idx="79">
                  <c:v>39.510599999999997</c:v>
                </c:pt>
                <c:pt idx="80">
                  <c:v>40.010599999999997</c:v>
                </c:pt>
                <c:pt idx="81">
                  <c:v>40.510599999999997</c:v>
                </c:pt>
                <c:pt idx="82">
                  <c:v>41.010599999999997</c:v>
                </c:pt>
                <c:pt idx="83">
                  <c:v>41.510599999999997</c:v>
                </c:pt>
                <c:pt idx="84">
                  <c:v>42.010599999999997</c:v>
                </c:pt>
                <c:pt idx="85">
                  <c:v>42.510599999999997</c:v>
                </c:pt>
                <c:pt idx="86">
                  <c:v>43.010599999999997</c:v>
                </c:pt>
                <c:pt idx="87">
                  <c:v>43.510599999999997</c:v>
                </c:pt>
                <c:pt idx="88">
                  <c:v>44.010599999999997</c:v>
                </c:pt>
                <c:pt idx="89">
                  <c:v>44.510599999999997</c:v>
                </c:pt>
                <c:pt idx="90">
                  <c:v>45.010599999999997</c:v>
                </c:pt>
                <c:pt idx="91">
                  <c:v>45.510599999999997</c:v>
                </c:pt>
                <c:pt idx="92">
                  <c:v>46.010599999999997</c:v>
                </c:pt>
                <c:pt idx="93">
                  <c:v>46.510599999999997</c:v>
                </c:pt>
                <c:pt idx="94">
                  <c:v>47.010599999999997</c:v>
                </c:pt>
                <c:pt idx="95">
                  <c:v>47.510599999999997</c:v>
                </c:pt>
                <c:pt idx="96">
                  <c:v>48.010599999999997</c:v>
                </c:pt>
                <c:pt idx="97">
                  <c:v>48.5105</c:v>
                </c:pt>
                <c:pt idx="98">
                  <c:v>49.010599999999997</c:v>
                </c:pt>
                <c:pt idx="99">
                  <c:v>49.510599999999997</c:v>
                </c:pt>
                <c:pt idx="100">
                  <c:v>50.010599999999997</c:v>
                </c:pt>
                <c:pt idx="101">
                  <c:v>50.510599999999997</c:v>
                </c:pt>
                <c:pt idx="102">
                  <c:v>51.010599999999997</c:v>
                </c:pt>
                <c:pt idx="103">
                  <c:v>51.510599999999997</c:v>
                </c:pt>
                <c:pt idx="104">
                  <c:v>52.010599999999997</c:v>
                </c:pt>
                <c:pt idx="105">
                  <c:v>52.5107</c:v>
                </c:pt>
                <c:pt idx="106">
                  <c:v>53.010599999999997</c:v>
                </c:pt>
                <c:pt idx="107">
                  <c:v>53.510599999999997</c:v>
                </c:pt>
                <c:pt idx="108">
                  <c:v>54.010599999999997</c:v>
                </c:pt>
                <c:pt idx="109">
                  <c:v>54.5105</c:v>
                </c:pt>
                <c:pt idx="110">
                  <c:v>55.010599999999997</c:v>
                </c:pt>
                <c:pt idx="111">
                  <c:v>55.510599999999997</c:v>
                </c:pt>
                <c:pt idx="112">
                  <c:v>56.010599999999997</c:v>
                </c:pt>
                <c:pt idx="113">
                  <c:v>56.506599999999999</c:v>
                </c:pt>
                <c:pt idx="114">
                  <c:v>57.010599999999997</c:v>
                </c:pt>
                <c:pt idx="115">
                  <c:v>57.510599999999997</c:v>
                </c:pt>
                <c:pt idx="116">
                  <c:v>58.010599999999997</c:v>
                </c:pt>
                <c:pt idx="117">
                  <c:v>58.510599999999997</c:v>
                </c:pt>
                <c:pt idx="118">
                  <c:v>59.010599999999997</c:v>
                </c:pt>
                <c:pt idx="119">
                  <c:v>59.510599999999997</c:v>
                </c:pt>
                <c:pt idx="120">
                  <c:v>60.005600000000001</c:v>
                </c:pt>
                <c:pt idx="121">
                  <c:v>60.510599999999997</c:v>
                </c:pt>
                <c:pt idx="122">
                  <c:v>61.010599999999997</c:v>
                </c:pt>
                <c:pt idx="123">
                  <c:v>61.510599999999997</c:v>
                </c:pt>
                <c:pt idx="124">
                  <c:v>62.010599999999997</c:v>
                </c:pt>
                <c:pt idx="125">
                  <c:v>62.510599999999997</c:v>
                </c:pt>
                <c:pt idx="126">
                  <c:v>63.010599999999997</c:v>
                </c:pt>
                <c:pt idx="127">
                  <c:v>63.5105</c:v>
                </c:pt>
                <c:pt idx="128">
                  <c:v>64.010499999999993</c:v>
                </c:pt>
                <c:pt idx="129">
                  <c:v>64.510599999999997</c:v>
                </c:pt>
                <c:pt idx="130">
                  <c:v>65.010599999999997</c:v>
                </c:pt>
                <c:pt idx="131">
                  <c:v>65.510599999999997</c:v>
                </c:pt>
                <c:pt idx="132">
                  <c:v>66.010599999999997</c:v>
                </c:pt>
                <c:pt idx="133">
                  <c:v>66.510599999999997</c:v>
                </c:pt>
                <c:pt idx="134">
                  <c:v>67.010599999999997</c:v>
                </c:pt>
                <c:pt idx="135">
                  <c:v>67.510599999999997</c:v>
                </c:pt>
                <c:pt idx="136">
                  <c:v>68.010599999999997</c:v>
                </c:pt>
                <c:pt idx="137">
                  <c:v>68.510599999999997</c:v>
                </c:pt>
                <c:pt idx="138">
                  <c:v>69.006600000000006</c:v>
                </c:pt>
                <c:pt idx="139">
                  <c:v>69.510599999999997</c:v>
                </c:pt>
                <c:pt idx="140">
                  <c:v>70.005600000000001</c:v>
                </c:pt>
                <c:pt idx="141">
                  <c:v>70.510599999999997</c:v>
                </c:pt>
                <c:pt idx="142">
                  <c:v>71.010599999999997</c:v>
                </c:pt>
                <c:pt idx="143">
                  <c:v>71.510599999999997</c:v>
                </c:pt>
                <c:pt idx="144">
                  <c:v>72.010599999999997</c:v>
                </c:pt>
                <c:pt idx="145">
                  <c:v>72.510599999999997</c:v>
                </c:pt>
                <c:pt idx="146">
                  <c:v>73.010599999999997</c:v>
                </c:pt>
                <c:pt idx="147">
                  <c:v>73.510599999999997</c:v>
                </c:pt>
                <c:pt idx="148">
                  <c:v>74.010599999999997</c:v>
                </c:pt>
                <c:pt idx="149">
                  <c:v>74.510599999999997</c:v>
                </c:pt>
                <c:pt idx="150">
                  <c:v>75.010599999999997</c:v>
                </c:pt>
                <c:pt idx="151">
                  <c:v>75.510599999999997</c:v>
                </c:pt>
                <c:pt idx="152">
                  <c:v>76.010599999999997</c:v>
                </c:pt>
                <c:pt idx="153">
                  <c:v>76.510599999999997</c:v>
                </c:pt>
                <c:pt idx="154">
                  <c:v>77.010599999999997</c:v>
                </c:pt>
                <c:pt idx="155">
                  <c:v>77.510599999999997</c:v>
                </c:pt>
                <c:pt idx="156">
                  <c:v>78.010599999999997</c:v>
                </c:pt>
                <c:pt idx="157">
                  <c:v>78.510599999999997</c:v>
                </c:pt>
                <c:pt idx="158">
                  <c:v>79.010599999999997</c:v>
                </c:pt>
                <c:pt idx="159">
                  <c:v>79.510599999999997</c:v>
                </c:pt>
                <c:pt idx="160">
                  <c:v>80.010599999999997</c:v>
                </c:pt>
                <c:pt idx="161">
                  <c:v>80.510599999999997</c:v>
                </c:pt>
                <c:pt idx="162">
                  <c:v>81.010599999999997</c:v>
                </c:pt>
                <c:pt idx="163">
                  <c:v>81.510599999999997</c:v>
                </c:pt>
                <c:pt idx="164">
                  <c:v>82.010599999999997</c:v>
                </c:pt>
                <c:pt idx="165">
                  <c:v>82.510599999999997</c:v>
                </c:pt>
                <c:pt idx="166">
                  <c:v>83.010599999999997</c:v>
                </c:pt>
                <c:pt idx="167">
                  <c:v>83.510599999999997</c:v>
                </c:pt>
                <c:pt idx="168">
                  <c:v>84.010599999999997</c:v>
                </c:pt>
                <c:pt idx="169">
                  <c:v>84.510599999999997</c:v>
                </c:pt>
                <c:pt idx="170">
                  <c:v>85.010599999999997</c:v>
                </c:pt>
                <c:pt idx="171">
                  <c:v>85.505600000000001</c:v>
                </c:pt>
                <c:pt idx="172">
                  <c:v>86.010599999999997</c:v>
                </c:pt>
                <c:pt idx="173">
                  <c:v>86.510599999999997</c:v>
                </c:pt>
                <c:pt idx="174">
                  <c:v>87.010599999999997</c:v>
                </c:pt>
                <c:pt idx="175">
                  <c:v>87.510599999999997</c:v>
                </c:pt>
                <c:pt idx="176">
                  <c:v>88.010599999999997</c:v>
                </c:pt>
                <c:pt idx="177">
                  <c:v>88.510599999999997</c:v>
                </c:pt>
                <c:pt idx="178">
                  <c:v>89.0107</c:v>
                </c:pt>
                <c:pt idx="179">
                  <c:v>89.510599999999997</c:v>
                </c:pt>
                <c:pt idx="180">
                  <c:v>90.010599999999997</c:v>
                </c:pt>
                <c:pt idx="181">
                  <c:v>90.510599999999997</c:v>
                </c:pt>
                <c:pt idx="182">
                  <c:v>91.0107</c:v>
                </c:pt>
                <c:pt idx="183">
                  <c:v>91.510599999999997</c:v>
                </c:pt>
                <c:pt idx="184">
                  <c:v>92.010599999999997</c:v>
                </c:pt>
                <c:pt idx="185">
                  <c:v>92.510599999999997</c:v>
                </c:pt>
                <c:pt idx="186">
                  <c:v>93.010599999999997</c:v>
                </c:pt>
                <c:pt idx="187">
                  <c:v>93.510599999999997</c:v>
                </c:pt>
                <c:pt idx="188">
                  <c:v>94.010599999999997</c:v>
                </c:pt>
                <c:pt idx="189">
                  <c:v>94.510599999999997</c:v>
                </c:pt>
                <c:pt idx="190">
                  <c:v>95.010599999999997</c:v>
                </c:pt>
                <c:pt idx="191">
                  <c:v>95.510599999999997</c:v>
                </c:pt>
                <c:pt idx="192">
                  <c:v>96.010599999999997</c:v>
                </c:pt>
                <c:pt idx="193">
                  <c:v>96.510599999999997</c:v>
                </c:pt>
                <c:pt idx="194">
                  <c:v>97.010599999999997</c:v>
                </c:pt>
                <c:pt idx="195">
                  <c:v>97.510599999999997</c:v>
                </c:pt>
                <c:pt idx="196">
                  <c:v>98.010599999999997</c:v>
                </c:pt>
                <c:pt idx="197">
                  <c:v>98.5107</c:v>
                </c:pt>
                <c:pt idx="198">
                  <c:v>99.010599999999997</c:v>
                </c:pt>
                <c:pt idx="199">
                  <c:v>99.5107</c:v>
                </c:pt>
                <c:pt idx="200">
                  <c:v>100.011</c:v>
                </c:pt>
                <c:pt idx="201">
                  <c:v>100.511</c:v>
                </c:pt>
                <c:pt idx="202">
                  <c:v>101.011</c:v>
                </c:pt>
                <c:pt idx="203">
                  <c:v>101.511</c:v>
                </c:pt>
                <c:pt idx="204">
                  <c:v>102.011</c:v>
                </c:pt>
                <c:pt idx="205">
                  <c:v>102.511</c:v>
                </c:pt>
                <c:pt idx="206">
                  <c:v>103.011</c:v>
                </c:pt>
                <c:pt idx="207">
                  <c:v>103.511</c:v>
                </c:pt>
                <c:pt idx="208">
                  <c:v>104.011</c:v>
                </c:pt>
                <c:pt idx="209">
                  <c:v>104.511</c:v>
                </c:pt>
                <c:pt idx="210">
                  <c:v>105.011</c:v>
                </c:pt>
                <c:pt idx="211">
                  <c:v>105.511</c:v>
                </c:pt>
                <c:pt idx="212">
                  <c:v>106.011</c:v>
                </c:pt>
              </c:numCache>
            </c:numRef>
          </c:xVal>
          <c:yVal>
            <c:numRef>
              <c:f>'[1]subSelected Signatures'!$E$3:$E$215</c:f>
              <c:numCache>
                <c:formatCode>General</c:formatCode>
                <c:ptCount val="213"/>
                <c:pt idx="0">
                  <c:v>-1.641272727272991E-4</c:v>
                </c:pt>
                <c:pt idx="1">
                  <c:v>-9.6171545454546425E-3</c:v>
                </c:pt>
                <c:pt idx="2">
                  <c:v>-6.8662363636363688E-3</c:v>
                </c:pt>
                <c:pt idx="3">
                  <c:v>-8.6653727272728576E-3</c:v>
                </c:pt>
                <c:pt idx="4">
                  <c:v>-2.5970727272727201E-3</c:v>
                </c:pt>
                <c:pt idx="5">
                  <c:v>-3.331645454545451E-3</c:v>
                </c:pt>
                <c:pt idx="6">
                  <c:v>-2.7201272727270798E-3</c:v>
                </c:pt>
                <c:pt idx="7">
                  <c:v>-2.4045454545454925E-3</c:v>
                </c:pt>
                <c:pt idx="8">
                  <c:v>-9.854636363636371E-3</c:v>
                </c:pt>
                <c:pt idx="9">
                  <c:v>-3.8015000000000132E-3</c:v>
                </c:pt>
                <c:pt idx="10">
                  <c:v>-2.5630090909090075E-3</c:v>
                </c:pt>
                <c:pt idx="11">
                  <c:v>-1.7011454545454718E-3</c:v>
                </c:pt>
                <c:pt idx="12">
                  <c:v>-5.2014909090909445E-3</c:v>
                </c:pt>
                <c:pt idx="13">
                  <c:v>-3.3966818181817571E-3</c:v>
                </c:pt>
                <c:pt idx="14">
                  <c:v>-2.3678454545454919E-3</c:v>
                </c:pt>
                <c:pt idx="15">
                  <c:v>2.721041818181813E-2</c:v>
                </c:pt>
                <c:pt idx="16">
                  <c:v>0.50634242727272749</c:v>
                </c:pt>
                <c:pt idx="17">
                  <c:v>1.4314276363636362</c:v>
                </c:pt>
                <c:pt idx="18">
                  <c:v>1.8181731818181808</c:v>
                </c:pt>
                <c:pt idx="19">
                  <c:v>1.8177572727272731</c:v>
                </c:pt>
                <c:pt idx="20">
                  <c:v>1.5199053636363633</c:v>
                </c:pt>
                <c:pt idx="21">
                  <c:v>1.3269489090909103</c:v>
                </c:pt>
                <c:pt idx="22">
                  <c:v>1.1963136363636364</c:v>
                </c:pt>
                <c:pt idx="23">
                  <c:v>1.1637051818181829</c:v>
                </c:pt>
                <c:pt idx="24">
                  <c:v>1.2531354545454549</c:v>
                </c:pt>
                <c:pt idx="25">
                  <c:v>0.98590390909090875</c:v>
                </c:pt>
                <c:pt idx="26">
                  <c:v>1.0530078181818183</c:v>
                </c:pt>
                <c:pt idx="27">
                  <c:v>1.0864983636363634</c:v>
                </c:pt>
                <c:pt idx="28">
                  <c:v>1.0973654545454545</c:v>
                </c:pt>
                <c:pt idx="29">
                  <c:v>1.1683232727272737</c:v>
                </c:pt>
                <c:pt idx="30">
                  <c:v>1.1593788181818176</c:v>
                </c:pt>
                <c:pt idx="31">
                  <c:v>1.1723004545454545</c:v>
                </c:pt>
                <c:pt idx="32">
                  <c:v>1.3502758181818182</c:v>
                </c:pt>
                <c:pt idx="33">
                  <c:v>1.2909983636363638</c:v>
                </c:pt>
                <c:pt idx="34">
                  <c:v>1.2645409999999977</c:v>
                </c:pt>
                <c:pt idx="35">
                  <c:v>1.2857649090909087</c:v>
                </c:pt>
                <c:pt idx="36">
                  <c:v>1.3812348181818193</c:v>
                </c:pt>
                <c:pt idx="37">
                  <c:v>1.4579259999999996</c:v>
                </c:pt>
                <c:pt idx="38">
                  <c:v>1.3971686363636371</c:v>
                </c:pt>
                <c:pt idx="39">
                  <c:v>1.4729614545454544</c:v>
                </c:pt>
                <c:pt idx="40">
                  <c:v>1.4921261818181808</c:v>
                </c:pt>
                <c:pt idx="41">
                  <c:v>1.4275741818181817</c:v>
                </c:pt>
                <c:pt idx="42">
                  <c:v>1.3968080000000027</c:v>
                </c:pt>
                <c:pt idx="43">
                  <c:v>1.5701549999999997</c:v>
                </c:pt>
                <c:pt idx="44">
                  <c:v>1.5581094545454537</c:v>
                </c:pt>
                <c:pt idx="45">
                  <c:v>1.6400824545454542</c:v>
                </c:pt>
                <c:pt idx="46">
                  <c:v>1.5024644545454544</c:v>
                </c:pt>
                <c:pt idx="47">
                  <c:v>1.5164158181818186</c:v>
                </c:pt>
                <c:pt idx="48">
                  <c:v>1.5802974545454549</c:v>
                </c:pt>
                <c:pt idx="49">
                  <c:v>1.698341272727272</c:v>
                </c:pt>
                <c:pt idx="50">
                  <c:v>1.8177643636363641</c:v>
                </c:pt>
                <c:pt idx="51">
                  <c:v>1.6290070909090897</c:v>
                </c:pt>
                <c:pt idx="52">
                  <c:v>1.7248258181818166</c:v>
                </c:pt>
                <c:pt idx="53">
                  <c:v>1.7599209090909085</c:v>
                </c:pt>
                <c:pt idx="54">
                  <c:v>1.8155329999999998</c:v>
                </c:pt>
                <c:pt idx="55">
                  <c:v>1.7177065454545462</c:v>
                </c:pt>
                <c:pt idx="56">
                  <c:v>1.8998151818181821</c:v>
                </c:pt>
                <c:pt idx="57">
                  <c:v>1.8090740000000003</c:v>
                </c:pt>
                <c:pt idx="58">
                  <c:v>1.9853900000000007</c:v>
                </c:pt>
                <c:pt idx="59">
                  <c:v>1.757318727272728</c:v>
                </c:pt>
                <c:pt idx="60">
                  <c:v>1.8414439090909096</c:v>
                </c:pt>
                <c:pt idx="61">
                  <c:v>1.9933046363636362</c:v>
                </c:pt>
                <c:pt idx="62">
                  <c:v>1.7911686363636372</c:v>
                </c:pt>
                <c:pt idx="63">
                  <c:v>1.7539384545454539</c:v>
                </c:pt>
                <c:pt idx="64">
                  <c:v>1.8307368181818173</c:v>
                </c:pt>
                <c:pt idx="65">
                  <c:v>1.8287959090909096</c:v>
                </c:pt>
                <c:pt idx="66">
                  <c:v>2.0816673636363632</c:v>
                </c:pt>
                <c:pt idx="67">
                  <c:v>1.9841988181818184</c:v>
                </c:pt>
                <c:pt idx="68">
                  <c:v>1.9724192727272722</c:v>
                </c:pt>
                <c:pt idx="69">
                  <c:v>1.8772403636363637</c:v>
                </c:pt>
                <c:pt idx="70">
                  <c:v>1.8974535454545456</c:v>
                </c:pt>
                <c:pt idx="71">
                  <c:v>1.9321917272727278</c:v>
                </c:pt>
                <c:pt idx="72">
                  <c:v>1.9217274545454539</c:v>
                </c:pt>
                <c:pt idx="73">
                  <c:v>1.876078727272728</c:v>
                </c:pt>
                <c:pt idx="74">
                  <c:v>1.910480818181818</c:v>
                </c:pt>
                <c:pt idx="75">
                  <c:v>2.0283230909090912</c:v>
                </c:pt>
                <c:pt idx="76">
                  <c:v>1.9281815454545459</c:v>
                </c:pt>
                <c:pt idx="77">
                  <c:v>1.9399713636363636</c:v>
                </c:pt>
                <c:pt idx="78">
                  <c:v>2.0125333636363631</c:v>
                </c:pt>
                <c:pt idx="79">
                  <c:v>2.1714210000000005</c:v>
                </c:pt>
                <c:pt idx="80">
                  <c:v>1.9244539090909094</c:v>
                </c:pt>
                <c:pt idx="81">
                  <c:v>1.9775527272727271</c:v>
                </c:pt>
                <c:pt idx="82">
                  <c:v>1.9260990909090903</c:v>
                </c:pt>
                <c:pt idx="83">
                  <c:v>2.0260230909090908</c:v>
                </c:pt>
                <c:pt idx="84">
                  <c:v>1.9725142727272731</c:v>
                </c:pt>
                <c:pt idx="85">
                  <c:v>2.0635313636363639</c:v>
                </c:pt>
                <c:pt idx="86">
                  <c:v>2.1384177272727269</c:v>
                </c:pt>
                <c:pt idx="87">
                  <c:v>2.037668727272727</c:v>
                </c:pt>
                <c:pt idx="88">
                  <c:v>2.0877336363636365</c:v>
                </c:pt>
                <c:pt idx="89">
                  <c:v>2.1664880909090916</c:v>
                </c:pt>
                <c:pt idx="90">
                  <c:v>2.053574090909092</c:v>
                </c:pt>
                <c:pt idx="91">
                  <c:v>2.1005557272727273</c:v>
                </c:pt>
                <c:pt idx="92">
                  <c:v>1.9854322727272731</c:v>
                </c:pt>
                <c:pt idx="93">
                  <c:v>2.2112892727272722</c:v>
                </c:pt>
                <c:pt idx="94">
                  <c:v>2.1667087272727263</c:v>
                </c:pt>
                <c:pt idx="95">
                  <c:v>2.2453837272727259</c:v>
                </c:pt>
                <c:pt idx="96">
                  <c:v>1.8247050909090907</c:v>
                </c:pt>
                <c:pt idx="97">
                  <c:v>2.1160514545454552</c:v>
                </c:pt>
                <c:pt idx="98">
                  <c:v>2.146221818181818</c:v>
                </c:pt>
                <c:pt idx="99">
                  <c:v>2.1323197272727263</c:v>
                </c:pt>
                <c:pt idx="100">
                  <c:v>2.309933181818181</c:v>
                </c:pt>
                <c:pt idx="101">
                  <c:v>2.2564693636363642</c:v>
                </c:pt>
                <c:pt idx="102">
                  <c:v>2.3084435454545456</c:v>
                </c:pt>
                <c:pt idx="103">
                  <c:v>2.2006776363636367</c:v>
                </c:pt>
                <c:pt idx="104">
                  <c:v>2.3040480909090912</c:v>
                </c:pt>
                <c:pt idx="105">
                  <c:v>2.2567378181818181</c:v>
                </c:pt>
                <c:pt idx="106">
                  <c:v>2.3126075454545454</c:v>
                </c:pt>
                <c:pt idx="107">
                  <c:v>2.3508503636363645</c:v>
                </c:pt>
                <c:pt idx="108">
                  <c:v>2.2231378181818178</c:v>
                </c:pt>
                <c:pt idx="109">
                  <c:v>2.2994339999999989</c:v>
                </c:pt>
                <c:pt idx="110">
                  <c:v>2.2387643636363626</c:v>
                </c:pt>
                <c:pt idx="111">
                  <c:v>2.4244045454545446</c:v>
                </c:pt>
                <c:pt idx="112">
                  <c:v>2.3870878181818185</c:v>
                </c:pt>
                <c:pt idx="113">
                  <c:v>2.2281856363636363</c:v>
                </c:pt>
                <c:pt idx="114">
                  <c:v>2.3859913636363621</c:v>
                </c:pt>
                <c:pt idx="115">
                  <c:v>2.2425172727272735</c:v>
                </c:pt>
                <c:pt idx="116">
                  <c:v>2.3252561818181823</c:v>
                </c:pt>
                <c:pt idx="117">
                  <c:v>2.478749000000001</c:v>
                </c:pt>
                <c:pt idx="118">
                  <c:v>2.2389322727272725</c:v>
                </c:pt>
                <c:pt idx="119">
                  <c:v>2.3464934545454543</c:v>
                </c:pt>
                <c:pt idx="120">
                  <c:v>2.464039636363637</c:v>
                </c:pt>
                <c:pt idx="121">
                  <c:v>2.4605346363636369</c:v>
                </c:pt>
                <c:pt idx="122">
                  <c:v>2.4293661818181813</c:v>
                </c:pt>
                <c:pt idx="123">
                  <c:v>2.515509909090909</c:v>
                </c:pt>
                <c:pt idx="124">
                  <c:v>2.4500290909090898</c:v>
                </c:pt>
                <c:pt idx="125">
                  <c:v>2.2824442727272736</c:v>
                </c:pt>
                <c:pt idx="126">
                  <c:v>2.3666092727272727</c:v>
                </c:pt>
                <c:pt idx="127">
                  <c:v>2.2181660000000001</c:v>
                </c:pt>
                <c:pt idx="128">
                  <c:v>2.3552245454545453</c:v>
                </c:pt>
                <c:pt idx="129">
                  <c:v>2.3081103636363633</c:v>
                </c:pt>
                <c:pt idx="130">
                  <c:v>2.351220636363637</c:v>
                </c:pt>
                <c:pt idx="131">
                  <c:v>2.4196413636363645</c:v>
                </c:pt>
                <c:pt idx="132">
                  <c:v>2.370617818181818</c:v>
                </c:pt>
                <c:pt idx="133">
                  <c:v>2.3268530909090912</c:v>
                </c:pt>
                <c:pt idx="134">
                  <c:v>2.4496205454545454</c:v>
                </c:pt>
                <c:pt idx="135">
                  <c:v>2.4773860909090906</c:v>
                </c:pt>
                <c:pt idx="136">
                  <c:v>2.3486293636363631</c:v>
                </c:pt>
                <c:pt idx="137">
                  <c:v>2.3087815454545462</c:v>
                </c:pt>
                <c:pt idx="138">
                  <c:v>2.3463915454545456</c:v>
                </c:pt>
                <c:pt idx="139">
                  <c:v>2.3195059090909096</c:v>
                </c:pt>
                <c:pt idx="140">
                  <c:v>2.3600434545454547</c:v>
                </c:pt>
                <c:pt idx="141">
                  <c:v>2.3678391818181819</c:v>
                </c:pt>
                <c:pt idx="142">
                  <c:v>2.3574238181818186</c:v>
                </c:pt>
                <c:pt idx="143">
                  <c:v>2.4730625454545461</c:v>
                </c:pt>
                <c:pt idx="144">
                  <c:v>2.1961301818181815</c:v>
                </c:pt>
                <c:pt idx="145">
                  <c:v>2.2954959090909091</c:v>
                </c:pt>
                <c:pt idx="146">
                  <c:v>2.2273289999999992</c:v>
                </c:pt>
                <c:pt idx="147">
                  <c:v>2.3481794545454555</c:v>
                </c:pt>
                <c:pt idx="148">
                  <c:v>2.1505197272727266</c:v>
                </c:pt>
                <c:pt idx="149">
                  <c:v>2.3069059999999997</c:v>
                </c:pt>
                <c:pt idx="150">
                  <c:v>2.4603538181818183</c:v>
                </c:pt>
                <c:pt idx="151">
                  <c:v>2.3792750000000007</c:v>
                </c:pt>
                <c:pt idx="152">
                  <c:v>2.307945818181818</c:v>
                </c:pt>
                <c:pt idx="153">
                  <c:v>2.309285636363636</c:v>
                </c:pt>
                <c:pt idx="154">
                  <c:v>2.3804274545454538</c:v>
                </c:pt>
                <c:pt idx="155">
                  <c:v>2.1352634545454539</c:v>
                </c:pt>
                <c:pt idx="156">
                  <c:v>2.4145089999999998</c:v>
                </c:pt>
                <c:pt idx="157">
                  <c:v>2.2853419090909082</c:v>
                </c:pt>
                <c:pt idx="158">
                  <c:v>2.1591274545454544</c:v>
                </c:pt>
                <c:pt idx="159">
                  <c:v>2.1875120909090899</c:v>
                </c:pt>
                <c:pt idx="160">
                  <c:v>2.2695169999999996</c:v>
                </c:pt>
                <c:pt idx="161">
                  <c:v>2.3156790909090916</c:v>
                </c:pt>
                <c:pt idx="162">
                  <c:v>2.1777250909090906</c:v>
                </c:pt>
                <c:pt idx="163">
                  <c:v>2.2181792727272729</c:v>
                </c:pt>
                <c:pt idx="164">
                  <c:v>2.3486230909090904</c:v>
                </c:pt>
                <c:pt idx="165">
                  <c:v>2.2812519999999998</c:v>
                </c:pt>
                <c:pt idx="166">
                  <c:v>2.2569733636363631</c:v>
                </c:pt>
                <c:pt idx="167">
                  <c:v>2.2056999090909089</c:v>
                </c:pt>
                <c:pt idx="168">
                  <c:v>2.1696742727272738</c:v>
                </c:pt>
                <c:pt idx="169">
                  <c:v>2.283672818181818</c:v>
                </c:pt>
                <c:pt idx="170">
                  <c:v>2.3841515454545457</c:v>
                </c:pt>
                <c:pt idx="171">
                  <c:v>2.2691455454545464</c:v>
                </c:pt>
                <c:pt idx="172">
                  <c:v>2.3590157272727277</c:v>
                </c:pt>
                <c:pt idx="173">
                  <c:v>2.1767247272727275</c:v>
                </c:pt>
                <c:pt idx="174">
                  <c:v>2.168172818181819</c:v>
                </c:pt>
                <c:pt idx="175">
                  <c:v>2.2552191818181822</c:v>
                </c:pt>
                <c:pt idx="176">
                  <c:v>2.2783545454545453</c:v>
                </c:pt>
                <c:pt idx="177">
                  <c:v>2.0911239090909106</c:v>
                </c:pt>
                <c:pt idx="178">
                  <c:v>2.2542657272727271</c:v>
                </c:pt>
                <c:pt idx="179">
                  <c:v>2.168386545454545</c:v>
                </c:pt>
                <c:pt idx="180">
                  <c:v>2.0782392727272732</c:v>
                </c:pt>
                <c:pt idx="181">
                  <c:v>2.2424999090909092</c:v>
                </c:pt>
                <c:pt idx="182">
                  <c:v>2.1729959090909094</c:v>
                </c:pt>
                <c:pt idx="183">
                  <c:v>2.1799687272727279</c:v>
                </c:pt>
                <c:pt idx="184">
                  <c:v>2.2193500000000008</c:v>
                </c:pt>
                <c:pt idx="185">
                  <c:v>2.1331000909090911</c:v>
                </c:pt>
                <c:pt idx="186">
                  <c:v>2.0994440909090901</c:v>
                </c:pt>
                <c:pt idx="187">
                  <c:v>2.2788907272727275</c:v>
                </c:pt>
                <c:pt idx="188">
                  <c:v>2.153408727272728</c:v>
                </c:pt>
                <c:pt idx="189">
                  <c:v>2.1445832727272731</c:v>
                </c:pt>
                <c:pt idx="190">
                  <c:v>2.2588999090909088</c:v>
                </c:pt>
                <c:pt idx="191">
                  <c:v>2.0331274545454545</c:v>
                </c:pt>
                <c:pt idx="192">
                  <c:v>2.1356294545454544</c:v>
                </c:pt>
                <c:pt idx="193">
                  <c:v>2.0884687272727276</c:v>
                </c:pt>
                <c:pt idx="194">
                  <c:v>2.222276454545455</c:v>
                </c:pt>
                <c:pt idx="195">
                  <c:v>2.0940169090909095</c:v>
                </c:pt>
                <c:pt idx="196">
                  <c:v>2.1270315454545448</c:v>
                </c:pt>
                <c:pt idx="197">
                  <c:v>2.191222999999999</c:v>
                </c:pt>
                <c:pt idx="198">
                  <c:v>2.1488735454545465</c:v>
                </c:pt>
                <c:pt idx="199">
                  <c:v>2.1337583636363626</c:v>
                </c:pt>
                <c:pt idx="200">
                  <c:v>2.0357335454545447</c:v>
                </c:pt>
                <c:pt idx="201">
                  <c:v>2.1215581818181817</c:v>
                </c:pt>
                <c:pt idx="202">
                  <c:v>2.1241099090909095</c:v>
                </c:pt>
                <c:pt idx="203">
                  <c:v>2.0825855454545459</c:v>
                </c:pt>
                <c:pt idx="204">
                  <c:v>2.0056920909090912</c:v>
                </c:pt>
                <c:pt idx="205">
                  <c:v>1.9883488181818183</c:v>
                </c:pt>
                <c:pt idx="206">
                  <c:v>1.9482023636363628</c:v>
                </c:pt>
                <c:pt idx="207">
                  <c:v>2.1873769090909092</c:v>
                </c:pt>
                <c:pt idx="208">
                  <c:v>2.1196839090909094</c:v>
                </c:pt>
                <c:pt idx="209">
                  <c:v>2.0497734545454551</c:v>
                </c:pt>
                <c:pt idx="210">
                  <c:v>2.0163435454545451</c:v>
                </c:pt>
                <c:pt idx="211">
                  <c:v>2.0350814545454545</c:v>
                </c:pt>
                <c:pt idx="212">
                  <c:v>2.1494099090909096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8DE-4715-8419-D354092E0E0C}"/>
            </c:ext>
          </c:extLst>
        </c:ser>
        <c:ser>
          <c:idx val="1"/>
          <c:order val="1"/>
          <c:tx>
            <c:strRef>
              <c:f>'[1]subSelected Signatures'!$F$2</c:f>
              <c:strCache>
                <c:ptCount val="1"/>
                <c:pt idx="0">
                  <c:v>reversible-dependency</c:v>
                </c:pt>
              </c:strCache>
            </c:strRef>
          </c:tx>
          <c:spPr>
            <a:ln w="19050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'[1]subSelected Signatures'!$J$3:$J$270</c:f>
                <c:numCache>
                  <c:formatCode>General</c:formatCode>
                  <c:ptCount val="268"/>
                  <c:pt idx="0">
                    <c:v>2.0553120642086975E-2</c:v>
                  </c:pt>
                  <c:pt idx="1">
                    <c:v>2.1990273722118873E-2</c:v>
                  </c:pt>
                  <c:pt idx="2">
                    <c:v>2.1844981197091651E-2</c:v>
                  </c:pt>
                  <c:pt idx="3">
                    <c:v>2.2658317561303251E-2</c:v>
                  </c:pt>
                  <c:pt idx="4">
                    <c:v>2.0740585293775673E-2</c:v>
                  </c:pt>
                  <c:pt idx="5">
                    <c:v>2.0845520646411653E-2</c:v>
                  </c:pt>
                  <c:pt idx="6">
                    <c:v>2.0687451001871235E-2</c:v>
                  </c:pt>
                  <c:pt idx="7">
                    <c:v>2.0429262342868314E-2</c:v>
                  </c:pt>
                  <c:pt idx="8">
                    <c:v>2.2466380741995761E-2</c:v>
                  </c:pt>
                  <c:pt idx="9">
                    <c:v>2.0537176835822853E-2</c:v>
                  </c:pt>
                  <c:pt idx="10">
                    <c:v>1.998023450545134E-2</c:v>
                  </c:pt>
                  <c:pt idx="11">
                    <c:v>2.0331654578362248E-2</c:v>
                  </c:pt>
                  <c:pt idx="12">
                    <c:v>2.0877369349630328E-2</c:v>
                  </c:pt>
                  <c:pt idx="13">
                    <c:v>2.0997747771442202E-2</c:v>
                  </c:pt>
                  <c:pt idx="14">
                    <c:v>2.1550269686985188E-2</c:v>
                  </c:pt>
                  <c:pt idx="15">
                    <c:v>2.5172951194071209E-2</c:v>
                  </c:pt>
                  <c:pt idx="16">
                    <c:v>0.16348091801845174</c:v>
                  </c:pt>
                  <c:pt idx="17">
                    <c:v>0.24223769687582589</c:v>
                  </c:pt>
                  <c:pt idx="18">
                    <c:v>0.33463549728673903</c:v>
                  </c:pt>
                  <c:pt idx="19">
                    <c:v>0.3899030938607812</c:v>
                  </c:pt>
                  <c:pt idx="20">
                    <c:v>0.37674870271756966</c:v>
                  </c:pt>
                  <c:pt idx="21">
                    <c:v>0.35463202304245073</c:v>
                  </c:pt>
                  <c:pt idx="22">
                    <c:v>0.35306484882847117</c:v>
                  </c:pt>
                  <c:pt idx="23">
                    <c:v>0.34727459733973093</c:v>
                  </c:pt>
                  <c:pt idx="24">
                    <c:v>0.31951040120008312</c:v>
                  </c:pt>
                  <c:pt idx="25">
                    <c:v>0.32500776238524842</c:v>
                  </c:pt>
                  <c:pt idx="26">
                    <c:v>0.33770048683190418</c:v>
                  </c:pt>
                  <c:pt idx="27">
                    <c:v>0.30551379197927436</c:v>
                  </c:pt>
                  <c:pt idx="28">
                    <c:v>0.30041000565067399</c:v>
                  </c:pt>
                  <c:pt idx="29">
                    <c:v>0.30829957341769848</c:v>
                  </c:pt>
                  <c:pt idx="30">
                    <c:v>0.29855987746231699</c:v>
                  </c:pt>
                  <c:pt idx="31">
                    <c:v>0.28865645845455423</c:v>
                  </c:pt>
                  <c:pt idx="32">
                    <c:v>0.28886502483278115</c:v>
                  </c:pt>
                  <c:pt idx="33">
                    <c:v>0.28117819421241352</c:v>
                  </c:pt>
                  <c:pt idx="34">
                    <c:v>0.28790875024081819</c:v>
                  </c:pt>
                  <c:pt idx="35">
                    <c:v>0.30175470571300067</c:v>
                  </c:pt>
                  <c:pt idx="36">
                    <c:v>0.30473443784605903</c:v>
                  </c:pt>
                  <c:pt idx="37">
                    <c:v>0.29795382350882132</c:v>
                  </c:pt>
                  <c:pt idx="38">
                    <c:v>0.29447115720781591</c:v>
                  </c:pt>
                  <c:pt idx="39">
                    <c:v>0.28834410700072965</c:v>
                  </c:pt>
                  <c:pt idx="40">
                    <c:v>0.30757490092108192</c:v>
                  </c:pt>
                  <c:pt idx="41">
                    <c:v>0.30517497664171417</c:v>
                  </c:pt>
                  <c:pt idx="42">
                    <c:v>0.28196827380948103</c:v>
                  </c:pt>
                  <c:pt idx="43">
                    <c:v>0.28909963676425121</c:v>
                  </c:pt>
                  <c:pt idx="44">
                    <c:v>0.30492955815906142</c:v>
                  </c:pt>
                  <c:pt idx="45">
                    <c:v>0.29884801645702708</c:v>
                  </c:pt>
                  <c:pt idx="46">
                    <c:v>0.29919025605603949</c:v>
                  </c:pt>
                  <c:pt idx="47">
                    <c:v>0.32832080665534874</c:v>
                  </c:pt>
                  <c:pt idx="48">
                    <c:v>0.30345867158852191</c:v>
                  </c:pt>
                  <c:pt idx="49">
                    <c:v>0.3083061179727612</c:v>
                  </c:pt>
                  <c:pt idx="50">
                    <c:v>0.32216427778394002</c:v>
                  </c:pt>
                  <c:pt idx="51">
                    <c:v>0.33594444093857956</c:v>
                  </c:pt>
                  <c:pt idx="52">
                    <c:v>0.32358508103278838</c:v>
                  </c:pt>
                  <c:pt idx="53">
                    <c:v>0.29848808934318882</c:v>
                  </c:pt>
                  <c:pt idx="54">
                    <c:v>0.30451929562598351</c:v>
                  </c:pt>
                  <c:pt idx="55">
                    <c:v>0.33408994521339075</c:v>
                  </c:pt>
                  <c:pt idx="56">
                    <c:v>0.33023520029264147</c:v>
                  </c:pt>
                  <c:pt idx="57">
                    <c:v>0.32241295471423809</c:v>
                  </c:pt>
                  <c:pt idx="58">
                    <c:v>0.32174077034659404</c:v>
                  </c:pt>
                  <c:pt idx="59">
                    <c:v>0.35570384874846855</c:v>
                  </c:pt>
                  <c:pt idx="60">
                    <c:v>0.33719422978994429</c:v>
                  </c:pt>
                  <c:pt idx="61">
                    <c:v>0.34165697152259378</c:v>
                  </c:pt>
                  <c:pt idx="62">
                    <c:v>0.34087237045177415</c:v>
                  </c:pt>
                  <c:pt idx="63">
                    <c:v>0.33173382823540437</c:v>
                  </c:pt>
                  <c:pt idx="64">
                    <c:v>0.33876966112675588</c:v>
                  </c:pt>
                  <c:pt idx="65">
                    <c:v>0.34510798635537565</c:v>
                  </c:pt>
                  <c:pt idx="66">
                    <c:v>0.35053486346182389</c:v>
                  </c:pt>
                  <c:pt idx="67">
                    <c:v>0.35216384348335283</c:v>
                  </c:pt>
                  <c:pt idx="68">
                    <c:v>0.36425338245437744</c:v>
                  </c:pt>
                  <c:pt idx="69">
                    <c:v>0.37475303701524493</c:v>
                  </c:pt>
                  <c:pt idx="70">
                    <c:v>0.36125528030222614</c:v>
                  </c:pt>
                  <c:pt idx="71">
                    <c:v>0.36538462444164377</c:v>
                  </c:pt>
                  <c:pt idx="72">
                    <c:v>0.35702067816406302</c:v>
                  </c:pt>
                  <c:pt idx="73">
                    <c:v>0.36932819798289646</c:v>
                  </c:pt>
                  <c:pt idx="74">
                    <c:v>0.37177186804319029</c:v>
                  </c:pt>
                  <c:pt idx="75">
                    <c:v>0.34848566466440778</c:v>
                  </c:pt>
                  <c:pt idx="76">
                    <c:v>0.36749817052119388</c:v>
                  </c:pt>
                  <c:pt idx="77">
                    <c:v>0.3645096273110795</c:v>
                  </c:pt>
                  <c:pt idx="78">
                    <c:v>0.35186104952886244</c:v>
                  </c:pt>
                  <c:pt idx="79">
                    <c:v>0.37803000067892867</c:v>
                  </c:pt>
                  <c:pt idx="80">
                    <c:v>0.36638780411228183</c:v>
                  </c:pt>
                  <c:pt idx="81">
                    <c:v>0.37535327840959104</c:v>
                  </c:pt>
                  <c:pt idx="82">
                    <c:v>0.38990865581204998</c:v>
                  </c:pt>
                  <c:pt idx="83">
                    <c:v>0.35788795002042978</c:v>
                  </c:pt>
                  <c:pt idx="84">
                    <c:v>0.37214102111357256</c:v>
                  </c:pt>
                  <c:pt idx="85">
                    <c:v>0.38651277677058299</c:v>
                  </c:pt>
                  <c:pt idx="86">
                    <c:v>0.36993113706567998</c:v>
                  </c:pt>
                  <c:pt idx="87">
                    <c:v>0.36445998558698878</c:v>
                  </c:pt>
                  <c:pt idx="88">
                    <c:v>0.37339129258144765</c:v>
                  </c:pt>
                  <c:pt idx="89">
                    <c:v>0.37411947493364228</c:v>
                  </c:pt>
                  <c:pt idx="90">
                    <c:v>0.36454597775259195</c:v>
                  </c:pt>
                  <c:pt idx="91">
                    <c:v>0.40276611713954608</c:v>
                  </c:pt>
                  <c:pt idx="92">
                    <c:v>0.36114594352721441</c:v>
                  </c:pt>
                  <c:pt idx="93">
                    <c:v>0.38396520337364559</c:v>
                  </c:pt>
                  <c:pt idx="94">
                    <c:v>0.36662522670983816</c:v>
                  </c:pt>
                  <c:pt idx="95">
                    <c:v>0.37984503347940074</c:v>
                  </c:pt>
                  <c:pt idx="96">
                    <c:v>0.37419582142920521</c:v>
                  </c:pt>
                  <c:pt idx="97">
                    <c:v>0.37732131289791981</c:v>
                  </c:pt>
                  <c:pt idx="98">
                    <c:v>0.37878494462482448</c:v>
                  </c:pt>
                  <c:pt idx="99">
                    <c:v>0.38294940108554459</c:v>
                  </c:pt>
                  <c:pt idx="100">
                    <c:v>0.38387502862878081</c:v>
                  </c:pt>
                  <c:pt idx="101">
                    <c:v>0.37497798379610259</c:v>
                  </c:pt>
                  <c:pt idx="102">
                    <c:v>0.37382296960343808</c:v>
                  </c:pt>
                  <c:pt idx="103">
                    <c:v>0.38590474309850925</c:v>
                  </c:pt>
                  <c:pt idx="104">
                    <c:v>0.38007808777831292</c:v>
                  </c:pt>
                  <c:pt idx="105">
                    <c:v>0.37207315648978306</c:v>
                  </c:pt>
                  <c:pt idx="106">
                    <c:v>0.37301353210629556</c:v>
                  </c:pt>
                  <c:pt idx="107">
                    <c:v>0.37470683211724443</c:v>
                  </c:pt>
                  <c:pt idx="108">
                    <c:v>0.39473030815743965</c:v>
                  </c:pt>
                  <c:pt idx="109">
                    <c:v>0.37202388515172424</c:v>
                  </c:pt>
                  <c:pt idx="110">
                    <c:v>0.37725110918526816</c:v>
                  </c:pt>
                  <c:pt idx="111">
                    <c:v>0.38150234079170814</c:v>
                  </c:pt>
                  <c:pt idx="112">
                    <c:v>0.3954496137495821</c:v>
                  </c:pt>
                  <c:pt idx="113">
                    <c:v>0.37953340091616716</c:v>
                  </c:pt>
                  <c:pt idx="114">
                    <c:v>0.37693901521954942</c:v>
                  </c:pt>
                  <c:pt idx="115">
                    <c:v>0.37205746038769061</c:v>
                  </c:pt>
                  <c:pt idx="116">
                    <c:v>0.38632863118024785</c:v>
                  </c:pt>
                  <c:pt idx="117">
                    <c:v>0.37386441925553715</c:v>
                  </c:pt>
                  <c:pt idx="118">
                    <c:v>0.37603301991527677</c:v>
                  </c:pt>
                  <c:pt idx="119">
                    <c:v>0.38606697824433928</c:v>
                  </c:pt>
                  <c:pt idx="120">
                    <c:v>0.38361636657440595</c:v>
                  </c:pt>
                  <c:pt idx="121">
                    <c:v>0.36736480422265955</c:v>
                  </c:pt>
                  <c:pt idx="122">
                    <c:v>0.39843064221765323</c:v>
                  </c:pt>
                  <c:pt idx="123">
                    <c:v>0.36056604657973373</c:v>
                  </c:pt>
                  <c:pt idx="124">
                    <c:v>0.38666439853202317</c:v>
                  </c:pt>
                  <c:pt idx="125">
                    <c:v>0.38868451113549485</c:v>
                  </c:pt>
                  <c:pt idx="126">
                    <c:v>0.35483693483585832</c:v>
                  </c:pt>
                  <c:pt idx="127">
                    <c:v>0.39391360298670397</c:v>
                  </c:pt>
                  <c:pt idx="128">
                    <c:v>0.3696600467109688</c:v>
                  </c:pt>
                  <c:pt idx="129">
                    <c:v>0.37593993519407753</c:v>
                  </c:pt>
                  <c:pt idx="130">
                    <c:v>0.37841819088462286</c:v>
                  </c:pt>
                  <c:pt idx="131">
                    <c:v>0.37566905065470596</c:v>
                  </c:pt>
                  <c:pt idx="132">
                    <c:v>0.37595402459540439</c:v>
                  </c:pt>
                  <c:pt idx="133">
                    <c:v>0.36229962601796128</c:v>
                  </c:pt>
                  <c:pt idx="134">
                    <c:v>0.38855373765989504</c:v>
                  </c:pt>
                  <c:pt idx="135">
                    <c:v>0.36138305826966366</c:v>
                  </c:pt>
                  <c:pt idx="136">
                    <c:v>0.36943552269849728</c:v>
                  </c:pt>
                  <c:pt idx="137">
                    <c:v>0.36173900787667745</c:v>
                  </c:pt>
                  <c:pt idx="138">
                    <c:v>0.38742893076538865</c:v>
                  </c:pt>
                  <c:pt idx="139">
                    <c:v>0.348304335431043</c:v>
                  </c:pt>
                  <c:pt idx="140">
                    <c:v>0.36019881652648572</c:v>
                  </c:pt>
                  <c:pt idx="141">
                    <c:v>0.36286632669511998</c:v>
                  </c:pt>
                  <c:pt idx="142">
                    <c:v>0.36373984612329369</c:v>
                  </c:pt>
                  <c:pt idx="143">
                    <c:v>0.36356199942308581</c:v>
                  </c:pt>
                  <c:pt idx="144">
                    <c:v>0.35369240686612896</c:v>
                  </c:pt>
                  <c:pt idx="145">
                    <c:v>0.35134134025569286</c:v>
                  </c:pt>
                  <c:pt idx="146">
                    <c:v>0.36316342062934837</c:v>
                  </c:pt>
                  <c:pt idx="147">
                    <c:v>0.35741376184697515</c:v>
                  </c:pt>
                  <c:pt idx="148">
                    <c:v>0.35976051498669531</c:v>
                  </c:pt>
                  <c:pt idx="149">
                    <c:v>0.36200360990536651</c:v>
                  </c:pt>
                  <c:pt idx="150">
                    <c:v>0.36179743259313207</c:v>
                  </c:pt>
                  <c:pt idx="151">
                    <c:v>0.35348448523060783</c:v>
                  </c:pt>
                  <c:pt idx="152">
                    <c:v>0.34568682325658445</c:v>
                  </c:pt>
                  <c:pt idx="153">
                    <c:v>0.3581161509892079</c:v>
                  </c:pt>
                  <c:pt idx="154">
                    <c:v>0.36784112993243645</c:v>
                  </c:pt>
                  <c:pt idx="155">
                    <c:v>0.33693466469555333</c:v>
                  </c:pt>
                  <c:pt idx="156">
                    <c:v>0.34831484295086934</c:v>
                  </c:pt>
                  <c:pt idx="157">
                    <c:v>0.34972632938916326</c:v>
                  </c:pt>
                  <c:pt idx="158">
                    <c:v>0.35353105489269587</c:v>
                  </c:pt>
                  <c:pt idx="159">
                    <c:v>0.34572557701023088</c:v>
                  </c:pt>
                  <c:pt idx="160">
                    <c:v>0.34241529032355633</c:v>
                  </c:pt>
                  <c:pt idx="161">
                    <c:v>0.35176065405295065</c:v>
                  </c:pt>
                  <c:pt idx="162">
                    <c:v>0.35094899662067452</c:v>
                  </c:pt>
                  <c:pt idx="163">
                    <c:v>0.35189439085336477</c:v>
                  </c:pt>
                  <c:pt idx="164">
                    <c:v>0.35495309548999721</c:v>
                  </c:pt>
                  <c:pt idx="165">
                    <c:v>0.34991549003164052</c:v>
                  </c:pt>
                  <c:pt idx="166">
                    <c:v>0.35243393792915628</c:v>
                  </c:pt>
                  <c:pt idx="167">
                    <c:v>0.36958470637000651</c:v>
                  </c:pt>
                  <c:pt idx="168">
                    <c:v>0.35389254830943695</c:v>
                  </c:pt>
                  <c:pt idx="169">
                    <c:v>0.3594243085281606</c:v>
                  </c:pt>
                  <c:pt idx="170">
                    <c:v>0.34465393882624401</c:v>
                  </c:pt>
                  <c:pt idx="171">
                    <c:v>0.34842166118087142</c:v>
                  </c:pt>
                  <c:pt idx="172">
                    <c:v>0.33887032277872714</c:v>
                  </c:pt>
                  <c:pt idx="173">
                    <c:v>0.34406988318250742</c:v>
                  </c:pt>
                  <c:pt idx="174">
                    <c:v>0.33744716382450723</c:v>
                  </c:pt>
                  <c:pt idx="175">
                    <c:v>0.35765960866874891</c:v>
                  </c:pt>
                  <c:pt idx="176">
                    <c:v>0.33937765763065603</c:v>
                  </c:pt>
                  <c:pt idx="177">
                    <c:v>0.34613883793049943</c:v>
                  </c:pt>
                  <c:pt idx="178">
                    <c:v>0.33632694767979221</c:v>
                  </c:pt>
                  <c:pt idx="179">
                    <c:v>0.33160701720712576</c:v>
                  </c:pt>
                  <c:pt idx="180">
                    <c:v>0.33428312861685161</c:v>
                  </c:pt>
                  <c:pt idx="181">
                    <c:v>0.32573604558807301</c:v>
                  </c:pt>
                  <c:pt idx="182">
                    <c:v>0.3406332567978459</c:v>
                  </c:pt>
                  <c:pt idx="183">
                    <c:v>0.3409116760002211</c:v>
                  </c:pt>
                  <c:pt idx="184">
                    <c:v>0.34225002250379849</c:v>
                  </c:pt>
                  <c:pt idx="185">
                    <c:v>0.33574736347537937</c:v>
                  </c:pt>
                  <c:pt idx="186">
                    <c:v>0.33916151538414085</c:v>
                  </c:pt>
                  <c:pt idx="187">
                    <c:v>0.33072167292777926</c:v>
                  </c:pt>
                  <c:pt idx="188">
                    <c:v>0.32414098622493925</c:v>
                  </c:pt>
                  <c:pt idx="189">
                    <c:v>0.33953589340975082</c:v>
                  </c:pt>
                  <c:pt idx="190">
                    <c:v>0.32848832100140207</c:v>
                  </c:pt>
                  <c:pt idx="191">
                    <c:v>0.32515564709054173</c:v>
                  </c:pt>
                  <c:pt idx="192">
                    <c:v>0.30813431692276061</c:v>
                  </c:pt>
                  <c:pt idx="193">
                    <c:v>0.3346978266522419</c:v>
                  </c:pt>
                  <c:pt idx="194">
                    <c:v>0.33264267593236041</c:v>
                  </c:pt>
                  <c:pt idx="195">
                    <c:v>0.3412190906886719</c:v>
                  </c:pt>
                  <c:pt idx="196">
                    <c:v>0.33343560851316612</c:v>
                  </c:pt>
                  <c:pt idx="197">
                    <c:v>0.3303637118583625</c:v>
                  </c:pt>
                  <c:pt idx="198">
                    <c:v>0.31596602360951431</c:v>
                  </c:pt>
                  <c:pt idx="199">
                    <c:v>0.3157183025207721</c:v>
                  </c:pt>
                  <c:pt idx="200">
                    <c:v>0.32555142993176683</c:v>
                  </c:pt>
                  <c:pt idx="201">
                    <c:v>0.32240916632182415</c:v>
                  </c:pt>
                  <c:pt idx="202">
                    <c:v>0.324897427388047</c:v>
                  </c:pt>
                  <c:pt idx="203">
                    <c:v>0.3274569412118456</c:v>
                  </c:pt>
                  <c:pt idx="204">
                    <c:v>0.34664811027957548</c:v>
                  </c:pt>
                  <c:pt idx="205">
                    <c:v>0.31074853094947136</c:v>
                  </c:pt>
                  <c:pt idx="206">
                    <c:v>0.32497200634284606</c:v>
                  </c:pt>
                  <c:pt idx="207">
                    <c:v>0.31652466296267184</c:v>
                  </c:pt>
                  <c:pt idx="208">
                    <c:v>0.31760527738896799</c:v>
                  </c:pt>
                  <c:pt idx="209">
                    <c:v>0.31919263564390499</c:v>
                  </c:pt>
                  <c:pt idx="210">
                    <c:v>0.32065591304630969</c:v>
                  </c:pt>
                  <c:pt idx="211">
                    <c:v>0.34754749571201599</c:v>
                  </c:pt>
                  <c:pt idx="212">
                    <c:v>0.32228907817220986</c:v>
                  </c:pt>
                  <c:pt idx="213">
                    <c:v>0.3350121315130864</c:v>
                  </c:pt>
                  <c:pt idx="214">
                    <c:v>0.30718803380686704</c:v>
                  </c:pt>
                  <c:pt idx="215">
                    <c:v>0.32679111129369415</c:v>
                  </c:pt>
                  <c:pt idx="216">
                    <c:v>0.32023751302192055</c:v>
                  </c:pt>
                  <c:pt idx="217">
                    <c:v>0.31860395741256303</c:v>
                  </c:pt>
                  <c:pt idx="218">
                    <c:v>0.31104292429490527</c:v>
                  </c:pt>
                  <c:pt idx="219">
                    <c:v>0.33230027037469101</c:v>
                  </c:pt>
                  <c:pt idx="220">
                    <c:v>0.31885846775712912</c:v>
                  </c:pt>
                  <c:pt idx="221">
                    <c:v>0.31505126937520322</c:v>
                  </c:pt>
                  <c:pt idx="222">
                    <c:v>0.32410371223043472</c:v>
                  </c:pt>
                  <c:pt idx="223">
                    <c:v>0.32399130776777452</c:v>
                  </c:pt>
                  <c:pt idx="224">
                    <c:v>0.31057852416084486</c:v>
                  </c:pt>
                  <c:pt idx="225">
                    <c:v>0.31137298368773314</c:v>
                  </c:pt>
                  <c:pt idx="226">
                    <c:v>0.32594248491760941</c:v>
                  </c:pt>
                  <c:pt idx="227">
                    <c:v>0.32432645816406164</c:v>
                  </c:pt>
                  <c:pt idx="228">
                    <c:v>0.31531718351961935</c:v>
                  </c:pt>
                  <c:pt idx="229">
                    <c:v>0.32830030167707913</c:v>
                  </c:pt>
                  <c:pt idx="230">
                    <c:v>0.32342532274574026</c:v>
                  </c:pt>
                  <c:pt idx="231">
                    <c:v>0.33401183303418897</c:v>
                  </c:pt>
                  <c:pt idx="232">
                    <c:v>0.31574408277390986</c:v>
                  </c:pt>
                  <c:pt idx="233">
                    <c:v>0.31799023978363933</c:v>
                  </c:pt>
                  <c:pt idx="234">
                    <c:v>0.3296255439030723</c:v>
                  </c:pt>
                  <c:pt idx="235">
                    <c:v>0.3243662883691974</c:v>
                  </c:pt>
                  <c:pt idx="236">
                    <c:v>0.3250152483337207</c:v>
                  </c:pt>
                  <c:pt idx="237">
                    <c:v>0.33215919452820802</c:v>
                  </c:pt>
                  <c:pt idx="238">
                    <c:v>0.34064806494019706</c:v>
                  </c:pt>
                  <c:pt idx="239">
                    <c:v>0.32176637603839331</c:v>
                  </c:pt>
                  <c:pt idx="240">
                    <c:v>0.33640680344289581</c:v>
                  </c:pt>
                  <c:pt idx="241">
                    <c:v>0.3525249015874739</c:v>
                  </c:pt>
                  <c:pt idx="242">
                    <c:v>0.33135266905891636</c:v>
                  </c:pt>
                  <c:pt idx="243">
                    <c:v>0.32903532410094044</c:v>
                  </c:pt>
                  <c:pt idx="244">
                    <c:v>0.35821971935638836</c:v>
                  </c:pt>
                  <c:pt idx="245">
                    <c:v>0.32239104551515685</c:v>
                  </c:pt>
                  <c:pt idx="246">
                    <c:v>0.34351821138145194</c:v>
                  </c:pt>
                  <c:pt idx="247">
                    <c:v>0.32152447210378993</c:v>
                  </c:pt>
                  <c:pt idx="248">
                    <c:v>0.30665041046711661</c:v>
                  </c:pt>
                  <c:pt idx="249">
                    <c:v>0.32280088823415748</c:v>
                  </c:pt>
                  <c:pt idx="250">
                    <c:v>0.34499707779491967</c:v>
                  </c:pt>
                  <c:pt idx="251">
                    <c:v>0.33085354944757872</c:v>
                  </c:pt>
                  <c:pt idx="252">
                    <c:v>0.33771563388635467</c:v>
                  </c:pt>
                  <c:pt idx="253">
                    <c:v>0.32380359221615973</c:v>
                  </c:pt>
                  <c:pt idx="254">
                    <c:v>0.38446631668602105</c:v>
                  </c:pt>
                  <c:pt idx="255">
                    <c:v>0.38756617087286549</c:v>
                  </c:pt>
                  <c:pt idx="256">
                    <c:v>0.40135050703748015</c:v>
                  </c:pt>
                  <c:pt idx="257">
                    <c:v>0.38167029852158191</c:v>
                  </c:pt>
                  <c:pt idx="258">
                    <c:v>0.38768348144460657</c:v>
                  </c:pt>
                  <c:pt idx="259">
                    <c:v>0.39713290843634352</c:v>
                  </c:pt>
                  <c:pt idx="260">
                    <c:v>0.37873862709971834</c:v>
                  </c:pt>
                  <c:pt idx="261">
                    <c:v>0.39596324053629317</c:v>
                  </c:pt>
                  <c:pt idx="262">
                    <c:v>0.39082514549495589</c:v>
                  </c:pt>
                  <c:pt idx="263">
                    <c:v>0.39296331383877808</c:v>
                  </c:pt>
                  <c:pt idx="264">
                    <c:v>0.38331117806438258</c:v>
                  </c:pt>
                  <c:pt idx="265">
                    <c:v>0.38904881365120758</c:v>
                  </c:pt>
                  <c:pt idx="266">
                    <c:v>0.3938367087567719</c:v>
                  </c:pt>
                  <c:pt idx="267">
                    <c:v>0.3947194199283256</c:v>
                  </c:pt>
                </c:numCache>
              </c:numRef>
            </c:plus>
            <c:minus>
              <c:numRef>
                <c:f>'[1]subSelected Signatures'!$J$3:$J$270</c:f>
                <c:numCache>
                  <c:formatCode>General</c:formatCode>
                  <c:ptCount val="268"/>
                  <c:pt idx="0">
                    <c:v>2.0553120642086975E-2</c:v>
                  </c:pt>
                  <c:pt idx="1">
                    <c:v>2.1990273722118873E-2</c:v>
                  </c:pt>
                  <c:pt idx="2">
                    <c:v>2.1844981197091651E-2</c:v>
                  </c:pt>
                  <c:pt idx="3">
                    <c:v>2.2658317561303251E-2</c:v>
                  </c:pt>
                  <c:pt idx="4">
                    <c:v>2.0740585293775673E-2</c:v>
                  </c:pt>
                  <c:pt idx="5">
                    <c:v>2.0845520646411653E-2</c:v>
                  </c:pt>
                  <c:pt idx="6">
                    <c:v>2.0687451001871235E-2</c:v>
                  </c:pt>
                  <c:pt idx="7">
                    <c:v>2.0429262342868314E-2</c:v>
                  </c:pt>
                  <c:pt idx="8">
                    <c:v>2.2466380741995761E-2</c:v>
                  </c:pt>
                  <c:pt idx="9">
                    <c:v>2.0537176835822853E-2</c:v>
                  </c:pt>
                  <c:pt idx="10">
                    <c:v>1.998023450545134E-2</c:v>
                  </c:pt>
                  <c:pt idx="11">
                    <c:v>2.0331654578362248E-2</c:v>
                  </c:pt>
                  <c:pt idx="12">
                    <c:v>2.0877369349630328E-2</c:v>
                  </c:pt>
                  <c:pt idx="13">
                    <c:v>2.0997747771442202E-2</c:v>
                  </c:pt>
                  <c:pt idx="14">
                    <c:v>2.1550269686985188E-2</c:v>
                  </c:pt>
                  <c:pt idx="15">
                    <c:v>2.5172951194071209E-2</c:v>
                  </c:pt>
                  <c:pt idx="16">
                    <c:v>0.16348091801845174</c:v>
                  </c:pt>
                  <c:pt idx="17">
                    <c:v>0.24223769687582589</c:v>
                  </c:pt>
                  <c:pt idx="18">
                    <c:v>0.33463549728673903</c:v>
                  </c:pt>
                  <c:pt idx="19">
                    <c:v>0.3899030938607812</c:v>
                  </c:pt>
                  <c:pt idx="20">
                    <c:v>0.37674870271756966</c:v>
                  </c:pt>
                  <c:pt idx="21">
                    <c:v>0.35463202304245073</c:v>
                  </c:pt>
                  <c:pt idx="22">
                    <c:v>0.35306484882847117</c:v>
                  </c:pt>
                  <c:pt idx="23">
                    <c:v>0.34727459733973093</c:v>
                  </c:pt>
                  <c:pt idx="24">
                    <c:v>0.31951040120008312</c:v>
                  </c:pt>
                  <c:pt idx="25">
                    <c:v>0.32500776238524842</c:v>
                  </c:pt>
                  <c:pt idx="26">
                    <c:v>0.33770048683190418</c:v>
                  </c:pt>
                  <c:pt idx="27">
                    <c:v>0.30551379197927436</c:v>
                  </c:pt>
                  <c:pt idx="28">
                    <c:v>0.30041000565067399</c:v>
                  </c:pt>
                  <c:pt idx="29">
                    <c:v>0.30829957341769848</c:v>
                  </c:pt>
                  <c:pt idx="30">
                    <c:v>0.29855987746231699</c:v>
                  </c:pt>
                  <c:pt idx="31">
                    <c:v>0.28865645845455423</c:v>
                  </c:pt>
                  <c:pt idx="32">
                    <c:v>0.28886502483278115</c:v>
                  </c:pt>
                  <c:pt idx="33">
                    <c:v>0.28117819421241352</c:v>
                  </c:pt>
                  <c:pt idx="34">
                    <c:v>0.28790875024081819</c:v>
                  </c:pt>
                  <c:pt idx="35">
                    <c:v>0.30175470571300067</c:v>
                  </c:pt>
                  <c:pt idx="36">
                    <c:v>0.30473443784605903</c:v>
                  </c:pt>
                  <c:pt idx="37">
                    <c:v>0.29795382350882132</c:v>
                  </c:pt>
                  <c:pt idx="38">
                    <c:v>0.29447115720781591</c:v>
                  </c:pt>
                  <c:pt idx="39">
                    <c:v>0.28834410700072965</c:v>
                  </c:pt>
                  <c:pt idx="40">
                    <c:v>0.30757490092108192</c:v>
                  </c:pt>
                  <c:pt idx="41">
                    <c:v>0.30517497664171417</c:v>
                  </c:pt>
                  <c:pt idx="42">
                    <c:v>0.28196827380948103</c:v>
                  </c:pt>
                  <c:pt idx="43">
                    <c:v>0.28909963676425121</c:v>
                  </c:pt>
                  <c:pt idx="44">
                    <c:v>0.30492955815906142</c:v>
                  </c:pt>
                  <c:pt idx="45">
                    <c:v>0.29884801645702708</c:v>
                  </c:pt>
                  <c:pt idx="46">
                    <c:v>0.29919025605603949</c:v>
                  </c:pt>
                  <c:pt idx="47">
                    <c:v>0.32832080665534874</c:v>
                  </c:pt>
                  <c:pt idx="48">
                    <c:v>0.30345867158852191</c:v>
                  </c:pt>
                  <c:pt idx="49">
                    <c:v>0.3083061179727612</c:v>
                  </c:pt>
                  <c:pt idx="50">
                    <c:v>0.32216427778394002</c:v>
                  </c:pt>
                  <c:pt idx="51">
                    <c:v>0.33594444093857956</c:v>
                  </c:pt>
                  <c:pt idx="52">
                    <c:v>0.32358508103278838</c:v>
                  </c:pt>
                  <c:pt idx="53">
                    <c:v>0.29848808934318882</c:v>
                  </c:pt>
                  <c:pt idx="54">
                    <c:v>0.30451929562598351</c:v>
                  </c:pt>
                  <c:pt idx="55">
                    <c:v>0.33408994521339075</c:v>
                  </c:pt>
                  <c:pt idx="56">
                    <c:v>0.33023520029264147</c:v>
                  </c:pt>
                  <c:pt idx="57">
                    <c:v>0.32241295471423809</c:v>
                  </c:pt>
                  <c:pt idx="58">
                    <c:v>0.32174077034659404</c:v>
                  </c:pt>
                  <c:pt idx="59">
                    <c:v>0.35570384874846855</c:v>
                  </c:pt>
                  <c:pt idx="60">
                    <c:v>0.33719422978994429</c:v>
                  </c:pt>
                  <c:pt idx="61">
                    <c:v>0.34165697152259378</c:v>
                  </c:pt>
                  <c:pt idx="62">
                    <c:v>0.34087237045177415</c:v>
                  </c:pt>
                  <c:pt idx="63">
                    <c:v>0.33173382823540437</c:v>
                  </c:pt>
                  <c:pt idx="64">
                    <c:v>0.33876966112675588</c:v>
                  </c:pt>
                  <c:pt idx="65">
                    <c:v>0.34510798635537565</c:v>
                  </c:pt>
                  <c:pt idx="66">
                    <c:v>0.35053486346182389</c:v>
                  </c:pt>
                  <c:pt idx="67">
                    <c:v>0.35216384348335283</c:v>
                  </c:pt>
                  <c:pt idx="68">
                    <c:v>0.36425338245437744</c:v>
                  </c:pt>
                  <c:pt idx="69">
                    <c:v>0.37475303701524493</c:v>
                  </c:pt>
                  <c:pt idx="70">
                    <c:v>0.36125528030222614</c:v>
                  </c:pt>
                  <c:pt idx="71">
                    <c:v>0.36538462444164377</c:v>
                  </c:pt>
                  <c:pt idx="72">
                    <c:v>0.35702067816406302</c:v>
                  </c:pt>
                  <c:pt idx="73">
                    <c:v>0.36932819798289646</c:v>
                  </c:pt>
                  <c:pt idx="74">
                    <c:v>0.37177186804319029</c:v>
                  </c:pt>
                  <c:pt idx="75">
                    <c:v>0.34848566466440778</c:v>
                  </c:pt>
                  <c:pt idx="76">
                    <c:v>0.36749817052119388</c:v>
                  </c:pt>
                  <c:pt idx="77">
                    <c:v>0.3645096273110795</c:v>
                  </c:pt>
                  <c:pt idx="78">
                    <c:v>0.35186104952886244</c:v>
                  </c:pt>
                  <c:pt idx="79">
                    <c:v>0.37803000067892867</c:v>
                  </c:pt>
                  <c:pt idx="80">
                    <c:v>0.36638780411228183</c:v>
                  </c:pt>
                  <c:pt idx="81">
                    <c:v>0.37535327840959104</c:v>
                  </c:pt>
                  <c:pt idx="82">
                    <c:v>0.38990865581204998</c:v>
                  </c:pt>
                  <c:pt idx="83">
                    <c:v>0.35788795002042978</c:v>
                  </c:pt>
                  <c:pt idx="84">
                    <c:v>0.37214102111357256</c:v>
                  </c:pt>
                  <c:pt idx="85">
                    <c:v>0.38651277677058299</c:v>
                  </c:pt>
                  <c:pt idx="86">
                    <c:v>0.36993113706567998</c:v>
                  </c:pt>
                  <c:pt idx="87">
                    <c:v>0.36445998558698878</c:v>
                  </c:pt>
                  <c:pt idx="88">
                    <c:v>0.37339129258144765</c:v>
                  </c:pt>
                  <c:pt idx="89">
                    <c:v>0.37411947493364228</c:v>
                  </c:pt>
                  <c:pt idx="90">
                    <c:v>0.36454597775259195</c:v>
                  </c:pt>
                  <c:pt idx="91">
                    <c:v>0.40276611713954608</c:v>
                  </c:pt>
                  <c:pt idx="92">
                    <c:v>0.36114594352721441</c:v>
                  </c:pt>
                  <c:pt idx="93">
                    <c:v>0.38396520337364559</c:v>
                  </c:pt>
                  <c:pt idx="94">
                    <c:v>0.36662522670983816</c:v>
                  </c:pt>
                  <c:pt idx="95">
                    <c:v>0.37984503347940074</c:v>
                  </c:pt>
                  <c:pt idx="96">
                    <c:v>0.37419582142920521</c:v>
                  </c:pt>
                  <c:pt idx="97">
                    <c:v>0.37732131289791981</c:v>
                  </c:pt>
                  <c:pt idx="98">
                    <c:v>0.37878494462482448</c:v>
                  </c:pt>
                  <c:pt idx="99">
                    <c:v>0.38294940108554459</c:v>
                  </c:pt>
                  <c:pt idx="100">
                    <c:v>0.38387502862878081</c:v>
                  </c:pt>
                  <c:pt idx="101">
                    <c:v>0.37497798379610259</c:v>
                  </c:pt>
                  <c:pt idx="102">
                    <c:v>0.37382296960343808</c:v>
                  </c:pt>
                  <c:pt idx="103">
                    <c:v>0.38590474309850925</c:v>
                  </c:pt>
                  <c:pt idx="104">
                    <c:v>0.38007808777831292</c:v>
                  </c:pt>
                  <c:pt idx="105">
                    <c:v>0.37207315648978306</c:v>
                  </c:pt>
                  <c:pt idx="106">
                    <c:v>0.37301353210629556</c:v>
                  </c:pt>
                  <c:pt idx="107">
                    <c:v>0.37470683211724443</c:v>
                  </c:pt>
                  <c:pt idx="108">
                    <c:v>0.39473030815743965</c:v>
                  </c:pt>
                  <c:pt idx="109">
                    <c:v>0.37202388515172424</c:v>
                  </c:pt>
                  <c:pt idx="110">
                    <c:v>0.37725110918526816</c:v>
                  </c:pt>
                  <c:pt idx="111">
                    <c:v>0.38150234079170814</c:v>
                  </c:pt>
                  <c:pt idx="112">
                    <c:v>0.3954496137495821</c:v>
                  </c:pt>
                  <c:pt idx="113">
                    <c:v>0.37953340091616716</c:v>
                  </c:pt>
                  <c:pt idx="114">
                    <c:v>0.37693901521954942</c:v>
                  </c:pt>
                  <c:pt idx="115">
                    <c:v>0.37205746038769061</c:v>
                  </c:pt>
                  <c:pt idx="116">
                    <c:v>0.38632863118024785</c:v>
                  </c:pt>
                  <c:pt idx="117">
                    <c:v>0.37386441925553715</c:v>
                  </c:pt>
                  <c:pt idx="118">
                    <c:v>0.37603301991527677</c:v>
                  </c:pt>
                  <c:pt idx="119">
                    <c:v>0.38606697824433928</c:v>
                  </c:pt>
                  <c:pt idx="120">
                    <c:v>0.38361636657440595</c:v>
                  </c:pt>
                  <c:pt idx="121">
                    <c:v>0.36736480422265955</c:v>
                  </c:pt>
                  <c:pt idx="122">
                    <c:v>0.39843064221765323</c:v>
                  </c:pt>
                  <c:pt idx="123">
                    <c:v>0.36056604657973373</c:v>
                  </c:pt>
                  <c:pt idx="124">
                    <c:v>0.38666439853202317</c:v>
                  </c:pt>
                  <c:pt idx="125">
                    <c:v>0.38868451113549485</c:v>
                  </c:pt>
                  <c:pt idx="126">
                    <c:v>0.35483693483585832</c:v>
                  </c:pt>
                  <c:pt idx="127">
                    <c:v>0.39391360298670397</c:v>
                  </c:pt>
                  <c:pt idx="128">
                    <c:v>0.3696600467109688</c:v>
                  </c:pt>
                  <c:pt idx="129">
                    <c:v>0.37593993519407753</c:v>
                  </c:pt>
                  <c:pt idx="130">
                    <c:v>0.37841819088462286</c:v>
                  </c:pt>
                  <c:pt idx="131">
                    <c:v>0.37566905065470596</c:v>
                  </c:pt>
                  <c:pt idx="132">
                    <c:v>0.37595402459540439</c:v>
                  </c:pt>
                  <c:pt idx="133">
                    <c:v>0.36229962601796128</c:v>
                  </c:pt>
                  <c:pt idx="134">
                    <c:v>0.38855373765989504</c:v>
                  </c:pt>
                  <c:pt idx="135">
                    <c:v>0.36138305826966366</c:v>
                  </c:pt>
                  <c:pt idx="136">
                    <c:v>0.36943552269849728</c:v>
                  </c:pt>
                  <c:pt idx="137">
                    <c:v>0.36173900787667745</c:v>
                  </c:pt>
                  <c:pt idx="138">
                    <c:v>0.38742893076538865</c:v>
                  </c:pt>
                  <c:pt idx="139">
                    <c:v>0.348304335431043</c:v>
                  </c:pt>
                  <c:pt idx="140">
                    <c:v>0.36019881652648572</c:v>
                  </c:pt>
                  <c:pt idx="141">
                    <c:v>0.36286632669511998</c:v>
                  </c:pt>
                  <c:pt idx="142">
                    <c:v>0.36373984612329369</c:v>
                  </c:pt>
                  <c:pt idx="143">
                    <c:v>0.36356199942308581</c:v>
                  </c:pt>
                  <c:pt idx="144">
                    <c:v>0.35369240686612896</c:v>
                  </c:pt>
                  <c:pt idx="145">
                    <c:v>0.35134134025569286</c:v>
                  </c:pt>
                  <c:pt idx="146">
                    <c:v>0.36316342062934837</c:v>
                  </c:pt>
                  <c:pt idx="147">
                    <c:v>0.35741376184697515</c:v>
                  </c:pt>
                  <c:pt idx="148">
                    <c:v>0.35976051498669531</c:v>
                  </c:pt>
                  <c:pt idx="149">
                    <c:v>0.36200360990536651</c:v>
                  </c:pt>
                  <c:pt idx="150">
                    <c:v>0.36179743259313207</c:v>
                  </c:pt>
                  <c:pt idx="151">
                    <c:v>0.35348448523060783</c:v>
                  </c:pt>
                  <c:pt idx="152">
                    <c:v>0.34568682325658445</c:v>
                  </c:pt>
                  <c:pt idx="153">
                    <c:v>0.3581161509892079</c:v>
                  </c:pt>
                  <c:pt idx="154">
                    <c:v>0.36784112993243645</c:v>
                  </c:pt>
                  <c:pt idx="155">
                    <c:v>0.33693466469555333</c:v>
                  </c:pt>
                  <c:pt idx="156">
                    <c:v>0.34831484295086934</c:v>
                  </c:pt>
                  <c:pt idx="157">
                    <c:v>0.34972632938916326</c:v>
                  </c:pt>
                  <c:pt idx="158">
                    <c:v>0.35353105489269587</c:v>
                  </c:pt>
                  <c:pt idx="159">
                    <c:v>0.34572557701023088</c:v>
                  </c:pt>
                  <c:pt idx="160">
                    <c:v>0.34241529032355633</c:v>
                  </c:pt>
                  <c:pt idx="161">
                    <c:v>0.35176065405295065</c:v>
                  </c:pt>
                  <c:pt idx="162">
                    <c:v>0.35094899662067452</c:v>
                  </c:pt>
                  <c:pt idx="163">
                    <c:v>0.35189439085336477</c:v>
                  </c:pt>
                  <c:pt idx="164">
                    <c:v>0.35495309548999721</c:v>
                  </c:pt>
                  <c:pt idx="165">
                    <c:v>0.34991549003164052</c:v>
                  </c:pt>
                  <c:pt idx="166">
                    <c:v>0.35243393792915628</c:v>
                  </c:pt>
                  <c:pt idx="167">
                    <c:v>0.36958470637000651</c:v>
                  </c:pt>
                  <c:pt idx="168">
                    <c:v>0.35389254830943695</c:v>
                  </c:pt>
                  <c:pt idx="169">
                    <c:v>0.3594243085281606</c:v>
                  </c:pt>
                  <c:pt idx="170">
                    <c:v>0.34465393882624401</c:v>
                  </c:pt>
                  <c:pt idx="171">
                    <c:v>0.34842166118087142</c:v>
                  </c:pt>
                  <c:pt idx="172">
                    <c:v>0.33887032277872714</c:v>
                  </c:pt>
                  <c:pt idx="173">
                    <c:v>0.34406988318250742</c:v>
                  </c:pt>
                  <c:pt idx="174">
                    <c:v>0.33744716382450723</c:v>
                  </c:pt>
                  <c:pt idx="175">
                    <c:v>0.35765960866874891</c:v>
                  </c:pt>
                  <c:pt idx="176">
                    <c:v>0.33937765763065603</c:v>
                  </c:pt>
                  <c:pt idx="177">
                    <c:v>0.34613883793049943</c:v>
                  </c:pt>
                  <c:pt idx="178">
                    <c:v>0.33632694767979221</c:v>
                  </c:pt>
                  <c:pt idx="179">
                    <c:v>0.33160701720712576</c:v>
                  </c:pt>
                  <c:pt idx="180">
                    <c:v>0.33428312861685161</c:v>
                  </c:pt>
                  <c:pt idx="181">
                    <c:v>0.32573604558807301</c:v>
                  </c:pt>
                  <c:pt idx="182">
                    <c:v>0.3406332567978459</c:v>
                  </c:pt>
                  <c:pt idx="183">
                    <c:v>0.3409116760002211</c:v>
                  </c:pt>
                  <c:pt idx="184">
                    <c:v>0.34225002250379849</c:v>
                  </c:pt>
                  <c:pt idx="185">
                    <c:v>0.33574736347537937</c:v>
                  </c:pt>
                  <c:pt idx="186">
                    <c:v>0.33916151538414085</c:v>
                  </c:pt>
                  <c:pt idx="187">
                    <c:v>0.33072167292777926</c:v>
                  </c:pt>
                  <c:pt idx="188">
                    <c:v>0.32414098622493925</c:v>
                  </c:pt>
                  <c:pt idx="189">
                    <c:v>0.33953589340975082</c:v>
                  </c:pt>
                  <c:pt idx="190">
                    <c:v>0.32848832100140207</c:v>
                  </c:pt>
                  <c:pt idx="191">
                    <c:v>0.32515564709054173</c:v>
                  </c:pt>
                  <c:pt idx="192">
                    <c:v>0.30813431692276061</c:v>
                  </c:pt>
                  <c:pt idx="193">
                    <c:v>0.3346978266522419</c:v>
                  </c:pt>
                  <c:pt idx="194">
                    <c:v>0.33264267593236041</c:v>
                  </c:pt>
                  <c:pt idx="195">
                    <c:v>0.3412190906886719</c:v>
                  </c:pt>
                  <c:pt idx="196">
                    <c:v>0.33343560851316612</c:v>
                  </c:pt>
                  <c:pt idx="197">
                    <c:v>0.3303637118583625</c:v>
                  </c:pt>
                  <c:pt idx="198">
                    <c:v>0.31596602360951431</c:v>
                  </c:pt>
                  <c:pt idx="199">
                    <c:v>0.3157183025207721</c:v>
                  </c:pt>
                  <c:pt idx="200">
                    <c:v>0.32555142993176683</c:v>
                  </c:pt>
                  <c:pt idx="201">
                    <c:v>0.32240916632182415</c:v>
                  </c:pt>
                  <c:pt idx="202">
                    <c:v>0.324897427388047</c:v>
                  </c:pt>
                  <c:pt idx="203">
                    <c:v>0.3274569412118456</c:v>
                  </c:pt>
                  <c:pt idx="204">
                    <c:v>0.34664811027957548</c:v>
                  </c:pt>
                  <c:pt idx="205">
                    <c:v>0.31074853094947136</c:v>
                  </c:pt>
                  <c:pt idx="206">
                    <c:v>0.32497200634284606</c:v>
                  </c:pt>
                  <c:pt idx="207">
                    <c:v>0.31652466296267184</c:v>
                  </c:pt>
                  <c:pt idx="208">
                    <c:v>0.31760527738896799</c:v>
                  </c:pt>
                  <c:pt idx="209">
                    <c:v>0.31919263564390499</c:v>
                  </c:pt>
                  <c:pt idx="210">
                    <c:v>0.32065591304630969</c:v>
                  </c:pt>
                  <c:pt idx="211">
                    <c:v>0.34754749571201599</c:v>
                  </c:pt>
                  <c:pt idx="212">
                    <c:v>0.32228907817220986</c:v>
                  </c:pt>
                  <c:pt idx="213">
                    <c:v>0.3350121315130864</c:v>
                  </c:pt>
                  <c:pt idx="214">
                    <c:v>0.30718803380686704</c:v>
                  </c:pt>
                  <c:pt idx="215">
                    <c:v>0.32679111129369415</c:v>
                  </c:pt>
                  <c:pt idx="216">
                    <c:v>0.32023751302192055</c:v>
                  </c:pt>
                  <c:pt idx="217">
                    <c:v>0.31860395741256303</c:v>
                  </c:pt>
                  <c:pt idx="218">
                    <c:v>0.31104292429490527</c:v>
                  </c:pt>
                  <c:pt idx="219">
                    <c:v>0.33230027037469101</c:v>
                  </c:pt>
                  <c:pt idx="220">
                    <c:v>0.31885846775712912</c:v>
                  </c:pt>
                  <c:pt idx="221">
                    <c:v>0.31505126937520322</c:v>
                  </c:pt>
                  <c:pt idx="222">
                    <c:v>0.32410371223043472</c:v>
                  </c:pt>
                  <c:pt idx="223">
                    <c:v>0.32399130776777452</c:v>
                  </c:pt>
                  <c:pt idx="224">
                    <c:v>0.31057852416084486</c:v>
                  </c:pt>
                  <c:pt idx="225">
                    <c:v>0.31137298368773314</c:v>
                  </c:pt>
                  <c:pt idx="226">
                    <c:v>0.32594248491760941</c:v>
                  </c:pt>
                  <c:pt idx="227">
                    <c:v>0.32432645816406164</c:v>
                  </c:pt>
                  <c:pt idx="228">
                    <c:v>0.31531718351961935</c:v>
                  </c:pt>
                  <c:pt idx="229">
                    <c:v>0.32830030167707913</c:v>
                  </c:pt>
                  <c:pt idx="230">
                    <c:v>0.32342532274574026</c:v>
                  </c:pt>
                  <c:pt idx="231">
                    <c:v>0.33401183303418897</c:v>
                  </c:pt>
                  <c:pt idx="232">
                    <c:v>0.31574408277390986</c:v>
                  </c:pt>
                  <c:pt idx="233">
                    <c:v>0.31799023978363933</c:v>
                  </c:pt>
                  <c:pt idx="234">
                    <c:v>0.3296255439030723</c:v>
                  </c:pt>
                  <c:pt idx="235">
                    <c:v>0.3243662883691974</c:v>
                  </c:pt>
                  <c:pt idx="236">
                    <c:v>0.3250152483337207</c:v>
                  </c:pt>
                  <c:pt idx="237">
                    <c:v>0.33215919452820802</c:v>
                  </c:pt>
                  <c:pt idx="238">
                    <c:v>0.34064806494019706</c:v>
                  </c:pt>
                  <c:pt idx="239">
                    <c:v>0.32176637603839331</c:v>
                  </c:pt>
                  <c:pt idx="240">
                    <c:v>0.33640680344289581</c:v>
                  </c:pt>
                  <c:pt idx="241">
                    <c:v>0.3525249015874739</c:v>
                  </c:pt>
                  <c:pt idx="242">
                    <c:v>0.33135266905891636</c:v>
                  </c:pt>
                  <c:pt idx="243">
                    <c:v>0.32903532410094044</c:v>
                  </c:pt>
                  <c:pt idx="244">
                    <c:v>0.35821971935638836</c:v>
                  </c:pt>
                  <c:pt idx="245">
                    <c:v>0.32239104551515685</c:v>
                  </c:pt>
                  <c:pt idx="246">
                    <c:v>0.34351821138145194</c:v>
                  </c:pt>
                  <c:pt idx="247">
                    <c:v>0.32152447210378993</c:v>
                  </c:pt>
                  <c:pt idx="248">
                    <c:v>0.30665041046711661</c:v>
                  </c:pt>
                  <c:pt idx="249">
                    <c:v>0.32280088823415748</c:v>
                  </c:pt>
                  <c:pt idx="250">
                    <c:v>0.34499707779491967</c:v>
                  </c:pt>
                  <c:pt idx="251">
                    <c:v>0.33085354944757872</c:v>
                  </c:pt>
                  <c:pt idx="252">
                    <c:v>0.33771563388635467</c:v>
                  </c:pt>
                  <c:pt idx="253">
                    <c:v>0.32380359221615973</c:v>
                  </c:pt>
                  <c:pt idx="254">
                    <c:v>0.38446631668602105</c:v>
                  </c:pt>
                  <c:pt idx="255">
                    <c:v>0.38756617087286549</c:v>
                  </c:pt>
                  <c:pt idx="256">
                    <c:v>0.40135050703748015</c:v>
                  </c:pt>
                  <c:pt idx="257">
                    <c:v>0.38167029852158191</c:v>
                  </c:pt>
                  <c:pt idx="258">
                    <c:v>0.38768348144460657</c:v>
                  </c:pt>
                  <c:pt idx="259">
                    <c:v>0.39713290843634352</c:v>
                  </c:pt>
                  <c:pt idx="260">
                    <c:v>0.37873862709971834</c:v>
                  </c:pt>
                  <c:pt idx="261">
                    <c:v>0.39596324053629317</c:v>
                  </c:pt>
                  <c:pt idx="262">
                    <c:v>0.39082514549495589</c:v>
                  </c:pt>
                  <c:pt idx="263">
                    <c:v>0.39296331383877808</c:v>
                  </c:pt>
                  <c:pt idx="264">
                    <c:v>0.38331117806438258</c:v>
                  </c:pt>
                  <c:pt idx="265">
                    <c:v>0.38904881365120758</c:v>
                  </c:pt>
                  <c:pt idx="266">
                    <c:v>0.3938367087567719</c:v>
                  </c:pt>
                  <c:pt idx="267">
                    <c:v>0.3947194199283256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'[1]subSelected Signatures'!$A$3:$A$215</c:f>
              <c:numCache>
                <c:formatCode>General</c:formatCode>
                <c:ptCount val="213"/>
                <c:pt idx="0">
                  <c:v>0</c:v>
                </c:pt>
                <c:pt idx="1">
                  <c:v>0.51058300000000001</c:v>
                </c:pt>
                <c:pt idx="2">
                  <c:v>1.0148900000000001</c:v>
                </c:pt>
                <c:pt idx="3">
                  <c:v>1.5164599999999999</c:v>
                </c:pt>
                <c:pt idx="4">
                  <c:v>2.0202100000000001</c:v>
                </c:pt>
                <c:pt idx="5">
                  <c:v>2.5215700000000001</c:v>
                </c:pt>
                <c:pt idx="6">
                  <c:v>3.0261200000000001</c:v>
                </c:pt>
                <c:pt idx="7">
                  <c:v>3.52759</c:v>
                </c:pt>
                <c:pt idx="8">
                  <c:v>4.0309299999999997</c:v>
                </c:pt>
                <c:pt idx="9">
                  <c:v>4.5328299999999997</c:v>
                </c:pt>
                <c:pt idx="10">
                  <c:v>5.0373999999999999</c:v>
                </c:pt>
                <c:pt idx="11">
                  <c:v>5.5387000000000004</c:v>
                </c:pt>
                <c:pt idx="12">
                  <c:v>6.0433300000000001</c:v>
                </c:pt>
                <c:pt idx="13">
                  <c:v>6.5453400000000004</c:v>
                </c:pt>
                <c:pt idx="14">
                  <c:v>7.0491000000000001</c:v>
                </c:pt>
                <c:pt idx="15">
                  <c:v>7.55063</c:v>
                </c:pt>
                <c:pt idx="16">
                  <c:v>8.0550499999999996</c:v>
                </c:pt>
                <c:pt idx="17">
                  <c:v>8.5563900000000004</c:v>
                </c:pt>
                <c:pt idx="18">
                  <c:v>9.0604499999999994</c:v>
                </c:pt>
                <c:pt idx="19">
                  <c:v>9.5626099999999994</c:v>
                </c:pt>
                <c:pt idx="20">
                  <c:v>10.0665</c:v>
                </c:pt>
                <c:pt idx="21">
                  <c:v>10.5678</c:v>
                </c:pt>
                <c:pt idx="22">
                  <c:v>11.071400000000001</c:v>
                </c:pt>
                <c:pt idx="23">
                  <c:v>11.572800000000001</c:v>
                </c:pt>
                <c:pt idx="24">
                  <c:v>12.077400000000001</c:v>
                </c:pt>
                <c:pt idx="25">
                  <c:v>12.5786</c:v>
                </c:pt>
                <c:pt idx="26">
                  <c:v>13.0831</c:v>
                </c:pt>
                <c:pt idx="27">
                  <c:v>13.5854</c:v>
                </c:pt>
                <c:pt idx="28">
                  <c:v>14.0892</c:v>
                </c:pt>
                <c:pt idx="29">
                  <c:v>14.5906</c:v>
                </c:pt>
                <c:pt idx="30">
                  <c:v>15.094200000000001</c:v>
                </c:pt>
                <c:pt idx="31">
                  <c:v>15.5969</c:v>
                </c:pt>
                <c:pt idx="32">
                  <c:v>16.101299999999998</c:v>
                </c:pt>
                <c:pt idx="33">
                  <c:v>16.602599999999999</c:v>
                </c:pt>
                <c:pt idx="34">
                  <c:v>17.0106</c:v>
                </c:pt>
                <c:pt idx="35">
                  <c:v>17.5106</c:v>
                </c:pt>
                <c:pt idx="36">
                  <c:v>18.0106</c:v>
                </c:pt>
                <c:pt idx="37">
                  <c:v>18.5106</c:v>
                </c:pt>
                <c:pt idx="38">
                  <c:v>19.0105</c:v>
                </c:pt>
                <c:pt idx="39">
                  <c:v>19.5106</c:v>
                </c:pt>
                <c:pt idx="40">
                  <c:v>20.0106</c:v>
                </c:pt>
                <c:pt idx="41">
                  <c:v>20.5106</c:v>
                </c:pt>
                <c:pt idx="42">
                  <c:v>21.0106</c:v>
                </c:pt>
                <c:pt idx="43">
                  <c:v>21.5106</c:v>
                </c:pt>
                <c:pt idx="44">
                  <c:v>22.0105</c:v>
                </c:pt>
                <c:pt idx="45">
                  <c:v>22.5105</c:v>
                </c:pt>
                <c:pt idx="46">
                  <c:v>23.0106</c:v>
                </c:pt>
                <c:pt idx="47">
                  <c:v>23.5106</c:v>
                </c:pt>
                <c:pt idx="48">
                  <c:v>24.0106</c:v>
                </c:pt>
                <c:pt idx="49">
                  <c:v>24.5106</c:v>
                </c:pt>
                <c:pt idx="50">
                  <c:v>25.0105</c:v>
                </c:pt>
                <c:pt idx="51">
                  <c:v>25.5106</c:v>
                </c:pt>
                <c:pt idx="52">
                  <c:v>26.0106</c:v>
                </c:pt>
                <c:pt idx="53">
                  <c:v>26.5106</c:v>
                </c:pt>
                <c:pt idx="54">
                  <c:v>27.0106</c:v>
                </c:pt>
                <c:pt idx="55">
                  <c:v>27.5106</c:v>
                </c:pt>
                <c:pt idx="56">
                  <c:v>28.0106</c:v>
                </c:pt>
                <c:pt idx="57">
                  <c:v>28.5106</c:v>
                </c:pt>
                <c:pt idx="58">
                  <c:v>29.0105</c:v>
                </c:pt>
                <c:pt idx="59">
                  <c:v>29.5106</c:v>
                </c:pt>
                <c:pt idx="60">
                  <c:v>30.0106</c:v>
                </c:pt>
                <c:pt idx="61">
                  <c:v>30.5106</c:v>
                </c:pt>
                <c:pt idx="62">
                  <c:v>31.0106</c:v>
                </c:pt>
                <c:pt idx="63">
                  <c:v>31.5106</c:v>
                </c:pt>
                <c:pt idx="64">
                  <c:v>32.010599999999997</c:v>
                </c:pt>
                <c:pt idx="65">
                  <c:v>32.510599999999997</c:v>
                </c:pt>
                <c:pt idx="66">
                  <c:v>33.010599999999997</c:v>
                </c:pt>
                <c:pt idx="67">
                  <c:v>33.510599999999997</c:v>
                </c:pt>
                <c:pt idx="68">
                  <c:v>34.010599999999997</c:v>
                </c:pt>
                <c:pt idx="69">
                  <c:v>34.510599999999997</c:v>
                </c:pt>
                <c:pt idx="70">
                  <c:v>35.0105</c:v>
                </c:pt>
                <c:pt idx="71">
                  <c:v>35.510599999999997</c:v>
                </c:pt>
                <c:pt idx="72">
                  <c:v>36.010599999999997</c:v>
                </c:pt>
                <c:pt idx="73">
                  <c:v>36.510599999999997</c:v>
                </c:pt>
                <c:pt idx="74">
                  <c:v>37.010599999999997</c:v>
                </c:pt>
                <c:pt idx="75">
                  <c:v>37.510599999999997</c:v>
                </c:pt>
                <c:pt idx="76">
                  <c:v>38.005600000000001</c:v>
                </c:pt>
                <c:pt idx="77">
                  <c:v>38.510599999999997</c:v>
                </c:pt>
                <c:pt idx="78">
                  <c:v>39.010599999999997</c:v>
                </c:pt>
                <c:pt idx="79">
                  <c:v>39.510599999999997</c:v>
                </c:pt>
                <c:pt idx="80">
                  <c:v>40.010599999999997</c:v>
                </c:pt>
                <c:pt idx="81">
                  <c:v>40.510599999999997</c:v>
                </c:pt>
                <c:pt idx="82">
                  <c:v>41.010599999999997</c:v>
                </c:pt>
                <c:pt idx="83">
                  <c:v>41.510599999999997</c:v>
                </c:pt>
                <c:pt idx="84">
                  <c:v>42.010599999999997</c:v>
                </c:pt>
                <c:pt idx="85">
                  <c:v>42.510599999999997</c:v>
                </c:pt>
                <c:pt idx="86">
                  <c:v>43.010599999999997</c:v>
                </c:pt>
                <c:pt idx="87">
                  <c:v>43.510599999999997</c:v>
                </c:pt>
                <c:pt idx="88">
                  <c:v>44.010599999999997</c:v>
                </c:pt>
                <c:pt idx="89">
                  <c:v>44.510599999999997</c:v>
                </c:pt>
                <c:pt idx="90">
                  <c:v>45.010599999999997</c:v>
                </c:pt>
                <c:pt idx="91">
                  <c:v>45.510599999999997</c:v>
                </c:pt>
                <c:pt idx="92">
                  <c:v>46.010599999999997</c:v>
                </c:pt>
                <c:pt idx="93">
                  <c:v>46.510599999999997</c:v>
                </c:pt>
                <c:pt idx="94">
                  <c:v>47.010599999999997</c:v>
                </c:pt>
                <c:pt idx="95">
                  <c:v>47.510599999999997</c:v>
                </c:pt>
                <c:pt idx="96">
                  <c:v>48.010599999999997</c:v>
                </c:pt>
                <c:pt idx="97">
                  <c:v>48.5105</c:v>
                </c:pt>
                <c:pt idx="98">
                  <c:v>49.010599999999997</c:v>
                </c:pt>
                <c:pt idx="99">
                  <c:v>49.510599999999997</c:v>
                </c:pt>
                <c:pt idx="100">
                  <c:v>50.010599999999997</c:v>
                </c:pt>
                <c:pt idx="101">
                  <c:v>50.510599999999997</c:v>
                </c:pt>
                <c:pt idx="102">
                  <c:v>51.010599999999997</c:v>
                </c:pt>
                <c:pt idx="103">
                  <c:v>51.510599999999997</c:v>
                </c:pt>
                <c:pt idx="104">
                  <c:v>52.010599999999997</c:v>
                </c:pt>
                <c:pt idx="105">
                  <c:v>52.5107</c:v>
                </c:pt>
                <c:pt idx="106">
                  <c:v>53.010599999999997</c:v>
                </c:pt>
                <c:pt idx="107">
                  <c:v>53.510599999999997</c:v>
                </c:pt>
                <c:pt idx="108">
                  <c:v>54.010599999999997</c:v>
                </c:pt>
                <c:pt idx="109">
                  <c:v>54.5105</c:v>
                </c:pt>
                <c:pt idx="110">
                  <c:v>55.010599999999997</c:v>
                </c:pt>
                <c:pt idx="111">
                  <c:v>55.510599999999997</c:v>
                </c:pt>
                <c:pt idx="112">
                  <c:v>56.010599999999997</c:v>
                </c:pt>
                <c:pt idx="113">
                  <c:v>56.506599999999999</c:v>
                </c:pt>
                <c:pt idx="114">
                  <c:v>57.010599999999997</c:v>
                </c:pt>
                <c:pt idx="115">
                  <c:v>57.510599999999997</c:v>
                </c:pt>
                <c:pt idx="116">
                  <c:v>58.010599999999997</c:v>
                </c:pt>
                <c:pt idx="117">
                  <c:v>58.510599999999997</c:v>
                </c:pt>
                <c:pt idx="118">
                  <c:v>59.010599999999997</c:v>
                </c:pt>
                <c:pt idx="119">
                  <c:v>59.510599999999997</c:v>
                </c:pt>
                <c:pt idx="120">
                  <c:v>60.005600000000001</c:v>
                </c:pt>
                <c:pt idx="121">
                  <c:v>60.510599999999997</c:v>
                </c:pt>
                <c:pt idx="122">
                  <c:v>61.010599999999997</c:v>
                </c:pt>
                <c:pt idx="123">
                  <c:v>61.510599999999997</c:v>
                </c:pt>
                <c:pt idx="124">
                  <c:v>62.010599999999997</c:v>
                </c:pt>
                <c:pt idx="125">
                  <c:v>62.510599999999997</c:v>
                </c:pt>
                <c:pt idx="126">
                  <c:v>63.010599999999997</c:v>
                </c:pt>
                <c:pt idx="127">
                  <c:v>63.5105</c:v>
                </c:pt>
                <c:pt idx="128">
                  <c:v>64.010499999999993</c:v>
                </c:pt>
                <c:pt idx="129">
                  <c:v>64.510599999999997</c:v>
                </c:pt>
                <c:pt idx="130">
                  <c:v>65.010599999999997</c:v>
                </c:pt>
                <c:pt idx="131">
                  <c:v>65.510599999999997</c:v>
                </c:pt>
                <c:pt idx="132">
                  <c:v>66.010599999999997</c:v>
                </c:pt>
                <c:pt idx="133">
                  <c:v>66.510599999999997</c:v>
                </c:pt>
                <c:pt idx="134">
                  <c:v>67.010599999999997</c:v>
                </c:pt>
                <c:pt idx="135">
                  <c:v>67.510599999999997</c:v>
                </c:pt>
                <c:pt idx="136">
                  <c:v>68.010599999999997</c:v>
                </c:pt>
                <c:pt idx="137">
                  <c:v>68.510599999999997</c:v>
                </c:pt>
                <c:pt idx="138">
                  <c:v>69.006600000000006</c:v>
                </c:pt>
                <c:pt idx="139">
                  <c:v>69.510599999999997</c:v>
                </c:pt>
                <c:pt idx="140">
                  <c:v>70.005600000000001</c:v>
                </c:pt>
                <c:pt idx="141">
                  <c:v>70.510599999999997</c:v>
                </c:pt>
                <c:pt idx="142">
                  <c:v>71.010599999999997</c:v>
                </c:pt>
                <c:pt idx="143">
                  <c:v>71.510599999999997</c:v>
                </c:pt>
                <c:pt idx="144">
                  <c:v>72.010599999999997</c:v>
                </c:pt>
                <c:pt idx="145">
                  <c:v>72.510599999999997</c:v>
                </c:pt>
                <c:pt idx="146">
                  <c:v>73.010599999999997</c:v>
                </c:pt>
                <c:pt idx="147">
                  <c:v>73.510599999999997</c:v>
                </c:pt>
                <c:pt idx="148">
                  <c:v>74.010599999999997</c:v>
                </c:pt>
                <c:pt idx="149">
                  <c:v>74.510599999999997</c:v>
                </c:pt>
                <c:pt idx="150">
                  <c:v>75.010599999999997</c:v>
                </c:pt>
                <c:pt idx="151">
                  <c:v>75.510599999999997</c:v>
                </c:pt>
                <c:pt idx="152">
                  <c:v>76.010599999999997</c:v>
                </c:pt>
                <c:pt idx="153">
                  <c:v>76.510599999999997</c:v>
                </c:pt>
                <c:pt idx="154">
                  <c:v>77.010599999999997</c:v>
                </c:pt>
                <c:pt idx="155">
                  <c:v>77.510599999999997</c:v>
                </c:pt>
                <c:pt idx="156">
                  <c:v>78.010599999999997</c:v>
                </c:pt>
                <c:pt idx="157">
                  <c:v>78.510599999999997</c:v>
                </c:pt>
                <c:pt idx="158">
                  <c:v>79.010599999999997</c:v>
                </c:pt>
                <c:pt idx="159">
                  <c:v>79.510599999999997</c:v>
                </c:pt>
                <c:pt idx="160">
                  <c:v>80.010599999999997</c:v>
                </c:pt>
                <c:pt idx="161">
                  <c:v>80.510599999999997</c:v>
                </c:pt>
                <c:pt idx="162">
                  <c:v>81.010599999999997</c:v>
                </c:pt>
                <c:pt idx="163">
                  <c:v>81.510599999999997</c:v>
                </c:pt>
                <c:pt idx="164">
                  <c:v>82.010599999999997</c:v>
                </c:pt>
                <c:pt idx="165">
                  <c:v>82.510599999999997</c:v>
                </c:pt>
                <c:pt idx="166">
                  <c:v>83.010599999999997</c:v>
                </c:pt>
                <c:pt idx="167">
                  <c:v>83.510599999999997</c:v>
                </c:pt>
                <c:pt idx="168">
                  <c:v>84.010599999999997</c:v>
                </c:pt>
                <c:pt idx="169">
                  <c:v>84.510599999999997</c:v>
                </c:pt>
                <c:pt idx="170">
                  <c:v>85.010599999999997</c:v>
                </c:pt>
                <c:pt idx="171">
                  <c:v>85.505600000000001</c:v>
                </c:pt>
                <c:pt idx="172">
                  <c:v>86.010599999999997</c:v>
                </c:pt>
                <c:pt idx="173">
                  <c:v>86.510599999999997</c:v>
                </c:pt>
                <c:pt idx="174">
                  <c:v>87.010599999999997</c:v>
                </c:pt>
                <c:pt idx="175">
                  <c:v>87.510599999999997</c:v>
                </c:pt>
                <c:pt idx="176">
                  <c:v>88.010599999999997</c:v>
                </c:pt>
                <c:pt idx="177">
                  <c:v>88.510599999999997</c:v>
                </c:pt>
                <c:pt idx="178">
                  <c:v>89.0107</c:v>
                </c:pt>
                <c:pt idx="179">
                  <c:v>89.510599999999997</c:v>
                </c:pt>
                <c:pt idx="180">
                  <c:v>90.010599999999997</c:v>
                </c:pt>
                <c:pt idx="181">
                  <c:v>90.510599999999997</c:v>
                </c:pt>
                <c:pt idx="182">
                  <c:v>91.0107</c:v>
                </c:pt>
                <c:pt idx="183">
                  <c:v>91.510599999999997</c:v>
                </c:pt>
                <c:pt idx="184">
                  <c:v>92.010599999999997</c:v>
                </c:pt>
                <c:pt idx="185">
                  <c:v>92.510599999999997</c:v>
                </c:pt>
                <c:pt idx="186">
                  <c:v>93.010599999999997</c:v>
                </c:pt>
                <c:pt idx="187">
                  <c:v>93.510599999999997</c:v>
                </c:pt>
                <c:pt idx="188">
                  <c:v>94.010599999999997</c:v>
                </c:pt>
                <c:pt idx="189">
                  <c:v>94.510599999999997</c:v>
                </c:pt>
                <c:pt idx="190">
                  <c:v>95.010599999999997</c:v>
                </c:pt>
                <c:pt idx="191">
                  <c:v>95.510599999999997</c:v>
                </c:pt>
                <c:pt idx="192">
                  <c:v>96.010599999999997</c:v>
                </c:pt>
                <c:pt idx="193">
                  <c:v>96.510599999999997</c:v>
                </c:pt>
                <c:pt idx="194">
                  <c:v>97.010599999999997</c:v>
                </c:pt>
                <c:pt idx="195">
                  <c:v>97.510599999999997</c:v>
                </c:pt>
                <c:pt idx="196">
                  <c:v>98.010599999999997</c:v>
                </c:pt>
                <c:pt idx="197">
                  <c:v>98.5107</c:v>
                </c:pt>
                <c:pt idx="198">
                  <c:v>99.010599999999997</c:v>
                </c:pt>
                <c:pt idx="199">
                  <c:v>99.5107</c:v>
                </c:pt>
                <c:pt idx="200">
                  <c:v>100.011</c:v>
                </c:pt>
                <c:pt idx="201">
                  <c:v>100.511</c:v>
                </c:pt>
                <c:pt idx="202">
                  <c:v>101.011</c:v>
                </c:pt>
                <c:pt idx="203">
                  <c:v>101.511</c:v>
                </c:pt>
                <c:pt idx="204">
                  <c:v>102.011</c:v>
                </c:pt>
                <c:pt idx="205">
                  <c:v>102.511</c:v>
                </c:pt>
                <c:pt idx="206">
                  <c:v>103.011</c:v>
                </c:pt>
                <c:pt idx="207">
                  <c:v>103.511</c:v>
                </c:pt>
                <c:pt idx="208">
                  <c:v>104.011</c:v>
                </c:pt>
                <c:pt idx="209">
                  <c:v>104.511</c:v>
                </c:pt>
                <c:pt idx="210">
                  <c:v>105.011</c:v>
                </c:pt>
                <c:pt idx="211">
                  <c:v>105.511</c:v>
                </c:pt>
                <c:pt idx="212">
                  <c:v>106.011</c:v>
                </c:pt>
              </c:numCache>
            </c:numRef>
          </c:xVal>
          <c:yVal>
            <c:numRef>
              <c:f>'[1]subSelected Signatures'!$F$3:$F$215</c:f>
              <c:numCache>
                <c:formatCode>General</c:formatCode>
                <c:ptCount val="213"/>
                <c:pt idx="0">
                  <c:v>2.4744433333333427E-2</c:v>
                </c:pt>
                <c:pt idx="1">
                  <c:v>1.7549383333333335E-2</c:v>
                </c:pt>
                <c:pt idx="2">
                  <c:v>2.0855316666666734E-2</c:v>
                </c:pt>
                <c:pt idx="3">
                  <c:v>1.5896483333333267E-2</c:v>
                </c:pt>
                <c:pt idx="4">
                  <c:v>2.2681700000000027E-2</c:v>
                </c:pt>
                <c:pt idx="5">
                  <c:v>2.2609816666666616E-2</c:v>
                </c:pt>
                <c:pt idx="6">
                  <c:v>2.1155516666666818E-2</c:v>
                </c:pt>
                <c:pt idx="7">
                  <c:v>1.9053666666666524E-2</c:v>
                </c:pt>
                <c:pt idx="8">
                  <c:v>1.3167583333333344E-2</c:v>
                </c:pt>
                <c:pt idx="9">
                  <c:v>1.8627999999999978E-2</c:v>
                </c:pt>
                <c:pt idx="10">
                  <c:v>1.8273566666666685E-2</c:v>
                </c:pt>
                <c:pt idx="11">
                  <c:v>1.7860899999999957E-2</c:v>
                </c:pt>
                <c:pt idx="12">
                  <c:v>1.7825183333333383E-2</c:v>
                </c:pt>
                <c:pt idx="13">
                  <c:v>1.7930750000000106E-2</c:v>
                </c:pt>
                <c:pt idx="14">
                  <c:v>1.6560950000000019E-2</c:v>
                </c:pt>
                <c:pt idx="15">
                  <c:v>3.7024433333333273E-2</c:v>
                </c:pt>
                <c:pt idx="16">
                  <c:v>4.8174366666666524E-2</c:v>
                </c:pt>
                <c:pt idx="17">
                  <c:v>0.35319816666666659</c:v>
                </c:pt>
                <c:pt idx="18">
                  <c:v>0.45487999999999973</c:v>
                </c:pt>
                <c:pt idx="19">
                  <c:v>0.51969250000000011</c:v>
                </c:pt>
                <c:pt idx="20">
                  <c:v>0.36604983333333418</c:v>
                </c:pt>
                <c:pt idx="21">
                  <c:v>0.32657300000000111</c:v>
                </c:pt>
                <c:pt idx="22">
                  <c:v>0.28004250000000042</c:v>
                </c:pt>
                <c:pt idx="23">
                  <c:v>0.27018116666666714</c:v>
                </c:pt>
                <c:pt idx="24">
                  <c:v>0.25739750000000061</c:v>
                </c:pt>
                <c:pt idx="25">
                  <c:v>0.19323800000000002</c:v>
                </c:pt>
                <c:pt idx="26">
                  <c:v>0.19272933333333242</c:v>
                </c:pt>
                <c:pt idx="27">
                  <c:v>0.20499199999999984</c:v>
                </c:pt>
                <c:pt idx="28">
                  <c:v>0.20818583333333329</c:v>
                </c:pt>
                <c:pt idx="29">
                  <c:v>0.23884600000000056</c:v>
                </c:pt>
                <c:pt idx="30">
                  <c:v>0.20257366666666599</c:v>
                </c:pt>
                <c:pt idx="31">
                  <c:v>0.2051450000000008</c:v>
                </c:pt>
                <c:pt idx="32">
                  <c:v>0.21982650000000081</c:v>
                </c:pt>
                <c:pt idx="33">
                  <c:v>0.23361116666666604</c:v>
                </c:pt>
                <c:pt idx="34">
                  <c:v>0.21023683333333221</c:v>
                </c:pt>
                <c:pt idx="35">
                  <c:v>0.23168399999999956</c:v>
                </c:pt>
                <c:pt idx="36">
                  <c:v>0.28300466666666768</c:v>
                </c:pt>
                <c:pt idx="37">
                  <c:v>0.30664766666666576</c:v>
                </c:pt>
                <c:pt idx="38">
                  <c:v>0.27434750000000108</c:v>
                </c:pt>
                <c:pt idx="39">
                  <c:v>0.27306516666666614</c:v>
                </c:pt>
                <c:pt idx="40">
                  <c:v>0.32310716666666561</c:v>
                </c:pt>
                <c:pt idx="41">
                  <c:v>0.29922766666666689</c:v>
                </c:pt>
                <c:pt idx="42">
                  <c:v>0.26173716666666724</c:v>
                </c:pt>
                <c:pt idx="43">
                  <c:v>0.35611166666666616</c:v>
                </c:pt>
                <c:pt idx="44">
                  <c:v>0.32621566666666624</c:v>
                </c:pt>
                <c:pt idx="45">
                  <c:v>0.30687450000000016</c:v>
                </c:pt>
                <c:pt idx="46">
                  <c:v>0.32505233333333372</c:v>
                </c:pt>
                <c:pt idx="47">
                  <c:v>0.32435566666666649</c:v>
                </c:pt>
                <c:pt idx="48">
                  <c:v>0.38384449999999992</c:v>
                </c:pt>
                <c:pt idx="49">
                  <c:v>0.4508340000000004</c:v>
                </c:pt>
                <c:pt idx="50">
                  <c:v>0.48549383333333296</c:v>
                </c:pt>
                <c:pt idx="51">
                  <c:v>0.29553799999999963</c:v>
                </c:pt>
                <c:pt idx="52">
                  <c:v>0.41577316666666597</c:v>
                </c:pt>
                <c:pt idx="53">
                  <c:v>0.4193750000000005</c:v>
                </c:pt>
                <c:pt idx="54">
                  <c:v>0.35881133333333404</c:v>
                </c:pt>
                <c:pt idx="55">
                  <c:v>0.38909866666666648</c:v>
                </c:pt>
                <c:pt idx="56">
                  <c:v>0.4089461666666665</c:v>
                </c:pt>
                <c:pt idx="57">
                  <c:v>0.41392233333333328</c:v>
                </c:pt>
                <c:pt idx="58">
                  <c:v>0.45883583333333355</c:v>
                </c:pt>
                <c:pt idx="59">
                  <c:v>0.45539016666666754</c:v>
                </c:pt>
                <c:pt idx="60">
                  <c:v>0.46076550000000038</c:v>
                </c:pt>
                <c:pt idx="61">
                  <c:v>0.49453433333333363</c:v>
                </c:pt>
                <c:pt idx="62">
                  <c:v>0.44754249999999995</c:v>
                </c:pt>
                <c:pt idx="63">
                  <c:v>0.51011466666666694</c:v>
                </c:pt>
                <c:pt idx="64">
                  <c:v>0.43106083333333256</c:v>
                </c:pt>
                <c:pt idx="65">
                  <c:v>0.46109666666666715</c:v>
                </c:pt>
                <c:pt idx="66">
                  <c:v>0.45751016666666589</c:v>
                </c:pt>
                <c:pt idx="67">
                  <c:v>0.46392949999999988</c:v>
                </c:pt>
                <c:pt idx="68">
                  <c:v>0.49311199999999911</c:v>
                </c:pt>
                <c:pt idx="69">
                  <c:v>0.55169816666666671</c:v>
                </c:pt>
                <c:pt idx="70">
                  <c:v>0.51262150000000029</c:v>
                </c:pt>
                <c:pt idx="71">
                  <c:v>0.49062150000000004</c:v>
                </c:pt>
                <c:pt idx="72">
                  <c:v>0.51542200000000005</c:v>
                </c:pt>
                <c:pt idx="73">
                  <c:v>0.50756600000000018</c:v>
                </c:pt>
                <c:pt idx="74">
                  <c:v>0.51990399999999992</c:v>
                </c:pt>
                <c:pt idx="75">
                  <c:v>0.48654649999999977</c:v>
                </c:pt>
                <c:pt idx="76">
                  <c:v>0.52951199999999954</c:v>
                </c:pt>
                <c:pt idx="77">
                  <c:v>0.48967916666666733</c:v>
                </c:pt>
                <c:pt idx="78">
                  <c:v>0.54024783333333248</c:v>
                </c:pt>
                <c:pt idx="79">
                  <c:v>0.52103849999999996</c:v>
                </c:pt>
                <c:pt idx="80">
                  <c:v>0.50803383333333407</c:v>
                </c:pt>
                <c:pt idx="81">
                  <c:v>0.4754299999999998</c:v>
                </c:pt>
                <c:pt idx="82">
                  <c:v>0.5755325</c:v>
                </c:pt>
                <c:pt idx="83">
                  <c:v>0.48342816666666666</c:v>
                </c:pt>
                <c:pt idx="84">
                  <c:v>0.52904616666666593</c:v>
                </c:pt>
                <c:pt idx="85">
                  <c:v>0.56829750000000079</c:v>
                </c:pt>
                <c:pt idx="86">
                  <c:v>0.51952333333333334</c:v>
                </c:pt>
                <c:pt idx="87">
                  <c:v>0.50871683333333362</c:v>
                </c:pt>
                <c:pt idx="88">
                  <c:v>0.53361750000000008</c:v>
                </c:pt>
                <c:pt idx="89">
                  <c:v>0.52390483333333382</c:v>
                </c:pt>
                <c:pt idx="90">
                  <c:v>0.4777575000000005</c:v>
                </c:pt>
                <c:pt idx="91">
                  <c:v>0.58380633333333298</c:v>
                </c:pt>
                <c:pt idx="92">
                  <c:v>0.52692999999999968</c:v>
                </c:pt>
                <c:pt idx="93">
                  <c:v>0.60230949999999961</c:v>
                </c:pt>
                <c:pt idx="94">
                  <c:v>0.55236599999999969</c:v>
                </c:pt>
                <c:pt idx="95">
                  <c:v>0.62478849999999975</c:v>
                </c:pt>
                <c:pt idx="96">
                  <c:v>0.5411185000000005</c:v>
                </c:pt>
                <c:pt idx="97">
                  <c:v>0.65347600000000039</c:v>
                </c:pt>
                <c:pt idx="98">
                  <c:v>0.58441583333333336</c:v>
                </c:pt>
                <c:pt idx="99">
                  <c:v>0.58883199999999958</c:v>
                </c:pt>
                <c:pt idx="100">
                  <c:v>0.62681000000000031</c:v>
                </c:pt>
                <c:pt idx="101">
                  <c:v>0.57424324999999987</c:v>
                </c:pt>
                <c:pt idx="102">
                  <c:v>0.60264591666666645</c:v>
                </c:pt>
                <c:pt idx="103">
                  <c:v>0.61625383333333339</c:v>
                </c:pt>
                <c:pt idx="104">
                  <c:v>0.57942508333333365</c:v>
                </c:pt>
                <c:pt idx="105">
                  <c:v>0.60124249999999968</c:v>
                </c:pt>
                <c:pt idx="106">
                  <c:v>0.60093099999999922</c:v>
                </c:pt>
                <c:pt idx="107">
                  <c:v>0.63884525000000014</c:v>
                </c:pt>
                <c:pt idx="108">
                  <c:v>0.67634141666666592</c:v>
                </c:pt>
                <c:pt idx="109">
                  <c:v>0.66640033333333371</c:v>
                </c:pt>
                <c:pt idx="110">
                  <c:v>0.65779399999999955</c:v>
                </c:pt>
                <c:pt idx="111">
                  <c:v>0.65291991666666593</c:v>
                </c:pt>
                <c:pt idx="112">
                  <c:v>0.68557675000000051</c:v>
                </c:pt>
                <c:pt idx="113">
                  <c:v>0.68059491666666672</c:v>
                </c:pt>
                <c:pt idx="114">
                  <c:v>0.64878108333333273</c:v>
                </c:pt>
                <c:pt idx="115">
                  <c:v>0.64638391666666717</c:v>
                </c:pt>
                <c:pt idx="116">
                  <c:v>0.66992249999999975</c:v>
                </c:pt>
                <c:pt idx="117">
                  <c:v>0.68529508333333267</c:v>
                </c:pt>
                <c:pt idx="118">
                  <c:v>0.67404891666666655</c:v>
                </c:pt>
                <c:pt idx="119">
                  <c:v>0.73791083333333329</c:v>
                </c:pt>
                <c:pt idx="120">
                  <c:v>0.72450975000000062</c:v>
                </c:pt>
                <c:pt idx="121">
                  <c:v>0.67216883333333399</c:v>
                </c:pt>
                <c:pt idx="122">
                  <c:v>0.715080416666666</c:v>
                </c:pt>
                <c:pt idx="123">
                  <c:v>0.68971150000000048</c:v>
                </c:pt>
                <c:pt idx="124">
                  <c:v>0.72994700000000012</c:v>
                </c:pt>
                <c:pt idx="125">
                  <c:v>0.65370591666666655</c:v>
                </c:pt>
                <c:pt idx="126">
                  <c:v>0.68876833333333387</c:v>
                </c:pt>
                <c:pt idx="127">
                  <c:v>0.67038050000000027</c:v>
                </c:pt>
                <c:pt idx="128">
                  <c:v>0.63836024999999941</c:v>
                </c:pt>
                <c:pt idx="129">
                  <c:v>0.71385233333333309</c:v>
                </c:pt>
                <c:pt idx="130">
                  <c:v>0.7130404166666664</c:v>
                </c:pt>
                <c:pt idx="131">
                  <c:v>0.71044366666666647</c:v>
                </c:pt>
                <c:pt idx="132">
                  <c:v>0.68845650000000003</c:v>
                </c:pt>
                <c:pt idx="133">
                  <c:v>0.68329591666666678</c:v>
                </c:pt>
                <c:pt idx="134">
                  <c:v>0.71117533333333283</c:v>
                </c:pt>
                <c:pt idx="135">
                  <c:v>0.66260941666666628</c:v>
                </c:pt>
                <c:pt idx="136">
                  <c:v>0.66852908333333305</c:v>
                </c:pt>
                <c:pt idx="137">
                  <c:v>0.66515158333333302</c:v>
                </c:pt>
                <c:pt idx="138">
                  <c:v>0.71874675000000021</c:v>
                </c:pt>
                <c:pt idx="139">
                  <c:v>0.65310799999999913</c:v>
                </c:pt>
                <c:pt idx="140">
                  <c:v>0.64934966666666671</c:v>
                </c:pt>
                <c:pt idx="141">
                  <c:v>0.68212616666666648</c:v>
                </c:pt>
                <c:pt idx="142">
                  <c:v>0.67966733333333273</c:v>
                </c:pt>
                <c:pt idx="143">
                  <c:v>0.69287874999999977</c:v>
                </c:pt>
                <c:pt idx="144">
                  <c:v>0.68144583333333308</c:v>
                </c:pt>
                <c:pt idx="145">
                  <c:v>0.67133933333333351</c:v>
                </c:pt>
                <c:pt idx="146">
                  <c:v>0.70901508333333307</c:v>
                </c:pt>
                <c:pt idx="147">
                  <c:v>0.69985300000000006</c:v>
                </c:pt>
                <c:pt idx="148">
                  <c:v>0.68300916666666689</c:v>
                </c:pt>
                <c:pt idx="149">
                  <c:v>0.69460508333333326</c:v>
                </c:pt>
                <c:pt idx="150">
                  <c:v>0.68398974999999984</c:v>
                </c:pt>
                <c:pt idx="151">
                  <c:v>0.66592466666666672</c:v>
                </c:pt>
                <c:pt idx="152">
                  <c:v>0.69326325000000066</c:v>
                </c:pt>
                <c:pt idx="153">
                  <c:v>0.64359241666666689</c:v>
                </c:pt>
                <c:pt idx="154">
                  <c:v>0.66177975</c:v>
                </c:pt>
                <c:pt idx="155">
                  <c:v>0.62248500000000018</c:v>
                </c:pt>
                <c:pt idx="156">
                  <c:v>0.61829233333333322</c:v>
                </c:pt>
                <c:pt idx="157">
                  <c:v>0.64451483333333348</c:v>
                </c:pt>
                <c:pt idx="158">
                  <c:v>0.63825075000000053</c:v>
                </c:pt>
                <c:pt idx="159">
                  <c:v>0.6440497500000002</c:v>
                </c:pt>
                <c:pt idx="160">
                  <c:v>0.60303875000000051</c:v>
                </c:pt>
                <c:pt idx="161">
                  <c:v>0.62518691666666726</c:v>
                </c:pt>
                <c:pt idx="162">
                  <c:v>0.6058195000000004</c:v>
                </c:pt>
                <c:pt idx="163">
                  <c:v>0.60340000000000016</c:v>
                </c:pt>
                <c:pt idx="164">
                  <c:v>0.62913625000000017</c:v>
                </c:pt>
                <c:pt idx="165">
                  <c:v>0.61783958333333278</c:v>
                </c:pt>
                <c:pt idx="166">
                  <c:v>0.62531033333333363</c:v>
                </c:pt>
                <c:pt idx="167">
                  <c:v>0.64167983333333245</c:v>
                </c:pt>
                <c:pt idx="168">
                  <c:v>0.63563149999999968</c:v>
                </c:pt>
                <c:pt idx="169">
                  <c:v>0.65302558333333272</c:v>
                </c:pt>
                <c:pt idx="170">
                  <c:v>0.62099199999999977</c:v>
                </c:pt>
                <c:pt idx="171">
                  <c:v>0.63919983333333352</c:v>
                </c:pt>
                <c:pt idx="172">
                  <c:v>0.6265109166666667</c:v>
                </c:pt>
                <c:pt idx="173">
                  <c:v>0.64691691666666706</c:v>
                </c:pt>
                <c:pt idx="174">
                  <c:v>0.60347341666666665</c:v>
                </c:pt>
                <c:pt idx="175">
                  <c:v>0.65038741666666722</c:v>
                </c:pt>
                <c:pt idx="176">
                  <c:v>0.60661824999999947</c:v>
                </c:pt>
                <c:pt idx="177">
                  <c:v>0.62337783333333396</c:v>
                </c:pt>
                <c:pt idx="178">
                  <c:v>0.59299700000000044</c:v>
                </c:pt>
                <c:pt idx="179">
                  <c:v>0.58847341666666608</c:v>
                </c:pt>
                <c:pt idx="180">
                  <c:v>0.61366108333333313</c:v>
                </c:pt>
                <c:pt idx="181">
                  <c:v>0.59351541666666652</c:v>
                </c:pt>
                <c:pt idx="182">
                  <c:v>0.62730933333333327</c:v>
                </c:pt>
                <c:pt idx="183">
                  <c:v>0.61490591666666727</c:v>
                </c:pt>
                <c:pt idx="184">
                  <c:v>0.60415774999999972</c:v>
                </c:pt>
                <c:pt idx="185">
                  <c:v>0.60297058333333364</c:v>
                </c:pt>
                <c:pt idx="186">
                  <c:v>0.60417766666666584</c:v>
                </c:pt>
                <c:pt idx="187">
                  <c:v>0.56449516666666666</c:v>
                </c:pt>
                <c:pt idx="188">
                  <c:v>0.56647616666666689</c:v>
                </c:pt>
                <c:pt idx="189">
                  <c:v>0.62558758333333353</c:v>
                </c:pt>
                <c:pt idx="190">
                  <c:v>0.55004291666666694</c:v>
                </c:pt>
                <c:pt idx="191">
                  <c:v>0.59733333333333327</c:v>
                </c:pt>
                <c:pt idx="192">
                  <c:v>0.55626175</c:v>
                </c:pt>
                <c:pt idx="193">
                  <c:v>0.61053075000000057</c:v>
                </c:pt>
                <c:pt idx="194">
                  <c:v>0.63578041666666696</c:v>
                </c:pt>
                <c:pt idx="195">
                  <c:v>0.62325799999999987</c:v>
                </c:pt>
                <c:pt idx="196">
                  <c:v>0.60314800000000002</c:v>
                </c:pt>
                <c:pt idx="197">
                  <c:v>0.60803841666666658</c:v>
                </c:pt>
                <c:pt idx="198">
                  <c:v>0.58985008333333377</c:v>
                </c:pt>
                <c:pt idx="199">
                  <c:v>0.56814158333333253</c:v>
                </c:pt>
                <c:pt idx="200">
                  <c:v>0.59574274999999943</c:v>
                </c:pt>
                <c:pt idx="201">
                  <c:v>0.57842166666666639</c:v>
                </c:pt>
                <c:pt idx="202">
                  <c:v>0.59022183333333311</c:v>
                </c:pt>
                <c:pt idx="203">
                  <c:v>0.59154600000000057</c:v>
                </c:pt>
                <c:pt idx="204">
                  <c:v>0.62136775000000011</c:v>
                </c:pt>
                <c:pt idx="205">
                  <c:v>0.57056325000000041</c:v>
                </c:pt>
                <c:pt idx="206">
                  <c:v>0.58701499999999984</c:v>
                </c:pt>
                <c:pt idx="207">
                  <c:v>0.57944008333333352</c:v>
                </c:pt>
                <c:pt idx="208">
                  <c:v>0.55972433333333349</c:v>
                </c:pt>
                <c:pt idx="209">
                  <c:v>0.58609633333333333</c:v>
                </c:pt>
                <c:pt idx="210">
                  <c:v>0.58194491666666615</c:v>
                </c:pt>
                <c:pt idx="211">
                  <c:v>0.59326391666666622</c:v>
                </c:pt>
                <c:pt idx="212">
                  <c:v>0.58545591666666685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8DE-4715-8419-D354092E0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5069352"/>
        <c:axId val="905069024"/>
      </c:scatterChart>
      <c:valAx>
        <c:axId val="905069352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5069024"/>
        <c:crosses val="autoZero"/>
        <c:crossBetween val="midCat"/>
      </c:valAx>
      <c:valAx>
        <c:axId val="905069024"/>
        <c:scaling>
          <c:orientation val="minMax"/>
          <c:min val="-0.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Ratio (f340/f380)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5069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2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3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4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5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6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7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image" Target="../media/image1.jpg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95</xdr:col>
      <xdr:colOff>331519</xdr:colOff>
      <xdr:row>12</xdr:row>
      <xdr:rowOff>85355</xdr:rowOff>
    </xdr:from>
    <xdr:to>
      <xdr:col>101</xdr:col>
      <xdr:colOff>331519</xdr:colOff>
      <xdr:row>27</xdr:row>
      <xdr:rowOff>48245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0624064-5F9D-4663-8680-E22F8BC652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97</xdr:col>
      <xdr:colOff>21027</xdr:colOff>
      <xdr:row>45</xdr:row>
      <xdr:rowOff>81642</xdr:rowOff>
    </xdr:from>
    <xdr:to>
      <xdr:col>103</xdr:col>
      <xdr:colOff>74221</xdr:colOff>
      <xdr:row>60</xdr:row>
      <xdr:rowOff>116279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3B2A102-9B0E-43F3-A194-89C4D12CD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441613</xdr:colOff>
      <xdr:row>28</xdr:row>
      <xdr:rowOff>71746</xdr:rowOff>
    </xdr:from>
    <xdr:to>
      <xdr:col>101</xdr:col>
      <xdr:colOff>428008</xdr:colOff>
      <xdr:row>44</xdr:row>
      <xdr:rowOff>17318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701B87B-67BE-45F6-BB12-3A609E0060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122</xdr:col>
      <xdr:colOff>178196</xdr:colOff>
      <xdr:row>22</xdr:row>
      <xdr:rowOff>60283</xdr:rowOff>
    </xdr:from>
    <xdr:to>
      <xdr:col>133</xdr:col>
      <xdr:colOff>325582</xdr:colOff>
      <xdr:row>46</xdr:row>
      <xdr:rowOff>128155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AB35753-7701-4ECC-B932-56B8C78171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137</xdr:col>
      <xdr:colOff>544291</xdr:colOff>
      <xdr:row>20</xdr:row>
      <xdr:rowOff>34635</xdr:rowOff>
    </xdr:from>
    <xdr:to>
      <xdr:col>150</xdr:col>
      <xdr:colOff>381000</xdr:colOff>
      <xdr:row>49</xdr:row>
      <xdr:rowOff>51955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2CE365-E233-440B-8BEC-D24F0CD851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154</xdr:col>
      <xdr:colOff>243989</xdr:colOff>
      <xdr:row>21</xdr:row>
      <xdr:rowOff>160193</xdr:rowOff>
    </xdr:from>
    <xdr:to>
      <xdr:col>165</xdr:col>
      <xdr:colOff>259773</xdr:colOff>
      <xdr:row>45</xdr:row>
      <xdr:rowOff>86591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1EC9ED7-D80B-4285-876A-AB5C22D335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175</xdr:col>
      <xdr:colOff>225135</xdr:colOff>
      <xdr:row>18</xdr:row>
      <xdr:rowOff>96880</xdr:rowOff>
    </xdr:from>
    <xdr:to>
      <xdr:col>185</xdr:col>
      <xdr:colOff>381000</xdr:colOff>
      <xdr:row>38</xdr:row>
      <xdr:rowOff>17317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55ACA10-6CD2-4CAC-9346-657EA4C3C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20</xdr:col>
      <xdr:colOff>190498</xdr:colOff>
      <xdr:row>9</xdr:row>
      <xdr:rowOff>51955</xdr:rowOff>
    </xdr:from>
    <xdr:to>
      <xdr:col>28</xdr:col>
      <xdr:colOff>467590</xdr:colOff>
      <xdr:row>29</xdr:row>
      <xdr:rowOff>103909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F74394D-FBF1-4E79-A347-202FD66A6E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31</xdr:col>
      <xdr:colOff>436421</xdr:colOff>
      <xdr:row>4</xdr:row>
      <xdr:rowOff>51953</xdr:rowOff>
    </xdr:from>
    <xdr:to>
      <xdr:col>40</xdr:col>
      <xdr:colOff>34636</xdr:colOff>
      <xdr:row>22</xdr:row>
      <xdr:rowOff>180108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F1029E0-DBFF-494A-9E30-889B2A36F0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40</xdr:col>
      <xdr:colOff>495300</xdr:colOff>
      <xdr:row>3</xdr:row>
      <xdr:rowOff>138545</xdr:rowOff>
    </xdr:from>
    <xdr:to>
      <xdr:col>49</xdr:col>
      <xdr:colOff>86591</xdr:colOff>
      <xdr:row>22</xdr:row>
      <xdr:rowOff>121228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0C6E437-19BC-45B5-9EC5-A91023A905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476250</xdr:colOff>
      <xdr:row>58</xdr:row>
      <xdr:rowOff>32012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1B84977A-AC09-4DD8-911A-7217C5F1C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229850" cy="1063905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membraneReseal_combined_210117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tryphan%20Blue%20Exclusion\exp151_mechanicalDoseResponse_hypotonic_MD_CBOb_210317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tryphan%20Blue%20Exclusion\exp153_dextranUptake_MD_hypotonic_CbOb_220317\exp153_dextranupTake_CbOb_220317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LDH%20assay\exp151_LDHassay_hypoosmotic_MD_CBOb_200317\exp151_LDHassay_hypotonic_MD_CBOb_200317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exp117_membraneResealing_Poke_C2C12BMP2_190117\exp_117_membraneResealing_f1Analysis_20011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1"/>
      <sheetName val="v2"/>
      <sheetName val="responsiveness"/>
      <sheetName val="reseal Signatures"/>
      <sheetName val="subSelected Signatures"/>
    </sheetNames>
    <sheetDataSet>
      <sheetData sheetId="0"/>
      <sheetData sheetId="1">
        <row r="8">
          <cell r="BN8" t="str">
            <v>Control</v>
          </cell>
        </row>
      </sheetData>
      <sheetData sheetId="2">
        <row r="2">
          <cell r="Z2" t="str">
            <v>Amplitude (A.U.)</v>
          </cell>
          <cell r="AE2" t="str">
            <v>Decay Time (s)</v>
          </cell>
          <cell r="AK2" t="str">
            <v>2ry Resp</v>
          </cell>
        </row>
        <row r="3">
          <cell r="Y3" t="str">
            <v>deformation</v>
          </cell>
          <cell r="Z3">
            <v>3.6096298606629968</v>
          </cell>
          <cell r="AE3">
            <v>34.640324999999997</v>
          </cell>
          <cell r="AK3">
            <v>0.53420119483199979</v>
          </cell>
        </row>
        <row r="4">
          <cell r="Y4" t="str">
            <v>reversible</v>
          </cell>
          <cell r="Z4">
            <v>4.272874248477736</v>
          </cell>
          <cell r="AE4">
            <v>50.014823131136495</v>
          </cell>
          <cell r="AK4">
            <v>0.70074734313209808</v>
          </cell>
        </row>
        <row r="5">
          <cell r="Y5" t="str">
            <v>irreversible</v>
          </cell>
          <cell r="Z5">
            <v>5.3013022480873975</v>
          </cell>
          <cell r="AE5">
            <v>99.298779322653033</v>
          </cell>
          <cell r="AK5">
            <v>0.7330145313943518</v>
          </cell>
        </row>
        <row r="7">
          <cell r="Z7">
            <v>0.20881455178950942</v>
          </cell>
          <cell r="AD7">
            <v>11.575435822244009</v>
          </cell>
          <cell r="AE7">
            <v>3.6975836007993905</v>
          </cell>
          <cell r="AK7">
            <v>4.5355327849772094E-2</v>
          </cell>
        </row>
        <row r="8">
          <cell r="Z8">
            <v>0.37847629217921913</v>
          </cell>
          <cell r="AD8">
            <v>13.843075352446563</v>
          </cell>
          <cell r="AE8">
            <v>6.292084839547174</v>
          </cell>
          <cell r="AK8">
            <v>5.6384957723457557E-2</v>
          </cell>
        </row>
        <row r="9">
          <cell r="Z9">
            <v>0.35705450497610786</v>
          </cell>
          <cell r="AD9">
            <v>26.72233625871003</v>
          </cell>
          <cell r="AE9">
            <v>16.14024105675723</v>
          </cell>
          <cell r="AK9">
            <v>4.5286826573242761E-2</v>
          </cell>
        </row>
      </sheetData>
      <sheetData sheetId="3"/>
      <sheetData sheetId="4">
        <row r="2">
          <cell r="B2" t="str">
            <v>deformation</v>
          </cell>
          <cell r="C2" t="str">
            <v>reversible rupture</v>
          </cell>
          <cell r="D2" t="str">
            <v>irreversible rupture</v>
          </cell>
          <cell r="E2" t="str">
            <v>Rupture-Dependent Influx</v>
          </cell>
          <cell r="F2" t="str">
            <v>reversible-dependency</v>
          </cell>
        </row>
        <row r="3">
          <cell r="A3">
            <v>0</v>
          </cell>
          <cell r="B3">
            <v>0.74164239999999992</v>
          </cell>
          <cell r="C3">
            <v>0.76638683333333335</v>
          </cell>
          <cell r="D3">
            <v>0.74147827272727262</v>
          </cell>
          <cell r="E3">
            <v>-1.641272727272991E-4</v>
          </cell>
          <cell r="F3">
            <v>2.4744433333333427E-2</v>
          </cell>
          <cell r="I3">
            <v>2.8208309458475096E-2</v>
          </cell>
          <cell r="J3">
            <v>2.0553120642086975E-2</v>
          </cell>
          <cell r="AF3">
            <v>1.526795354488901E-2</v>
          </cell>
          <cell r="BA3">
            <v>1.3759373629613117E-2</v>
          </cell>
          <cell r="BU3">
            <v>2.3719155066237216E-2</v>
          </cell>
        </row>
        <row r="4">
          <cell r="A4">
            <v>0.51058300000000001</v>
          </cell>
          <cell r="B4">
            <v>0.74713569999999996</v>
          </cell>
          <cell r="C4">
            <v>0.76468508333333329</v>
          </cell>
          <cell r="D4">
            <v>0.73751854545454532</v>
          </cell>
          <cell r="E4">
            <v>-9.6171545454546425E-3</v>
          </cell>
          <cell r="F4">
            <v>1.7549383333333335E-2</v>
          </cell>
          <cell r="I4">
            <v>2.9042727914137298E-2</v>
          </cell>
          <cell r="J4">
            <v>2.1990273722118873E-2</v>
          </cell>
          <cell r="AF4">
            <v>1.6235659105157653E-2</v>
          </cell>
          <cell r="BA4">
            <v>1.4831571453990411E-2</v>
          </cell>
          <cell r="BU4">
            <v>2.4080768636314771E-2</v>
          </cell>
        </row>
        <row r="5">
          <cell r="A5">
            <v>1.0148900000000001</v>
          </cell>
          <cell r="B5">
            <v>0.74432160000000003</v>
          </cell>
          <cell r="C5">
            <v>0.76517691666666676</v>
          </cell>
          <cell r="D5">
            <v>0.73745536363636366</v>
          </cell>
          <cell r="E5">
            <v>-6.8662363636363688E-3</v>
          </cell>
          <cell r="F5">
            <v>2.0855316666666734E-2</v>
          </cell>
          <cell r="I5">
            <v>2.8729850782648201E-2</v>
          </cell>
          <cell r="J5">
            <v>2.1844981197091651E-2</v>
          </cell>
          <cell r="AF5">
            <v>1.5909924547764374E-2</v>
          </cell>
          <cell r="BA5">
            <v>1.4969218562962211E-2</v>
          </cell>
          <cell r="BU5">
            <v>2.3922345764528945E-2</v>
          </cell>
        </row>
        <row r="6">
          <cell r="A6">
            <v>1.5164599999999999</v>
          </cell>
          <cell r="B6">
            <v>0.74715010000000004</v>
          </cell>
          <cell r="C6">
            <v>0.76304658333333331</v>
          </cell>
          <cell r="D6">
            <v>0.73848472727272718</v>
          </cell>
          <cell r="E6">
            <v>-8.6653727272728576E-3</v>
          </cell>
          <cell r="F6">
            <v>1.5896483333333267E-2</v>
          </cell>
          <cell r="I6">
            <v>2.9076055052181877E-2</v>
          </cell>
          <cell r="J6">
            <v>2.2658317561303251E-2</v>
          </cell>
          <cell r="AF6">
            <v>1.7195667716963538E-2</v>
          </cell>
          <cell r="BA6">
            <v>1.4754943797813709E-2</v>
          </cell>
          <cell r="BU6">
            <v>2.3446236140696214E-2</v>
          </cell>
        </row>
        <row r="7">
          <cell r="A7">
            <v>2.0202100000000001</v>
          </cell>
          <cell r="B7">
            <v>0.74190080000000003</v>
          </cell>
          <cell r="C7">
            <v>0.76458250000000005</v>
          </cell>
          <cell r="D7">
            <v>0.73930372727272731</v>
          </cell>
          <cell r="E7">
            <v>-2.5970727272727201E-3</v>
          </cell>
          <cell r="F7">
            <v>2.2681700000000027E-2</v>
          </cell>
          <cell r="I7">
            <v>2.8633263879748412E-2</v>
          </cell>
          <cell r="J7">
            <v>2.0740585293775673E-2</v>
          </cell>
          <cell r="AF7">
            <v>1.540621729533603E-2</v>
          </cell>
          <cell r="BA7">
            <v>1.3885976630301259E-2</v>
          </cell>
          <cell r="BU7">
            <v>2.4135290946168311E-2</v>
          </cell>
        </row>
        <row r="8">
          <cell r="A8">
            <v>2.5215700000000001</v>
          </cell>
          <cell r="B8">
            <v>0.74189510000000003</v>
          </cell>
          <cell r="C8">
            <v>0.76450491666666665</v>
          </cell>
          <cell r="D8">
            <v>0.73856345454545458</v>
          </cell>
          <cell r="E8">
            <v>-3.331645454545451E-3</v>
          </cell>
          <cell r="F8">
            <v>2.2609816666666616E-2</v>
          </cell>
          <cell r="I8">
            <v>2.8736915900372764E-2</v>
          </cell>
          <cell r="J8">
            <v>2.0845520646411653E-2</v>
          </cell>
          <cell r="AF8">
            <v>1.5736764212399779E-2</v>
          </cell>
          <cell r="BA8">
            <v>1.3670771124677208E-2</v>
          </cell>
          <cell r="BU8">
            <v>2.4045053287286153E-2</v>
          </cell>
        </row>
        <row r="9">
          <cell r="A9">
            <v>3.0261200000000001</v>
          </cell>
          <cell r="B9">
            <v>0.74138939999999987</v>
          </cell>
          <cell r="C9">
            <v>0.76254491666666668</v>
          </cell>
          <cell r="D9">
            <v>0.73866927272727279</v>
          </cell>
          <cell r="E9">
            <v>-2.7201272727270798E-3</v>
          </cell>
          <cell r="F9">
            <v>2.1155516666666818E-2</v>
          </cell>
          <cell r="I9">
            <v>2.833191257240018E-2</v>
          </cell>
          <cell r="J9">
            <v>2.0687451001871235E-2</v>
          </cell>
          <cell r="AF9">
            <v>1.5187663804109786E-2</v>
          </cell>
          <cell r="BA9">
            <v>1.4046547516317192E-2</v>
          </cell>
          <cell r="BU9">
            <v>2.3917193359243905E-2</v>
          </cell>
        </row>
        <row r="10">
          <cell r="A10">
            <v>3.52759</v>
          </cell>
          <cell r="B10">
            <v>0.74144900000000002</v>
          </cell>
          <cell r="C10">
            <v>0.76050266666666655</v>
          </cell>
          <cell r="D10">
            <v>0.73904445454545453</v>
          </cell>
          <cell r="E10">
            <v>-2.4045454545454925E-3</v>
          </cell>
          <cell r="F10">
            <v>1.9053666666666524E-2</v>
          </cell>
          <cell r="I10">
            <v>2.7705375226678593E-2</v>
          </cell>
          <cell r="J10">
            <v>2.0429262342868314E-2</v>
          </cell>
          <cell r="AF10">
            <v>1.5147444353568176E-2</v>
          </cell>
          <cell r="BA10">
            <v>1.3708015517546402E-2</v>
          </cell>
          <cell r="BU10">
            <v>2.3197903914074034E-2</v>
          </cell>
        </row>
        <row r="11">
          <cell r="A11">
            <v>4.0309299999999997</v>
          </cell>
          <cell r="B11">
            <v>0.748973</v>
          </cell>
          <cell r="C11">
            <v>0.76214058333333334</v>
          </cell>
          <cell r="D11">
            <v>0.73911836363636363</v>
          </cell>
          <cell r="E11">
            <v>-9.854636363636371E-3</v>
          </cell>
          <cell r="F11">
            <v>1.3167583333333344E-2</v>
          </cell>
          <cell r="I11">
            <v>2.9750383977810674E-2</v>
          </cell>
          <cell r="J11">
            <v>2.2466380741995761E-2</v>
          </cell>
          <cell r="AF11">
            <v>1.7903687682212906E-2</v>
          </cell>
          <cell r="BA11">
            <v>1.3571891210221804E-2</v>
          </cell>
          <cell r="BU11">
            <v>2.3760120248116422E-2</v>
          </cell>
        </row>
        <row r="12">
          <cell r="A12">
            <v>4.5328299999999997</v>
          </cell>
          <cell r="B12">
            <v>0.74209049999999999</v>
          </cell>
          <cell r="C12">
            <v>0.76071849999999996</v>
          </cell>
          <cell r="D12">
            <v>0.73828899999999997</v>
          </cell>
          <cell r="E12">
            <v>-3.8015000000000132E-3</v>
          </cell>
          <cell r="F12">
            <v>1.8627999999999978E-2</v>
          </cell>
          <cell r="I12">
            <v>2.8071655703446281E-2</v>
          </cell>
          <cell r="J12">
            <v>2.0537176835822853E-2</v>
          </cell>
          <cell r="AF12">
            <v>1.5627572191660343E-2</v>
          </cell>
          <cell r="BA12">
            <v>1.3324962280633408E-2</v>
          </cell>
          <cell r="BU12">
            <v>2.3319451994574671E-2</v>
          </cell>
        </row>
        <row r="13">
          <cell r="A13">
            <v>5.0373999999999999</v>
          </cell>
          <cell r="B13">
            <v>0.74227409999999994</v>
          </cell>
          <cell r="C13">
            <v>0.76054766666666662</v>
          </cell>
          <cell r="D13">
            <v>0.73971109090909093</v>
          </cell>
          <cell r="E13">
            <v>-2.5630090909090075E-3</v>
          </cell>
          <cell r="F13">
            <v>1.8273566666666685E-2</v>
          </cell>
          <cell r="I13">
            <v>2.8328409496940141E-2</v>
          </cell>
          <cell r="J13">
            <v>1.998023450545134E-2</v>
          </cell>
          <cell r="AF13">
            <v>1.530797566807723E-2</v>
          </cell>
          <cell r="BA13">
            <v>1.2840391420762213E-2</v>
          </cell>
          <cell r="BU13">
            <v>2.3836204932242963E-2</v>
          </cell>
        </row>
        <row r="14">
          <cell r="A14">
            <v>5.5387000000000004</v>
          </cell>
          <cell r="B14">
            <v>0.74076560000000002</v>
          </cell>
          <cell r="C14">
            <v>0.75862649999999998</v>
          </cell>
          <cell r="D14">
            <v>0.73906445454545455</v>
          </cell>
          <cell r="E14">
            <v>-1.7011454545454718E-3</v>
          </cell>
          <cell r="F14">
            <v>1.7860899999999957E-2</v>
          </cell>
          <cell r="I14">
            <v>2.7812166668654128E-2</v>
          </cell>
          <cell r="J14">
            <v>2.0331654578362248E-2</v>
          </cell>
          <cell r="AF14">
            <v>1.5258104694591372E-2</v>
          </cell>
          <cell r="BA14">
            <v>1.3437500475264265E-2</v>
          </cell>
          <cell r="BU14">
            <v>2.3253104221455774E-2</v>
          </cell>
        </row>
        <row r="15">
          <cell r="A15">
            <v>6.0433300000000001</v>
          </cell>
          <cell r="B15">
            <v>0.7435254</v>
          </cell>
          <cell r="C15">
            <v>0.76135058333333339</v>
          </cell>
          <cell r="D15">
            <v>0.73832390909090906</v>
          </cell>
          <cell r="E15">
            <v>-5.2014909090909445E-3</v>
          </cell>
          <cell r="F15">
            <v>1.7825183333333383E-2</v>
          </cell>
          <cell r="I15">
            <v>2.8218937673641628E-2</v>
          </cell>
          <cell r="J15">
            <v>2.0877369349630328E-2</v>
          </cell>
          <cell r="AF15">
            <v>1.589450187622542E-2</v>
          </cell>
          <cell r="BA15">
            <v>1.3536224032851643E-2</v>
          </cell>
          <cell r="BU15">
            <v>2.3316801957720047E-2</v>
          </cell>
        </row>
        <row r="16">
          <cell r="A16">
            <v>6.5453400000000004</v>
          </cell>
          <cell r="B16">
            <v>0.74103049999999993</v>
          </cell>
          <cell r="C16">
            <v>0.75896125000000003</v>
          </cell>
          <cell r="D16">
            <v>0.73763381818181817</v>
          </cell>
          <cell r="E16">
            <v>-3.3966818181817571E-3</v>
          </cell>
          <cell r="F16">
            <v>1.7930750000000106E-2</v>
          </cell>
          <cell r="I16">
            <v>2.7675709039747382E-2</v>
          </cell>
          <cell r="J16">
            <v>2.0997747771442202E-2</v>
          </cell>
          <cell r="AF16">
            <v>1.5871399439977979E-2</v>
          </cell>
          <cell r="BA16">
            <v>1.3747875882832687E-2</v>
          </cell>
          <cell r="BU16">
            <v>2.2672528546005221E-2</v>
          </cell>
        </row>
        <row r="17">
          <cell r="A17">
            <v>7.0491000000000001</v>
          </cell>
          <cell r="B17">
            <v>0.74233329999999997</v>
          </cell>
          <cell r="C17">
            <v>0.75889424999999999</v>
          </cell>
          <cell r="D17">
            <v>0.73996545454545448</v>
          </cell>
          <cell r="E17">
            <v>-2.3678454545454919E-3</v>
          </cell>
          <cell r="F17">
            <v>1.6560950000000019E-2</v>
          </cell>
          <cell r="I17">
            <v>2.8456511803449203E-2</v>
          </cell>
          <cell r="J17">
            <v>2.1550269686985188E-2</v>
          </cell>
          <cell r="AF17">
            <v>1.6512926750512084E-2</v>
          </cell>
          <cell r="BA17">
            <v>1.3846926507857802E-2</v>
          </cell>
          <cell r="BU17">
            <v>2.3175338490560742E-2</v>
          </cell>
        </row>
        <row r="18">
          <cell r="A18">
            <v>7.55063</v>
          </cell>
          <cell r="B18">
            <v>0.72137439999999997</v>
          </cell>
          <cell r="C18">
            <v>0.75839883333333324</v>
          </cell>
          <cell r="D18">
            <v>0.7485848181818181</v>
          </cell>
          <cell r="E18">
            <v>2.721041818181813E-2</v>
          </cell>
          <cell r="F18">
            <v>3.7024433333333273E-2</v>
          </cell>
          <cell r="I18">
            <v>3.0466639322531453E-2</v>
          </cell>
          <cell r="J18">
            <v>2.5172951194071209E-2</v>
          </cell>
          <cell r="AF18">
            <v>2.1121862277007894E-2</v>
          </cell>
          <cell r="BA18">
            <v>1.3694685311105256E-2</v>
          </cell>
          <cell r="BU18">
            <v>2.1956389629452532E-2</v>
          </cell>
        </row>
        <row r="19">
          <cell r="A19">
            <v>8.0550499999999996</v>
          </cell>
          <cell r="B19">
            <v>1.3107202999999998</v>
          </cell>
          <cell r="C19">
            <v>1.3588946666666664</v>
          </cell>
          <cell r="D19">
            <v>1.8170627272727273</v>
          </cell>
          <cell r="E19">
            <v>0.50634242727272749</v>
          </cell>
          <cell r="F19">
            <v>4.8174366666666524E-2</v>
          </cell>
          <cell r="I19">
            <v>0.31261185013146708</v>
          </cell>
          <cell r="J19">
            <v>0.16348091801845174</v>
          </cell>
          <cell r="AF19">
            <v>0.11595397382621268</v>
          </cell>
          <cell r="BA19">
            <v>0.1152418609276409</v>
          </cell>
          <cell r="BU19">
            <v>0.29031163393244996</v>
          </cell>
        </row>
        <row r="20">
          <cell r="A20">
            <v>8.5563900000000004</v>
          </cell>
          <cell r="B20">
            <v>1.9131260000000001</v>
          </cell>
          <cell r="C20">
            <v>2.2663241666666667</v>
          </cell>
          <cell r="D20">
            <v>3.3445536363636363</v>
          </cell>
          <cell r="E20">
            <v>1.4314276363636362</v>
          </cell>
          <cell r="F20">
            <v>0.35319816666666659</v>
          </cell>
          <cell r="I20">
            <v>0.42591771684772495</v>
          </cell>
          <cell r="J20">
            <v>0.24223769687582589</v>
          </cell>
          <cell r="AF20">
            <v>0.15306056576256166</v>
          </cell>
          <cell r="BA20">
            <v>0.18775400127866529</v>
          </cell>
          <cell r="BU20">
            <v>0.39746492264503464</v>
          </cell>
        </row>
        <row r="21">
          <cell r="A21">
            <v>9.0604499999999994</v>
          </cell>
          <cell r="B21">
            <v>2.4992450000000002</v>
          </cell>
          <cell r="C21">
            <v>2.9541249999999999</v>
          </cell>
          <cell r="D21">
            <v>4.3174181818181809</v>
          </cell>
          <cell r="E21">
            <v>1.8181731818181808</v>
          </cell>
          <cell r="F21">
            <v>0.45487999999999973</v>
          </cell>
          <cell r="I21">
            <v>0.57455081401005703</v>
          </cell>
          <cell r="J21">
            <v>0.33463549728673903</v>
          </cell>
          <cell r="AF21">
            <v>0.14586372786687599</v>
          </cell>
          <cell r="BA21">
            <v>0.30117219150698671</v>
          </cell>
          <cell r="BU21">
            <v>0.55572692104341781</v>
          </cell>
        </row>
        <row r="22">
          <cell r="A22">
            <v>9.5626099999999994</v>
          </cell>
          <cell r="B22">
            <v>3.0496100000000004</v>
          </cell>
          <cell r="C22">
            <v>3.5693025000000005</v>
          </cell>
          <cell r="D22">
            <v>4.8673672727272734</v>
          </cell>
          <cell r="E22">
            <v>1.8177572727272731</v>
          </cell>
          <cell r="F22">
            <v>0.51969250000000011</v>
          </cell>
          <cell r="I22">
            <v>0.53931078837694313</v>
          </cell>
          <cell r="J22">
            <v>0.3899030938607812</v>
          </cell>
          <cell r="AF22">
            <v>0.1545837555429983</v>
          </cell>
          <cell r="BA22">
            <v>0.35795011541335153</v>
          </cell>
          <cell r="BU22">
            <v>0.51668170954852122</v>
          </cell>
        </row>
        <row r="23">
          <cell r="A23">
            <v>10.0665</v>
          </cell>
          <cell r="B23">
            <v>3.5327709999999994</v>
          </cell>
          <cell r="C23">
            <v>3.8988208333333336</v>
          </cell>
          <cell r="D23">
            <v>5.0526763636363627</v>
          </cell>
          <cell r="E23">
            <v>1.5199053636363633</v>
          </cell>
          <cell r="F23">
            <v>0.36604983333333418</v>
          </cell>
          <cell r="I23">
            <v>0.52424531310812961</v>
          </cell>
          <cell r="J23">
            <v>0.37674870271756966</v>
          </cell>
          <cell r="AF23">
            <v>0.15280328880586752</v>
          </cell>
          <cell r="BA23">
            <v>0.34437006247564889</v>
          </cell>
          <cell r="BU23">
            <v>0.50148210660596004</v>
          </cell>
        </row>
        <row r="24">
          <cell r="A24">
            <v>10.5678</v>
          </cell>
          <cell r="B24">
            <v>3.8485419999999997</v>
          </cell>
          <cell r="C24">
            <v>4.1751150000000008</v>
          </cell>
          <cell r="D24">
            <v>5.17549090909091</v>
          </cell>
          <cell r="E24">
            <v>1.3269489090909103</v>
          </cell>
          <cell r="F24">
            <v>0.32657300000000111</v>
          </cell>
          <cell r="I24">
            <v>0.49734803752531348</v>
          </cell>
          <cell r="J24">
            <v>0.35463202304245073</v>
          </cell>
          <cell r="AF24">
            <v>0.15194992801577681</v>
          </cell>
          <cell r="BA24">
            <v>0.32042954162059023</v>
          </cell>
          <cell r="BU24">
            <v>0.47356761904323746</v>
          </cell>
        </row>
        <row r="25">
          <cell r="A25">
            <v>11.071400000000001</v>
          </cell>
          <cell r="B25">
            <v>4.0532499999999994</v>
          </cell>
          <cell r="C25">
            <v>4.3332924999999998</v>
          </cell>
          <cell r="D25">
            <v>5.2495636363636358</v>
          </cell>
          <cell r="E25">
            <v>1.1963136363636364</v>
          </cell>
          <cell r="F25">
            <v>0.28004250000000042</v>
          </cell>
          <cell r="I25">
            <v>0.42719784674944872</v>
          </cell>
          <cell r="J25">
            <v>0.35306484882847117</v>
          </cell>
          <cell r="AF25">
            <v>0.15719473050257893</v>
          </cell>
          <cell r="BA25">
            <v>0.31614016540214057</v>
          </cell>
          <cell r="BU25">
            <v>0.39722514644668089</v>
          </cell>
        </row>
        <row r="26">
          <cell r="A26">
            <v>11.572800000000001</v>
          </cell>
          <cell r="B26">
            <v>4.1819129999999998</v>
          </cell>
          <cell r="C26">
            <v>4.4520941666666669</v>
          </cell>
          <cell r="D26">
            <v>5.3456181818181827</v>
          </cell>
          <cell r="E26">
            <v>1.1637051818181829</v>
          </cell>
          <cell r="F26">
            <v>0.27018116666666714</v>
          </cell>
          <cell r="I26">
            <v>0.47819578028354892</v>
          </cell>
          <cell r="J26">
            <v>0.34727459733973093</v>
          </cell>
          <cell r="AF26">
            <v>0.15405690768926256</v>
          </cell>
          <cell r="BA26">
            <v>0.31123321665705012</v>
          </cell>
          <cell r="BU26">
            <v>0.45270042354101486</v>
          </cell>
        </row>
        <row r="27">
          <cell r="A27">
            <v>12.077400000000001</v>
          </cell>
          <cell r="B27">
            <v>4.2441499999999994</v>
          </cell>
          <cell r="C27">
            <v>4.5015475</v>
          </cell>
          <cell r="D27">
            <v>5.4972854545454544</v>
          </cell>
          <cell r="E27">
            <v>1.2531354545454549</v>
          </cell>
          <cell r="F27">
            <v>0.25739750000000061</v>
          </cell>
          <cell r="I27">
            <v>0.5080051890674433</v>
          </cell>
          <cell r="J27">
            <v>0.31951040120008312</v>
          </cell>
          <cell r="AF27">
            <v>0.14574380663799644</v>
          </cell>
          <cell r="BA27">
            <v>0.28433367598950421</v>
          </cell>
          <cell r="BU27">
            <v>0.48664978675235765</v>
          </cell>
        </row>
        <row r="28">
          <cell r="A28">
            <v>12.5786</v>
          </cell>
          <cell r="B28">
            <v>4.3341070000000004</v>
          </cell>
          <cell r="C28">
            <v>4.5273450000000004</v>
          </cell>
          <cell r="D28">
            <v>5.3200109090909091</v>
          </cell>
          <cell r="E28">
            <v>0.98590390909090875</v>
          </cell>
          <cell r="F28">
            <v>0.19323800000000002</v>
          </cell>
          <cell r="I28">
            <v>0.41511697021311722</v>
          </cell>
          <cell r="J28">
            <v>0.32500776238524842</v>
          </cell>
          <cell r="AF28">
            <v>0.15576836928272686</v>
          </cell>
          <cell r="BA28">
            <v>0.28524771820588879</v>
          </cell>
          <cell r="BU28">
            <v>0.38478346389874668</v>
          </cell>
        </row>
        <row r="29">
          <cell r="A29">
            <v>13.0831</v>
          </cell>
          <cell r="B29">
            <v>4.4043640000000002</v>
          </cell>
          <cell r="C29">
            <v>4.5970933333333326</v>
          </cell>
          <cell r="D29">
            <v>5.4573718181818185</v>
          </cell>
          <cell r="E29">
            <v>1.0530078181818183</v>
          </cell>
          <cell r="F29">
            <v>0.19272933333333242</v>
          </cell>
          <cell r="I29">
            <v>0.45206538639479382</v>
          </cell>
          <cell r="J29">
            <v>0.33770048683190418</v>
          </cell>
          <cell r="AF29">
            <v>0.15999593241496082</v>
          </cell>
          <cell r="BA29">
            <v>0.29739354467972634</v>
          </cell>
          <cell r="BU29">
            <v>0.42280541054596443</v>
          </cell>
        </row>
        <row r="30">
          <cell r="A30">
            <v>13.5854</v>
          </cell>
          <cell r="B30">
            <v>4.4099380000000004</v>
          </cell>
          <cell r="C30">
            <v>4.6149300000000002</v>
          </cell>
          <cell r="D30">
            <v>5.4964363636363638</v>
          </cell>
          <cell r="E30">
            <v>1.0864983636363634</v>
          </cell>
          <cell r="F30">
            <v>0.20499199999999984</v>
          </cell>
          <cell r="I30">
            <v>0.42440738425021768</v>
          </cell>
          <cell r="J30">
            <v>0.30551379197927436</v>
          </cell>
          <cell r="AF30">
            <v>0.15023939587501159</v>
          </cell>
          <cell r="BA30">
            <v>0.26602030188815834</v>
          </cell>
          <cell r="BU30">
            <v>0.39692537300256259</v>
          </cell>
        </row>
        <row r="31">
          <cell r="A31">
            <v>14.0892</v>
          </cell>
          <cell r="B31">
            <v>4.3766699999999998</v>
          </cell>
          <cell r="C31">
            <v>4.5848558333333331</v>
          </cell>
          <cell r="D31">
            <v>5.4740354545454544</v>
          </cell>
          <cell r="E31">
            <v>1.0973654545454545</v>
          </cell>
          <cell r="F31">
            <v>0.20818583333333329</v>
          </cell>
          <cell r="I31">
            <v>0.43349264196387799</v>
          </cell>
          <cell r="J31">
            <v>0.30041000565067399</v>
          </cell>
          <cell r="AF31">
            <v>0.15025767850226135</v>
          </cell>
          <cell r="BA31">
            <v>0.26013227701719183</v>
          </cell>
          <cell r="BU31">
            <v>0.40661837229512143</v>
          </cell>
        </row>
        <row r="32">
          <cell r="A32">
            <v>14.5906</v>
          </cell>
          <cell r="B32">
            <v>4.4045439999999996</v>
          </cell>
          <cell r="C32">
            <v>4.6433900000000001</v>
          </cell>
          <cell r="D32">
            <v>5.5728672727272732</v>
          </cell>
          <cell r="E32">
            <v>1.1683232727272737</v>
          </cell>
          <cell r="F32">
            <v>0.23884600000000056</v>
          </cell>
          <cell r="I32">
            <v>0.41982901823495317</v>
          </cell>
          <cell r="J32">
            <v>0.30829957341769848</v>
          </cell>
          <cell r="AF32">
            <v>0.14212842640998236</v>
          </cell>
          <cell r="BA32">
            <v>0.27358387630808417</v>
          </cell>
          <cell r="BU32">
            <v>0.39503913092040244</v>
          </cell>
        </row>
        <row r="33">
          <cell r="A33">
            <v>15.094200000000001</v>
          </cell>
          <cell r="B33">
            <v>4.3923730000000001</v>
          </cell>
          <cell r="C33">
            <v>4.5949466666666661</v>
          </cell>
          <cell r="D33">
            <v>5.5517518181818177</v>
          </cell>
          <cell r="E33">
            <v>1.1593788181818176</v>
          </cell>
          <cell r="F33">
            <v>0.20257366666666599</v>
          </cell>
          <cell r="I33">
            <v>0.39872212502598253</v>
          </cell>
          <cell r="J33">
            <v>0.29855987746231699</v>
          </cell>
          <cell r="AF33">
            <v>0.14301072358432113</v>
          </cell>
          <cell r="BA33">
            <v>0.26208001329785269</v>
          </cell>
          <cell r="BU33">
            <v>0.3721925119143642</v>
          </cell>
        </row>
        <row r="34">
          <cell r="A34">
            <v>15.5969</v>
          </cell>
          <cell r="B34">
            <v>4.386944999999999</v>
          </cell>
          <cell r="C34">
            <v>4.5920899999999998</v>
          </cell>
          <cell r="D34">
            <v>5.5592454545454535</v>
          </cell>
          <cell r="E34">
            <v>1.1723004545454545</v>
          </cell>
          <cell r="F34">
            <v>0.2051450000000008</v>
          </cell>
          <cell r="I34">
            <v>0.38495891410446692</v>
          </cell>
          <cell r="J34">
            <v>0.28865645845455423</v>
          </cell>
          <cell r="AF34">
            <v>0.1403854756039796</v>
          </cell>
          <cell r="BA34">
            <v>0.25221908977508078</v>
          </cell>
          <cell r="BU34">
            <v>0.35844843951108896</v>
          </cell>
        </row>
        <row r="35">
          <cell r="A35">
            <v>16.101299999999998</v>
          </cell>
          <cell r="B35">
            <v>4.3762059999999998</v>
          </cell>
          <cell r="C35">
            <v>4.5960325000000006</v>
          </cell>
          <cell r="D35">
            <v>5.726481818181818</v>
          </cell>
          <cell r="E35">
            <v>1.3502758181818182</v>
          </cell>
          <cell r="F35">
            <v>0.21982650000000081</v>
          </cell>
          <cell r="I35">
            <v>0.44132553871665864</v>
          </cell>
          <cell r="J35">
            <v>0.28886502483278115</v>
          </cell>
          <cell r="AF35">
            <v>0.12921675398079513</v>
          </cell>
          <cell r="BA35">
            <v>0.25835253639612277</v>
          </cell>
          <cell r="BU35">
            <v>0.42198490685593915</v>
          </cell>
        </row>
        <row r="36">
          <cell r="A36">
            <v>16.602599999999999</v>
          </cell>
          <cell r="B36">
            <v>4.3630179999999994</v>
          </cell>
          <cell r="C36">
            <v>4.5966291666666654</v>
          </cell>
          <cell r="D36">
            <v>5.6540163636363632</v>
          </cell>
          <cell r="E36">
            <v>1.2909983636363638</v>
          </cell>
          <cell r="F36">
            <v>0.23361116666666604</v>
          </cell>
          <cell r="I36">
            <v>0.38928931676106199</v>
          </cell>
          <cell r="J36">
            <v>0.28117819421241352</v>
          </cell>
          <cell r="AF36">
            <v>0.14177361303461547</v>
          </cell>
          <cell r="BA36">
            <v>0.24281972643849359</v>
          </cell>
          <cell r="BU36">
            <v>0.36255539547965021</v>
          </cell>
        </row>
        <row r="37">
          <cell r="A37">
            <v>17.0106</v>
          </cell>
          <cell r="B37">
            <v>4.3077790000000009</v>
          </cell>
          <cell r="C37">
            <v>4.5180158333333331</v>
          </cell>
          <cell r="D37">
            <v>5.5723199999999986</v>
          </cell>
          <cell r="E37">
            <v>1.2645409999999977</v>
          </cell>
          <cell r="F37">
            <v>0.21023683333333221</v>
          </cell>
          <cell r="I37">
            <v>0.36127649189974281</v>
          </cell>
          <cell r="J37">
            <v>0.28790875024081819</v>
          </cell>
          <cell r="AF37">
            <v>0.13605936341211913</v>
          </cell>
          <cell r="BA37">
            <v>0.25373075905991122</v>
          </cell>
          <cell r="BU37">
            <v>0.3346767891970906</v>
          </cell>
        </row>
        <row r="38">
          <cell r="A38">
            <v>17.5106</v>
          </cell>
          <cell r="B38">
            <v>4.3221259999999999</v>
          </cell>
          <cell r="C38">
            <v>4.5538099999999995</v>
          </cell>
          <cell r="D38">
            <v>5.6078909090909086</v>
          </cell>
          <cell r="E38">
            <v>1.2857649090909087</v>
          </cell>
          <cell r="F38">
            <v>0.23168399999999956</v>
          </cell>
          <cell r="I38">
            <v>0.38959725897685821</v>
          </cell>
          <cell r="J38">
            <v>0.30175470571300067</v>
          </cell>
          <cell r="AF38">
            <v>0.14438610485777362</v>
          </cell>
          <cell r="BA38">
            <v>0.26496897015299664</v>
          </cell>
          <cell r="BU38">
            <v>0.36185449689934923</v>
          </cell>
        </row>
        <row r="39">
          <cell r="A39">
            <v>18.0106</v>
          </cell>
          <cell r="B39">
            <v>4.2872469999999989</v>
          </cell>
          <cell r="C39">
            <v>4.5702516666666666</v>
          </cell>
          <cell r="D39">
            <v>5.6684818181818182</v>
          </cell>
          <cell r="E39">
            <v>1.3812348181818193</v>
          </cell>
          <cell r="F39">
            <v>0.28300466666666768</v>
          </cell>
          <cell r="I39">
            <v>0.40133427658650589</v>
          </cell>
          <cell r="J39">
            <v>0.30473443784605903</v>
          </cell>
          <cell r="AF39">
            <v>0.14197495606268026</v>
          </cell>
          <cell r="BA39">
            <v>0.26964085272887273</v>
          </cell>
          <cell r="BU39">
            <v>0.37538288908022172</v>
          </cell>
        </row>
        <row r="40">
          <cell r="A40">
            <v>18.5106</v>
          </cell>
          <cell r="B40">
            <v>4.250534</v>
          </cell>
          <cell r="C40">
            <v>4.5571816666666658</v>
          </cell>
          <cell r="D40">
            <v>5.7084599999999996</v>
          </cell>
          <cell r="E40">
            <v>1.4579259999999996</v>
          </cell>
          <cell r="F40">
            <v>0.30664766666666576</v>
          </cell>
          <cell r="I40">
            <v>0.39671341142146521</v>
          </cell>
          <cell r="J40">
            <v>0.29795382350882132</v>
          </cell>
          <cell r="AF40">
            <v>0.13506269072956867</v>
          </cell>
          <cell r="BA40">
            <v>0.26558341536401464</v>
          </cell>
          <cell r="BU40">
            <v>0.37301420934670249</v>
          </cell>
        </row>
        <row r="41">
          <cell r="A41">
            <v>19.0105</v>
          </cell>
          <cell r="B41">
            <v>4.2464349999999991</v>
          </cell>
          <cell r="C41">
            <v>4.5207825000000001</v>
          </cell>
          <cell r="D41">
            <v>5.6436036363636362</v>
          </cell>
          <cell r="E41">
            <v>1.3971686363636371</v>
          </cell>
          <cell r="F41">
            <v>0.27434750000000108</v>
          </cell>
          <cell r="I41">
            <v>0.38198258330759566</v>
          </cell>
          <cell r="J41">
            <v>0.29447115720781591</v>
          </cell>
          <cell r="AF41">
            <v>0.13614294337815189</v>
          </cell>
          <cell r="BA41">
            <v>0.2611098646080679</v>
          </cell>
          <cell r="BU41">
            <v>0.35689745434603143</v>
          </cell>
        </row>
        <row r="42">
          <cell r="A42">
            <v>19.5106</v>
          </cell>
          <cell r="B42">
            <v>4.2285440000000003</v>
          </cell>
          <cell r="C42">
            <v>4.5016091666666664</v>
          </cell>
          <cell r="D42">
            <v>5.7015054545454547</v>
          </cell>
          <cell r="E42">
            <v>1.4729614545454544</v>
          </cell>
          <cell r="F42">
            <v>0.27306516666666614</v>
          </cell>
          <cell r="I42">
            <v>0.39413638852699884</v>
          </cell>
          <cell r="J42">
            <v>0.28834410700072965</v>
          </cell>
          <cell r="AF42">
            <v>0.12996674305546183</v>
          </cell>
          <cell r="BA42">
            <v>0.25739263731040135</v>
          </cell>
          <cell r="BU42">
            <v>0.37209157268159265</v>
          </cell>
        </row>
        <row r="43">
          <cell r="A43">
            <v>20.0106</v>
          </cell>
          <cell r="B43">
            <v>4.2007220000000007</v>
          </cell>
          <cell r="C43">
            <v>4.5238291666666663</v>
          </cell>
          <cell r="D43">
            <v>5.6928481818181815</v>
          </cell>
          <cell r="E43">
            <v>1.4921261818181808</v>
          </cell>
          <cell r="F43">
            <v>0.32310716666666561</v>
          </cell>
          <cell r="I43">
            <v>0.39499204237916175</v>
          </cell>
          <cell r="J43">
            <v>0.30757490092108192</v>
          </cell>
          <cell r="AF43">
            <v>0.1405147168077264</v>
          </cell>
          <cell r="BA43">
            <v>0.27360178003269242</v>
          </cell>
          <cell r="BU43">
            <v>0.36915352890539455</v>
          </cell>
        </row>
        <row r="44">
          <cell r="A44">
            <v>20.5106</v>
          </cell>
          <cell r="B44">
            <v>4.2033740000000011</v>
          </cell>
          <cell r="C44">
            <v>4.5026016666666679</v>
          </cell>
          <cell r="D44">
            <v>5.6309481818181828</v>
          </cell>
          <cell r="E44">
            <v>1.4275741818181817</v>
          </cell>
          <cell r="F44">
            <v>0.29922766666666689</v>
          </cell>
          <cell r="I44">
            <v>0.39425829649848765</v>
          </cell>
          <cell r="J44">
            <v>0.30517497664171417</v>
          </cell>
          <cell r="AF44">
            <v>0.14923647455706268</v>
          </cell>
          <cell r="BA44">
            <v>0.26619586967128167</v>
          </cell>
          <cell r="BU44">
            <v>0.36492201772388105</v>
          </cell>
        </row>
        <row r="45">
          <cell r="A45">
            <v>21.0106</v>
          </cell>
          <cell r="B45">
            <v>4.172521999999999</v>
          </cell>
          <cell r="C45">
            <v>4.4342591666666662</v>
          </cell>
          <cell r="D45">
            <v>5.5693300000000017</v>
          </cell>
          <cell r="E45">
            <v>1.3968080000000027</v>
          </cell>
          <cell r="F45">
            <v>0.26173716666666724</v>
          </cell>
          <cell r="I45">
            <v>0.34350449481181111</v>
          </cell>
          <cell r="J45">
            <v>0.28196827380948103</v>
          </cell>
          <cell r="AF45">
            <v>0.1331894545358436</v>
          </cell>
          <cell r="BA45">
            <v>0.24852902574054186</v>
          </cell>
          <cell r="BU45">
            <v>0.31663213222344005</v>
          </cell>
        </row>
        <row r="46">
          <cell r="A46">
            <v>21.5106</v>
          </cell>
          <cell r="B46">
            <v>4.1030350000000002</v>
          </cell>
          <cell r="C46">
            <v>4.4591466666666664</v>
          </cell>
          <cell r="D46">
            <v>5.67319</v>
          </cell>
          <cell r="E46">
            <v>1.5701549999999997</v>
          </cell>
          <cell r="F46">
            <v>0.35611166666666616</v>
          </cell>
          <cell r="I46">
            <v>0.36501838076307819</v>
          </cell>
          <cell r="J46">
            <v>0.28909963676425121</v>
          </cell>
          <cell r="AF46">
            <v>0.12513524023808978</v>
          </cell>
          <cell r="BA46">
            <v>0.26061421992626871</v>
          </cell>
          <cell r="BU46">
            <v>0.34289880423450753</v>
          </cell>
        </row>
        <row r="47">
          <cell r="A47">
            <v>22.0105</v>
          </cell>
          <cell r="B47">
            <v>4.0828760000000006</v>
          </cell>
          <cell r="C47">
            <v>4.4090916666666669</v>
          </cell>
          <cell r="D47">
            <v>5.6409854545454543</v>
          </cell>
          <cell r="E47">
            <v>1.5581094545454537</v>
          </cell>
          <cell r="F47">
            <v>0.32621566666666624</v>
          </cell>
          <cell r="I47">
            <v>0.39117591696063642</v>
          </cell>
          <cell r="J47">
            <v>0.30492955815906142</v>
          </cell>
          <cell r="AF47">
            <v>0.14556842167631412</v>
          </cell>
          <cell r="BA47">
            <v>0.26794004935758897</v>
          </cell>
          <cell r="BU47">
            <v>0.36308185388512809</v>
          </cell>
        </row>
        <row r="48">
          <cell r="A48">
            <v>22.5105</v>
          </cell>
          <cell r="B48">
            <v>4.0756230000000002</v>
          </cell>
          <cell r="C48">
            <v>4.3824975000000004</v>
          </cell>
          <cell r="D48">
            <v>5.7157054545454544</v>
          </cell>
          <cell r="E48">
            <v>1.6400824545454542</v>
          </cell>
          <cell r="F48">
            <v>0.30687450000000016</v>
          </cell>
          <cell r="I48">
            <v>0.38427649491295934</v>
          </cell>
          <cell r="J48">
            <v>0.29884801645702708</v>
          </cell>
          <cell r="AF48">
            <v>0.14844199756170967</v>
          </cell>
          <cell r="BA48">
            <v>0.25937445961425909</v>
          </cell>
          <cell r="BU48">
            <v>0.3544480186183569</v>
          </cell>
        </row>
        <row r="49">
          <cell r="A49">
            <v>23.0106</v>
          </cell>
          <cell r="B49">
            <v>4.0607009999999999</v>
          </cell>
          <cell r="C49">
            <v>4.3857533333333336</v>
          </cell>
          <cell r="D49">
            <v>5.5631654545454543</v>
          </cell>
          <cell r="E49">
            <v>1.5024644545454544</v>
          </cell>
          <cell r="F49">
            <v>0.32505233333333372</v>
          </cell>
          <cell r="I49">
            <v>0.35351924373612609</v>
          </cell>
          <cell r="J49">
            <v>0.29919025605603949</v>
          </cell>
          <cell r="AF49">
            <v>0.14476791024448643</v>
          </cell>
          <cell r="BA49">
            <v>0.26183403423222656</v>
          </cell>
          <cell r="BU49">
            <v>0.32251838374766612</v>
          </cell>
        </row>
        <row r="50">
          <cell r="A50">
            <v>23.5106</v>
          </cell>
          <cell r="B50">
            <v>4.0920360000000002</v>
          </cell>
          <cell r="C50">
            <v>4.4163916666666667</v>
          </cell>
          <cell r="D50">
            <v>5.6084518181818188</v>
          </cell>
          <cell r="E50">
            <v>1.5164158181818186</v>
          </cell>
          <cell r="F50">
            <v>0.32435566666666649</v>
          </cell>
          <cell r="I50">
            <v>0.38958630299372077</v>
          </cell>
          <cell r="J50">
            <v>0.32832080665534874</v>
          </cell>
          <cell r="AF50">
            <v>0.18100286194299728</v>
          </cell>
          <cell r="BA50">
            <v>0.27392063823535301</v>
          </cell>
          <cell r="BU50">
            <v>0.34498616124238879</v>
          </cell>
        </row>
        <row r="51">
          <cell r="A51">
            <v>24.0106</v>
          </cell>
          <cell r="B51">
            <v>3.975768</v>
          </cell>
          <cell r="C51">
            <v>4.3596124999999999</v>
          </cell>
          <cell r="D51">
            <v>5.5560654545454549</v>
          </cell>
          <cell r="E51">
            <v>1.5802974545454549</v>
          </cell>
          <cell r="F51">
            <v>0.38384449999999992</v>
          </cell>
          <cell r="I51">
            <v>0.39273220235123518</v>
          </cell>
          <cell r="J51">
            <v>0.30345867158852191</v>
          </cell>
          <cell r="AF51">
            <v>0.13275741428803309</v>
          </cell>
          <cell r="BA51">
            <v>0.27287842405332441</v>
          </cell>
          <cell r="BU51">
            <v>0.36961338140712258</v>
          </cell>
        </row>
        <row r="52">
          <cell r="A52">
            <v>24.5106</v>
          </cell>
          <cell r="B52">
            <v>3.9720959999999996</v>
          </cell>
          <cell r="C52">
            <v>4.42293</v>
          </cell>
          <cell r="D52">
            <v>5.6704372727272716</v>
          </cell>
          <cell r="E52">
            <v>1.698341272727272</v>
          </cell>
          <cell r="F52">
            <v>0.4508340000000004</v>
          </cell>
          <cell r="I52">
            <v>0.38433141890138539</v>
          </cell>
          <cell r="J52">
            <v>0.3083061179727612</v>
          </cell>
          <cell r="AF52">
            <v>0.13969417689446534</v>
          </cell>
          <cell r="BA52">
            <v>0.27484213527261786</v>
          </cell>
          <cell r="BU52">
            <v>0.35804493642073754</v>
          </cell>
        </row>
        <row r="53">
          <cell r="A53">
            <v>25.0105</v>
          </cell>
          <cell r="B53">
            <v>3.9015019999999998</v>
          </cell>
          <cell r="C53">
            <v>4.3869958333333328</v>
          </cell>
          <cell r="D53">
            <v>5.7192663636363639</v>
          </cell>
          <cell r="E53">
            <v>1.8177643636363641</v>
          </cell>
          <cell r="F53">
            <v>0.48549383333333296</v>
          </cell>
          <cell r="I53">
            <v>0.37244161039359774</v>
          </cell>
          <cell r="J53">
            <v>0.32216427778394002</v>
          </cell>
          <cell r="AF53">
            <v>0.11838487567440549</v>
          </cell>
          <cell r="BA53">
            <v>0.29962450348995695</v>
          </cell>
          <cell r="BU53">
            <v>0.35312572033785927</v>
          </cell>
        </row>
        <row r="54">
          <cell r="A54">
            <v>25.5106</v>
          </cell>
          <cell r="B54">
            <v>3.9923320000000002</v>
          </cell>
          <cell r="C54">
            <v>4.2878699999999998</v>
          </cell>
          <cell r="D54">
            <v>5.6213390909090899</v>
          </cell>
          <cell r="E54">
            <v>1.6290070909090897</v>
          </cell>
          <cell r="F54">
            <v>0.29553799999999963</v>
          </cell>
          <cell r="I54">
            <v>0.38464757106662184</v>
          </cell>
          <cell r="J54">
            <v>0.33594444093857956</v>
          </cell>
          <cell r="AF54">
            <v>0.18942443503530304</v>
          </cell>
          <cell r="BA54">
            <v>0.27744738385699552</v>
          </cell>
          <cell r="BU54">
            <v>0.33477176902930178</v>
          </cell>
        </row>
        <row r="55">
          <cell r="A55">
            <v>26.0106</v>
          </cell>
          <cell r="B55">
            <v>3.8982260000000011</v>
          </cell>
          <cell r="C55">
            <v>4.3139991666666671</v>
          </cell>
          <cell r="D55">
            <v>5.6230518181818177</v>
          </cell>
          <cell r="E55">
            <v>1.7248258181818166</v>
          </cell>
          <cell r="F55">
            <v>0.41577316666666597</v>
          </cell>
          <cell r="I55">
            <v>0.3613786518345129</v>
          </cell>
          <cell r="J55">
            <v>0.32358508103278838</v>
          </cell>
          <cell r="AF55">
            <v>0.13109160144468587</v>
          </cell>
          <cell r="BA55">
            <v>0.29584167505215331</v>
          </cell>
          <cell r="BU55">
            <v>0.33676330268067767</v>
          </cell>
        </row>
        <row r="56">
          <cell r="A56">
            <v>26.5106</v>
          </cell>
          <cell r="B56">
            <v>3.8247799999999996</v>
          </cell>
          <cell r="C56">
            <v>4.2441550000000001</v>
          </cell>
          <cell r="D56">
            <v>5.5847009090909081</v>
          </cell>
          <cell r="E56">
            <v>1.7599209090909085</v>
          </cell>
          <cell r="F56">
            <v>0.4193750000000005</v>
          </cell>
          <cell r="I56">
            <v>0.34695429042375864</v>
          </cell>
          <cell r="J56">
            <v>0.29848808934318882</v>
          </cell>
          <cell r="AF56">
            <v>0.12661239088037329</v>
          </cell>
          <cell r="BA56">
            <v>0.27030435060372787</v>
          </cell>
          <cell r="BU56">
            <v>0.32302721575590099</v>
          </cell>
        </row>
        <row r="57">
          <cell r="A57">
            <v>27.0106</v>
          </cell>
          <cell r="B57">
            <v>3.8415469999999998</v>
          </cell>
          <cell r="C57">
            <v>4.2003583333333339</v>
          </cell>
          <cell r="D57">
            <v>5.6570799999999997</v>
          </cell>
          <cell r="E57">
            <v>1.8155329999999998</v>
          </cell>
          <cell r="F57">
            <v>0.35881133333333404</v>
          </cell>
          <cell r="I57">
            <v>0.37240653469880658</v>
          </cell>
          <cell r="J57">
            <v>0.30451929562598351</v>
          </cell>
          <cell r="AF57">
            <v>0.12615535773226422</v>
          </cell>
          <cell r="BA57">
            <v>0.27715848737498477</v>
          </cell>
          <cell r="BU57">
            <v>0.3503875751247722</v>
          </cell>
        </row>
        <row r="58">
          <cell r="A58">
            <v>27.5106</v>
          </cell>
          <cell r="B58">
            <v>3.8387180000000001</v>
          </cell>
          <cell r="C58">
            <v>4.2278166666666666</v>
          </cell>
          <cell r="D58">
            <v>5.5564245454545462</v>
          </cell>
          <cell r="E58">
            <v>1.7177065454545462</v>
          </cell>
          <cell r="F58">
            <v>0.38909866666666648</v>
          </cell>
          <cell r="I58">
            <v>0.37534992926979749</v>
          </cell>
          <cell r="J58">
            <v>0.33408994521339075</v>
          </cell>
          <cell r="AF58">
            <v>0.14988210775139221</v>
          </cell>
          <cell r="BA58">
            <v>0.29858239276401832</v>
          </cell>
          <cell r="BU58">
            <v>0.34412631863727311</v>
          </cell>
        </row>
        <row r="59">
          <cell r="A59">
            <v>28.0106</v>
          </cell>
          <cell r="B59">
            <v>3.7997129999999997</v>
          </cell>
          <cell r="C59">
            <v>4.2086591666666662</v>
          </cell>
          <cell r="D59">
            <v>5.6995281818181818</v>
          </cell>
          <cell r="E59">
            <v>1.8998151818181821</v>
          </cell>
          <cell r="F59">
            <v>0.4089461666666665</v>
          </cell>
          <cell r="I59">
            <v>0.38256865311528937</v>
          </cell>
          <cell r="J59">
            <v>0.33023520029264147</v>
          </cell>
          <cell r="AF59">
            <v>0.14583212823921141</v>
          </cell>
          <cell r="BA59">
            <v>0.29629086703026003</v>
          </cell>
          <cell r="BU59">
            <v>0.3536831416955985</v>
          </cell>
        </row>
        <row r="60">
          <cell r="A60">
            <v>28.5106</v>
          </cell>
          <cell r="B60">
            <v>3.7741460000000004</v>
          </cell>
          <cell r="C60">
            <v>4.1880683333333337</v>
          </cell>
          <cell r="D60">
            <v>5.5832200000000007</v>
          </cell>
          <cell r="E60">
            <v>1.8090740000000003</v>
          </cell>
          <cell r="F60">
            <v>0.41392233333333328</v>
          </cell>
          <cell r="I60">
            <v>0.38722180150352487</v>
          </cell>
          <cell r="J60">
            <v>0.32241295471423809</v>
          </cell>
          <cell r="AF60">
            <v>0.14967923114447013</v>
          </cell>
          <cell r="BA60">
            <v>0.28556302479761908</v>
          </cell>
          <cell r="BU60">
            <v>0.35712301987359413</v>
          </cell>
        </row>
        <row r="61">
          <cell r="A61">
            <v>29.0105</v>
          </cell>
          <cell r="B61">
            <v>3.7062599999999994</v>
          </cell>
          <cell r="C61">
            <v>4.165095833333333</v>
          </cell>
          <cell r="D61">
            <v>5.6916500000000001</v>
          </cell>
          <cell r="E61">
            <v>1.9853900000000007</v>
          </cell>
          <cell r="F61">
            <v>0.45883583333333355</v>
          </cell>
          <cell r="I61">
            <v>0.37880681200689686</v>
          </cell>
          <cell r="J61">
            <v>0.32174077034659404</v>
          </cell>
          <cell r="AF61">
            <v>0.12009639318295766</v>
          </cell>
          <cell r="BA61">
            <v>0.29848614649203437</v>
          </cell>
          <cell r="BU61">
            <v>0.35926516275207221</v>
          </cell>
        </row>
        <row r="62">
          <cell r="A62">
            <v>29.5106</v>
          </cell>
          <cell r="B62">
            <v>3.7497439999999989</v>
          </cell>
          <cell r="C62">
            <v>4.2051341666666664</v>
          </cell>
          <cell r="D62">
            <v>5.5070627272727268</v>
          </cell>
          <cell r="E62">
            <v>1.757318727272728</v>
          </cell>
          <cell r="F62">
            <v>0.45539016666666754</v>
          </cell>
          <cell r="I62">
            <v>0.34984049697576097</v>
          </cell>
          <cell r="J62">
            <v>0.35570384874846855</v>
          </cell>
          <cell r="AF62">
            <v>0.16616107390253926</v>
          </cell>
          <cell r="BA62">
            <v>0.31450870502106659</v>
          </cell>
          <cell r="BU62">
            <v>0.30786177230017098</v>
          </cell>
        </row>
        <row r="63">
          <cell r="A63">
            <v>30.0106</v>
          </cell>
          <cell r="B63">
            <v>3.6762169999999998</v>
          </cell>
          <cell r="C63">
            <v>4.1369825000000002</v>
          </cell>
          <cell r="D63">
            <v>5.5176609090909094</v>
          </cell>
          <cell r="E63">
            <v>1.8414439090909096</v>
          </cell>
          <cell r="F63">
            <v>0.46076550000000038</v>
          </cell>
          <cell r="I63">
            <v>0.39063034505825528</v>
          </cell>
          <cell r="J63">
            <v>0.33719422978994429</v>
          </cell>
          <cell r="AF63">
            <v>0.1302486529173264</v>
          </cell>
          <cell r="BA63">
            <v>0.31102288825238505</v>
          </cell>
          <cell r="BU63">
            <v>0.36827619376434512</v>
          </cell>
        </row>
        <row r="64">
          <cell r="A64">
            <v>30.5106</v>
          </cell>
          <cell r="B64">
            <v>3.6414389999999996</v>
          </cell>
          <cell r="C64">
            <v>4.1359733333333333</v>
          </cell>
          <cell r="D64">
            <v>5.6347436363636358</v>
          </cell>
          <cell r="E64">
            <v>1.9933046363636362</v>
          </cell>
          <cell r="F64">
            <v>0.49453433333333363</v>
          </cell>
          <cell r="I64">
            <v>0.3818693173654214</v>
          </cell>
          <cell r="J64">
            <v>0.34165697152259378</v>
          </cell>
          <cell r="AF64">
            <v>0.13113420698277034</v>
          </cell>
          <cell r="BA64">
            <v>0.31548899497286809</v>
          </cell>
          <cell r="BU64">
            <v>0.3586474526664491</v>
          </cell>
        </row>
        <row r="65">
          <cell r="A65">
            <v>31.0106</v>
          </cell>
          <cell r="B65">
            <v>3.6212949999999999</v>
          </cell>
          <cell r="C65">
            <v>4.0688374999999999</v>
          </cell>
          <cell r="D65">
            <v>5.4124636363636371</v>
          </cell>
          <cell r="E65">
            <v>1.7911686363636372</v>
          </cell>
          <cell r="F65">
            <v>0.44754249999999995</v>
          </cell>
          <cell r="I65">
            <v>0.30408496048102701</v>
          </cell>
          <cell r="J65">
            <v>0.34087237045177415</v>
          </cell>
          <cell r="AF65">
            <v>0.12573881403086695</v>
          </cell>
          <cell r="BA65">
            <v>0.3168339053566121</v>
          </cell>
          <cell r="BU65">
            <v>0.27687075294595276</v>
          </cell>
        </row>
        <row r="66">
          <cell r="A66">
            <v>31.5106</v>
          </cell>
          <cell r="B66">
            <v>3.5795270000000001</v>
          </cell>
          <cell r="C66">
            <v>4.0896416666666671</v>
          </cell>
          <cell r="D66">
            <v>5.3334654545454541</v>
          </cell>
          <cell r="E66">
            <v>1.7539384545454539</v>
          </cell>
          <cell r="F66">
            <v>0.51011466666666694</v>
          </cell>
          <cell r="I66">
            <v>0.33894056734758599</v>
          </cell>
          <cell r="J66">
            <v>0.33173382823540437</v>
          </cell>
          <cell r="AF66">
            <v>0.11900636194058421</v>
          </cell>
          <cell r="BA66">
            <v>0.30965273874678301</v>
          </cell>
          <cell r="BU66">
            <v>0.31736129885600439</v>
          </cell>
        </row>
        <row r="67">
          <cell r="A67">
            <v>32.010599999999997</v>
          </cell>
          <cell r="B67">
            <v>3.5958650000000008</v>
          </cell>
          <cell r="C67">
            <v>4.0269258333333333</v>
          </cell>
          <cell r="D67">
            <v>5.4266018181818181</v>
          </cell>
          <cell r="E67">
            <v>1.8307368181818173</v>
          </cell>
          <cell r="F67">
            <v>0.43106083333333256</v>
          </cell>
          <cell r="I67">
            <v>0.33860511644070085</v>
          </cell>
          <cell r="J67">
            <v>0.33876966112675588</v>
          </cell>
          <cell r="AF67">
            <v>0.12840443005727289</v>
          </cell>
          <cell r="BA67">
            <v>0.31349192276931781</v>
          </cell>
          <cell r="BU67">
            <v>0.31331410313212443</v>
          </cell>
        </row>
        <row r="68">
          <cell r="A68">
            <v>32.510599999999997</v>
          </cell>
          <cell r="B68">
            <v>3.5648949999999999</v>
          </cell>
          <cell r="C68">
            <v>4.0259916666666671</v>
          </cell>
          <cell r="D68">
            <v>5.3936909090909095</v>
          </cell>
          <cell r="E68">
            <v>1.8287959090909096</v>
          </cell>
          <cell r="F68">
            <v>0.46109666666666715</v>
          </cell>
          <cell r="I68">
            <v>0.31349904425412556</v>
          </cell>
          <cell r="J68">
            <v>0.34510798635537565</v>
          </cell>
          <cell r="AF68">
            <v>0.1337323352010773</v>
          </cell>
          <cell r="BA68">
            <v>0.31814333997104016</v>
          </cell>
          <cell r="BU68">
            <v>0.28354419985236318</v>
          </cell>
        </row>
        <row r="69">
          <cell r="A69">
            <v>33.010599999999997</v>
          </cell>
          <cell r="B69">
            <v>3.5338390000000004</v>
          </cell>
          <cell r="C69">
            <v>3.9913491666666663</v>
          </cell>
          <cell r="D69">
            <v>5.6155063636363636</v>
          </cell>
          <cell r="E69">
            <v>2.0816673636363632</v>
          </cell>
          <cell r="F69">
            <v>0.45751016666666589</v>
          </cell>
          <cell r="I69">
            <v>0.36554932197066459</v>
          </cell>
          <cell r="J69">
            <v>0.35053486346182389</v>
          </cell>
          <cell r="AF69">
            <v>0.12285227000525477</v>
          </cell>
          <cell r="BA69">
            <v>0.32830170614353421</v>
          </cell>
          <cell r="BU69">
            <v>0.34428712805995026</v>
          </cell>
        </row>
        <row r="70">
          <cell r="A70">
            <v>33.510599999999997</v>
          </cell>
          <cell r="B70">
            <v>3.528073</v>
          </cell>
          <cell r="C70">
            <v>3.9920024999999999</v>
          </cell>
          <cell r="D70">
            <v>5.5122718181818184</v>
          </cell>
          <cell r="E70">
            <v>1.9841988181818184</v>
          </cell>
          <cell r="F70">
            <v>0.46392949999999988</v>
          </cell>
          <cell r="I70">
            <v>0.36615794875621138</v>
          </cell>
          <cell r="J70">
            <v>0.35216384348335283</v>
          </cell>
          <cell r="AF70">
            <v>0.12947881837110647</v>
          </cell>
          <cell r="BA70">
            <v>0.32749749350214796</v>
          </cell>
          <cell r="BU70">
            <v>0.34250091829158408</v>
          </cell>
        </row>
        <row r="71">
          <cell r="A71">
            <v>34.010599999999997</v>
          </cell>
          <cell r="B71">
            <v>3.4821280000000003</v>
          </cell>
          <cell r="C71">
            <v>3.9752399999999994</v>
          </cell>
          <cell r="D71">
            <v>5.4545472727272726</v>
          </cell>
          <cell r="E71">
            <v>1.9724192727272722</v>
          </cell>
          <cell r="F71">
            <v>0.49311199999999911</v>
          </cell>
          <cell r="I71">
            <v>0.35421722808646167</v>
          </cell>
          <cell r="J71">
            <v>0.36425338245437744</v>
          </cell>
          <cell r="AF71">
            <v>0.12852645168991522</v>
          </cell>
          <cell r="BA71">
            <v>0.34082470251649138</v>
          </cell>
          <cell r="BU71">
            <v>0.33007695449585134</v>
          </cell>
        </row>
        <row r="72">
          <cell r="A72">
            <v>34.510599999999997</v>
          </cell>
          <cell r="B72">
            <v>3.464566</v>
          </cell>
          <cell r="C72">
            <v>4.0162641666666667</v>
          </cell>
          <cell r="D72">
            <v>5.3418063636363637</v>
          </cell>
          <cell r="E72">
            <v>1.8772403636363637</v>
          </cell>
          <cell r="F72">
            <v>0.55169816666666671</v>
          </cell>
          <cell r="I72">
            <v>0.31601113029134187</v>
          </cell>
          <cell r="J72">
            <v>0.37475303701524493</v>
          </cell>
          <cell r="AF72">
            <v>0.13289281805023745</v>
          </cell>
          <cell r="BA72">
            <v>0.35039882657168819</v>
          </cell>
          <cell r="BU72">
            <v>0.28670984178900788</v>
          </cell>
        </row>
        <row r="73">
          <cell r="A73">
            <v>35.0105</v>
          </cell>
          <cell r="B73">
            <v>3.4192709999999997</v>
          </cell>
          <cell r="C73">
            <v>3.9318925</v>
          </cell>
          <cell r="D73">
            <v>5.3167245454545453</v>
          </cell>
          <cell r="E73">
            <v>1.8974535454545456</v>
          </cell>
          <cell r="F73">
            <v>0.51262150000000029</v>
          </cell>
          <cell r="I73">
            <v>0.36643365253445553</v>
          </cell>
          <cell r="J73">
            <v>0.36125528030222614</v>
          </cell>
          <cell r="AF73">
            <v>0.12565568863145241</v>
          </cell>
          <cell r="BA73">
            <v>0.3386975427439583</v>
          </cell>
          <cell r="BU73">
            <v>0.34421544071162408</v>
          </cell>
        </row>
        <row r="74">
          <cell r="A74">
            <v>35.510599999999997</v>
          </cell>
          <cell r="B74">
            <v>3.4070309999999999</v>
          </cell>
          <cell r="C74">
            <v>3.8976525</v>
          </cell>
          <cell r="D74">
            <v>5.3392227272727277</v>
          </cell>
          <cell r="E74">
            <v>1.9321917272727278</v>
          </cell>
          <cell r="F74">
            <v>0.49062150000000004</v>
          </cell>
          <cell r="I74">
            <v>0.32345936266540903</v>
          </cell>
          <cell r="J74">
            <v>0.36538462444164377</v>
          </cell>
          <cell r="AF74">
            <v>0.13696736827475048</v>
          </cell>
          <cell r="BA74">
            <v>0.33874158853947933</v>
          </cell>
          <cell r="BU74">
            <v>0.29302883701745375</v>
          </cell>
        </row>
        <row r="75">
          <cell r="A75">
            <v>36.010599999999997</v>
          </cell>
          <cell r="B75">
            <v>3.394428</v>
          </cell>
          <cell r="C75">
            <v>3.90985</v>
          </cell>
          <cell r="D75">
            <v>5.3161554545454539</v>
          </cell>
          <cell r="E75">
            <v>1.9217274545454539</v>
          </cell>
          <cell r="F75">
            <v>0.51542200000000005</v>
          </cell>
          <cell r="I75">
            <v>0.36074024213241362</v>
          </cell>
          <cell r="J75">
            <v>0.35702067816406302</v>
          </cell>
          <cell r="AF75">
            <v>0.13031987670344075</v>
          </cell>
          <cell r="BA75">
            <v>0.33238606224197709</v>
          </cell>
          <cell r="BU75">
            <v>0.33637813845396136</v>
          </cell>
        </row>
        <row r="76">
          <cell r="A76">
            <v>36.510599999999997</v>
          </cell>
          <cell r="B76">
            <v>3.3600139999999996</v>
          </cell>
          <cell r="C76">
            <v>3.8675799999999998</v>
          </cell>
          <cell r="D76">
            <v>5.2360927272727276</v>
          </cell>
          <cell r="E76">
            <v>1.876078727272728</v>
          </cell>
          <cell r="F76">
            <v>0.50756600000000018</v>
          </cell>
          <cell r="I76">
            <v>0.33499702925051356</v>
          </cell>
          <cell r="J76">
            <v>0.36932819798289646</v>
          </cell>
          <cell r="AF76">
            <v>0.13040868212576207</v>
          </cell>
          <cell r="BA76">
            <v>0.34553855566566738</v>
          </cell>
          <cell r="BU76">
            <v>0.30857184776465169</v>
          </cell>
        </row>
        <row r="77">
          <cell r="A77">
            <v>37.010599999999997</v>
          </cell>
          <cell r="B77">
            <v>3.3312010000000001</v>
          </cell>
          <cell r="C77">
            <v>3.851105</v>
          </cell>
          <cell r="D77">
            <v>5.2416818181818181</v>
          </cell>
          <cell r="E77">
            <v>1.910480818181818</v>
          </cell>
          <cell r="F77">
            <v>0.51990399999999992</v>
          </cell>
          <cell r="I77">
            <v>0.33865743074447185</v>
          </cell>
          <cell r="J77">
            <v>0.37177186804319029</v>
          </cell>
          <cell r="AF77">
            <v>0.13190411191004539</v>
          </cell>
          <cell r="BA77">
            <v>0.3475854242190623</v>
          </cell>
          <cell r="BU77">
            <v>0.31191370707243526</v>
          </cell>
        </row>
        <row r="78">
          <cell r="A78">
            <v>37.510599999999997</v>
          </cell>
          <cell r="B78">
            <v>3.3073059999999996</v>
          </cell>
          <cell r="C78">
            <v>3.7938524999999994</v>
          </cell>
          <cell r="D78">
            <v>5.3356290909090909</v>
          </cell>
          <cell r="E78">
            <v>2.0283230909090912</v>
          </cell>
          <cell r="F78">
            <v>0.48654649999999977</v>
          </cell>
          <cell r="I78">
            <v>0.38013202967137522</v>
          </cell>
          <cell r="J78">
            <v>0.34848566466440778</v>
          </cell>
          <cell r="AF78">
            <v>0.1300408875119238</v>
          </cell>
          <cell r="BA78">
            <v>0.32331351046887175</v>
          </cell>
          <cell r="BU78">
            <v>0.35719704304093902</v>
          </cell>
        </row>
        <row r="79">
          <cell r="A79">
            <v>38.005600000000001</v>
          </cell>
          <cell r="B79">
            <v>3.2867930000000003</v>
          </cell>
          <cell r="C79">
            <v>3.8163049999999998</v>
          </cell>
          <cell r="D79">
            <v>5.2149745454545462</v>
          </cell>
          <cell r="E79">
            <v>1.9281815454545459</v>
          </cell>
          <cell r="F79">
            <v>0.52951199999999954</v>
          </cell>
          <cell r="I79">
            <v>0.38171260447106653</v>
          </cell>
          <cell r="J79">
            <v>0.36749817052119388</v>
          </cell>
          <cell r="AF79">
            <v>0.13323405946804082</v>
          </cell>
          <cell r="BA79">
            <v>0.34249611783798523</v>
          </cell>
          <cell r="BU79">
            <v>0.35770546237058143</v>
          </cell>
        </row>
        <row r="80">
          <cell r="A80">
            <v>38.510599999999997</v>
          </cell>
          <cell r="B80">
            <v>3.2716149999999997</v>
          </cell>
          <cell r="C80">
            <v>3.761294166666667</v>
          </cell>
          <cell r="D80">
            <v>5.2115863636363633</v>
          </cell>
          <cell r="E80">
            <v>1.9399713636363636</v>
          </cell>
          <cell r="F80">
            <v>0.48967916666666733</v>
          </cell>
          <cell r="I80">
            <v>0.37286186920021186</v>
          </cell>
          <cell r="J80">
            <v>0.3645096273110795</v>
          </cell>
          <cell r="AF80">
            <v>0.13595143402659943</v>
          </cell>
          <cell r="BA80">
            <v>0.33820774087618583</v>
          </cell>
          <cell r="BU80">
            <v>0.34719329067478694</v>
          </cell>
        </row>
        <row r="81">
          <cell r="A81">
            <v>39.010599999999997</v>
          </cell>
          <cell r="B81">
            <v>3.2458430000000007</v>
          </cell>
          <cell r="C81">
            <v>3.7860908333333332</v>
          </cell>
          <cell r="D81">
            <v>5.2583763636363638</v>
          </cell>
          <cell r="E81">
            <v>2.0125333636363631</v>
          </cell>
          <cell r="F81">
            <v>0.54024783333333248</v>
          </cell>
          <cell r="I81">
            <v>0.34995022556404137</v>
          </cell>
          <cell r="J81">
            <v>0.35186104952886244</v>
          </cell>
          <cell r="AF81">
            <v>0.1331447199274346</v>
          </cell>
          <cell r="BA81">
            <v>0.32569722401487794</v>
          </cell>
          <cell r="BU81">
            <v>0.32363195751929141</v>
          </cell>
        </row>
        <row r="82">
          <cell r="A82">
            <v>39.510599999999997</v>
          </cell>
          <cell r="B82">
            <v>3.2324289999999998</v>
          </cell>
          <cell r="C82">
            <v>3.7534674999999997</v>
          </cell>
          <cell r="D82">
            <v>5.4038500000000003</v>
          </cell>
          <cell r="E82">
            <v>2.1714210000000005</v>
          </cell>
          <cell r="F82">
            <v>0.52103849999999996</v>
          </cell>
          <cell r="I82">
            <v>0.36335955824120336</v>
          </cell>
          <cell r="J82">
            <v>0.37803000067892867</v>
          </cell>
          <cell r="AF82">
            <v>0.13675670306911281</v>
          </cell>
          <cell r="BA82">
            <v>0.35242628389349356</v>
          </cell>
          <cell r="BU82">
            <v>0.33664190578552305</v>
          </cell>
        </row>
        <row r="83">
          <cell r="A83">
            <v>40.010599999999997</v>
          </cell>
          <cell r="B83">
            <v>3.1998469999999997</v>
          </cell>
          <cell r="C83">
            <v>3.7078808333333337</v>
          </cell>
          <cell r="D83">
            <v>5.1243009090909091</v>
          </cell>
          <cell r="E83">
            <v>1.9244539090909094</v>
          </cell>
          <cell r="F83">
            <v>0.50803383333333407</v>
          </cell>
          <cell r="I83">
            <v>0.32810690116769553</v>
          </cell>
          <cell r="J83">
            <v>0.36638780411228183</v>
          </cell>
          <cell r="AF83">
            <v>0.13841998544727016</v>
          </cell>
          <cell r="BA83">
            <v>0.3392343299711828</v>
          </cell>
          <cell r="BU83">
            <v>0.29747948874274582</v>
          </cell>
        </row>
        <row r="84">
          <cell r="A84">
            <v>40.510599999999997</v>
          </cell>
          <cell r="B84">
            <v>3.2292900000000002</v>
          </cell>
          <cell r="C84">
            <v>3.70472</v>
          </cell>
          <cell r="D84">
            <v>5.2068427272727273</v>
          </cell>
          <cell r="E84">
            <v>1.9775527272727271</v>
          </cell>
          <cell r="F84">
            <v>0.4754299999999998</v>
          </cell>
          <cell r="I84">
            <v>0.36548702478477052</v>
          </cell>
          <cell r="J84">
            <v>0.37535327840959104</v>
          </cell>
          <cell r="AF84">
            <v>0.1557841070270706</v>
          </cell>
          <cell r="BA84">
            <v>0.34149874906155392</v>
          </cell>
          <cell r="BU84">
            <v>0.33062376999211907</v>
          </cell>
        </row>
        <row r="85">
          <cell r="A85">
            <v>41.010599999999997</v>
          </cell>
          <cell r="B85">
            <v>3.1679299999999997</v>
          </cell>
          <cell r="C85">
            <v>3.7434624999999997</v>
          </cell>
          <cell r="D85">
            <v>5.09402909090909</v>
          </cell>
          <cell r="E85">
            <v>1.9260990909090903</v>
          </cell>
          <cell r="F85">
            <v>0.5755325</v>
          </cell>
          <cell r="I85">
            <v>0.32847995100514554</v>
          </cell>
          <cell r="J85">
            <v>0.38990865581204998</v>
          </cell>
          <cell r="AF85">
            <v>0.14867625874137941</v>
          </cell>
          <cell r="BA85">
            <v>0.36044989938107358</v>
          </cell>
          <cell r="BU85">
            <v>0.29290689356689648</v>
          </cell>
        </row>
        <row r="86">
          <cell r="A86">
            <v>41.510599999999997</v>
          </cell>
          <cell r="B86">
            <v>3.1366559999999999</v>
          </cell>
          <cell r="C86">
            <v>3.6200841666666665</v>
          </cell>
          <cell r="D86">
            <v>5.1626790909090907</v>
          </cell>
          <cell r="E86">
            <v>2.0260230909090908</v>
          </cell>
          <cell r="F86">
            <v>0.48342816666666666</v>
          </cell>
          <cell r="I86">
            <v>0.3398036972282048</v>
          </cell>
          <cell r="J86">
            <v>0.35788795002042978</v>
          </cell>
          <cell r="AF86">
            <v>0.13715652546715387</v>
          </cell>
          <cell r="BA86">
            <v>0.33056296267368435</v>
          </cell>
          <cell r="BU86">
            <v>0.31089329386742237</v>
          </cell>
        </row>
        <row r="87">
          <cell r="A87">
            <v>42.010599999999997</v>
          </cell>
          <cell r="B87">
            <v>3.1153430000000002</v>
          </cell>
          <cell r="C87">
            <v>3.6443891666666661</v>
          </cell>
          <cell r="D87">
            <v>5.0878572727272733</v>
          </cell>
          <cell r="E87">
            <v>1.9725142727272731</v>
          </cell>
          <cell r="F87">
            <v>0.52904616666666593</v>
          </cell>
          <cell r="I87">
            <v>0.31337911915424704</v>
          </cell>
          <cell r="J87">
            <v>0.37214102111357256</v>
          </cell>
          <cell r="AF87">
            <v>0.13144915773408314</v>
          </cell>
          <cell r="BA87">
            <v>0.34815234959203217</v>
          </cell>
          <cell r="BU87">
            <v>0.28447775177136769</v>
          </cell>
        </row>
        <row r="88">
          <cell r="A88">
            <v>42.510599999999997</v>
          </cell>
          <cell r="B88">
            <v>3.0944849999999997</v>
          </cell>
          <cell r="C88">
            <v>3.6627825000000005</v>
          </cell>
          <cell r="D88">
            <v>5.1580163636363636</v>
          </cell>
          <cell r="E88">
            <v>2.0635313636363639</v>
          </cell>
          <cell r="F88">
            <v>0.56829750000000079</v>
          </cell>
          <cell r="I88">
            <v>0.34965728044749805</v>
          </cell>
          <cell r="J88">
            <v>0.38651277677058299</v>
          </cell>
          <cell r="AF88">
            <v>0.14134346758674232</v>
          </cell>
          <cell r="BA88">
            <v>0.3597417834745667</v>
          </cell>
          <cell r="BU88">
            <v>0.31981594384973339</v>
          </cell>
        </row>
        <row r="89">
          <cell r="A89">
            <v>43.010599999999997</v>
          </cell>
          <cell r="B89">
            <v>3.066395</v>
          </cell>
          <cell r="C89">
            <v>3.5859183333333333</v>
          </cell>
          <cell r="D89">
            <v>5.2048127272727269</v>
          </cell>
          <cell r="E89">
            <v>2.1384177272727269</v>
          </cell>
          <cell r="F89">
            <v>0.51952333333333334</v>
          </cell>
          <cell r="I89">
            <v>0.37475429289704143</v>
          </cell>
          <cell r="J89">
            <v>0.36993113706567998</v>
          </cell>
          <cell r="AF89">
            <v>0.13937231433386488</v>
          </cell>
          <cell r="BA89">
            <v>0.3426724444245981</v>
          </cell>
          <cell r="BU89">
            <v>0.34787373864950466</v>
          </cell>
        </row>
        <row r="90">
          <cell r="A90">
            <v>43.510599999999997</v>
          </cell>
          <cell r="B90">
            <v>3.0576839999999996</v>
          </cell>
          <cell r="C90">
            <v>3.5664008333333332</v>
          </cell>
          <cell r="D90">
            <v>5.0953527272727266</v>
          </cell>
          <cell r="E90">
            <v>2.037668727272727</v>
          </cell>
          <cell r="F90">
            <v>0.50871683333333362</v>
          </cell>
          <cell r="I90">
            <v>0.33341859746656438</v>
          </cell>
          <cell r="J90">
            <v>0.36445998558698878</v>
          </cell>
          <cell r="AF90">
            <v>0.14516169563015724</v>
          </cell>
          <cell r="BA90">
            <v>0.33430399820499551</v>
          </cell>
          <cell r="BU90">
            <v>0.30016002941489139</v>
          </cell>
        </row>
        <row r="91">
          <cell r="A91">
            <v>44.010599999999997</v>
          </cell>
          <cell r="B91">
            <v>3.0357599999999998</v>
          </cell>
          <cell r="C91">
            <v>3.5693774999999999</v>
          </cell>
          <cell r="D91">
            <v>5.1234936363636363</v>
          </cell>
          <cell r="E91">
            <v>2.0877336363636365</v>
          </cell>
          <cell r="F91">
            <v>0.53361750000000008</v>
          </cell>
          <cell r="I91">
            <v>0.36069623979004573</v>
          </cell>
          <cell r="J91">
            <v>0.37339129258144765</v>
          </cell>
          <cell r="AF91">
            <v>0.14697244088603911</v>
          </cell>
          <cell r="BA91">
            <v>0.34324941222913108</v>
          </cell>
          <cell r="BU91">
            <v>0.32939471613654936</v>
          </cell>
        </row>
        <row r="92">
          <cell r="A92">
            <v>44.510599999999997</v>
          </cell>
          <cell r="B92">
            <v>2.9916809999999994</v>
          </cell>
          <cell r="C92">
            <v>3.5155858333333332</v>
          </cell>
          <cell r="D92">
            <v>5.1581690909090909</v>
          </cell>
          <cell r="E92">
            <v>2.1664880909090916</v>
          </cell>
          <cell r="F92">
            <v>0.52390483333333382</v>
          </cell>
          <cell r="I92">
            <v>0.3520040934897547</v>
          </cell>
          <cell r="J92">
            <v>0.37411947493364228</v>
          </cell>
          <cell r="AF92">
            <v>0.13705962434446209</v>
          </cell>
          <cell r="BA92">
            <v>0.34810923702076502</v>
          </cell>
          <cell r="BU92">
            <v>0.32422452283579489</v>
          </cell>
        </row>
        <row r="93">
          <cell r="A93">
            <v>45.010599999999997</v>
          </cell>
          <cell r="B93">
            <v>3.0049049999999999</v>
          </cell>
          <cell r="C93">
            <v>3.4826625000000004</v>
          </cell>
          <cell r="D93">
            <v>5.058479090909092</v>
          </cell>
          <cell r="E93">
            <v>2.053574090909092</v>
          </cell>
          <cell r="F93">
            <v>0.4777575000000005</v>
          </cell>
          <cell r="I93">
            <v>0.31520156169075453</v>
          </cell>
          <cell r="J93">
            <v>0.36454597775259195</v>
          </cell>
          <cell r="AF93">
            <v>0.15685102824194647</v>
          </cell>
          <cell r="BA93">
            <v>0.32907677650517575</v>
          </cell>
          <cell r="BU93">
            <v>0.27340405891598363</v>
          </cell>
        </row>
        <row r="94">
          <cell r="A94">
            <v>45.510599999999997</v>
          </cell>
          <cell r="B94">
            <v>2.9533870000000002</v>
          </cell>
          <cell r="C94">
            <v>3.5371933333333332</v>
          </cell>
          <cell r="D94">
            <v>5.0539427272727275</v>
          </cell>
          <cell r="E94">
            <v>2.1005557272727273</v>
          </cell>
          <cell r="F94">
            <v>0.58380633333333298</v>
          </cell>
          <cell r="I94">
            <v>0.36779480248423418</v>
          </cell>
          <cell r="J94">
            <v>0.40276611713954608</v>
          </cell>
          <cell r="AF94">
            <v>0.14602622859571743</v>
          </cell>
          <cell r="BA94">
            <v>0.37536233918412465</v>
          </cell>
          <cell r="BU94">
            <v>0.33756385662053356</v>
          </cell>
        </row>
        <row r="95">
          <cell r="A95">
            <v>46.010599999999997</v>
          </cell>
          <cell r="B95">
            <v>2.9339149999999998</v>
          </cell>
          <cell r="C95">
            <v>3.4608449999999995</v>
          </cell>
          <cell r="D95">
            <v>4.9193472727272729</v>
          </cell>
          <cell r="E95">
            <v>1.9854322727272731</v>
          </cell>
          <cell r="F95">
            <v>0.52692999999999968</v>
          </cell>
          <cell r="I95">
            <v>0.31064408188246551</v>
          </cell>
          <cell r="J95">
            <v>0.36114594352721441</v>
          </cell>
          <cell r="AF95">
            <v>0.13939799271829162</v>
          </cell>
          <cell r="BA95">
            <v>0.33315850904978106</v>
          </cell>
          <cell r="BU95">
            <v>0.27761114032889789</v>
          </cell>
        </row>
        <row r="96">
          <cell r="A96">
            <v>46.510599999999997</v>
          </cell>
          <cell r="B96">
            <v>2.9072280000000004</v>
          </cell>
          <cell r="C96">
            <v>3.5095375</v>
          </cell>
          <cell r="D96">
            <v>5.1185172727272725</v>
          </cell>
          <cell r="E96">
            <v>2.2112892727272722</v>
          </cell>
          <cell r="F96">
            <v>0.60230949999999961</v>
          </cell>
          <cell r="I96">
            <v>0.34270365366372718</v>
          </cell>
          <cell r="J96">
            <v>0.38396520337364559</v>
          </cell>
          <cell r="AF96">
            <v>0.13734582669548581</v>
          </cell>
          <cell r="BA96">
            <v>0.35856017806094781</v>
          </cell>
          <cell r="BU96">
            <v>0.31397757582955099</v>
          </cell>
        </row>
        <row r="97">
          <cell r="A97">
            <v>47.010599999999997</v>
          </cell>
          <cell r="B97">
            <v>2.8839240000000004</v>
          </cell>
          <cell r="C97">
            <v>3.4362900000000001</v>
          </cell>
          <cell r="D97">
            <v>5.0506327272727267</v>
          </cell>
          <cell r="E97">
            <v>2.1667087272727263</v>
          </cell>
          <cell r="F97">
            <v>0.55236599999999969</v>
          </cell>
          <cell r="I97">
            <v>0.32226527194819271</v>
          </cell>
          <cell r="J97">
            <v>0.36662522670983816</v>
          </cell>
          <cell r="AF97">
            <v>0.13922853686734696</v>
          </cell>
          <cell r="BA97">
            <v>0.3391599495545104</v>
          </cell>
          <cell r="BU97">
            <v>0.29063778148344793</v>
          </cell>
        </row>
        <row r="98">
          <cell r="A98">
            <v>47.510599999999997</v>
          </cell>
          <cell r="B98">
            <v>2.8574890000000002</v>
          </cell>
          <cell r="C98">
            <v>3.4822774999999999</v>
          </cell>
          <cell r="D98">
            <v>5.1028727272727261</v>
          </cell>
          <cell r="E98">
            <v>2.2453837272727259</v>
          </cell>
          <cell r="F98">
            <v>0.62478849999999975</v>
          </cell>
          <cell r="I98">
            <v>0.33986905552281998</v>
          </cell>
          <cell r="J98">
            <v>0.37984503347940074</v>
          </cell>
          <cell r="AF98">
            <v>0.13618946591217798</v>
          </cell>
          <cell r="BA98">
            <v>0.35459086118161981</v>
          </cell>
          <cell r="BU98">
            <v>0.31138947361227448</v>
          </cell>
        </row>
        <row r="99">
          <cell r="A99">
            <v>48.010599999999997</v>
          </cell>
          <cell r="B99">
            <v>2.8552439999999999</v>
          </cell>
          <cell r="C99">
            <v>3.3963625000000004</v>
          </cell>
          <cell r="D99">
            <v>4.6799490909090906</v>
          </cell>
          <cell r="E99">
            <v>1.8247050909090907</v>
          </cell>
          <cell r="F99">
            <v>0.5411185000000005</v>
          </cell>
          <cell r="I99">
            <v>0.34580716153478569</v>
          </cell>
          <cell r="J99">
            <v>0.37419582142920521</v>
          </cell>
          <cell r="AF99">
            <v>0.14667360734486384</v>
          </cell>
          <cell r="BA99">
            <v>0.34425189278132129</v>
          </cell>
          <cell r="BU99">
            <v>0.31316041556555335</v>
          </cell>
        </row>
        <row r="100">
          <cell r="A100">
            <v>48.5105</v>
          </cell>
          <cell r="B100">
            <v>2.8132039999999998</v>
          </cell>
          <cell r="C100">
            <v>3.4666800000000002</v>
          </cell>
          <cell r="D100">
            <v>4.929255454545455</v>
          </cell>
          <cell r="E100">
            <v>2.1160514545454552</v>
          </cell>
          <cell r="F100">
            <v>0.65347600000000039</v>
          </cell>
          <cell r="I100">
            <v>0.32002265966188137</v>
          </cell>
          <cell r="J100">
            <v>0.37732131289791981</v>
          </cell>
          <cell r="AF100">
            <v>0.13770325681777537</v>
          </cell>
          <cell r="BA100">
            <v>0.3512964364020616</v>
          </cell>
          <cell r="BU100">
            <v>0.28888114469248793</v>
          </cell>
        </row>
        <row r="101">
          <cell r="A101">
            <v>49.010599999999997</v>
          </cell>
          <cell r="B101">
            <v>2.7896900000000002</v>
          </cell>
          <cell r="C101">
            <v>3.3741058333333336</v>
          </cell>
          <cell r="D101">
            <v>4.9359118181818182</v>
          </cell>
          <cell r="E101">
            <v>2.146221818181818</v>
          </cell>
          <cell r="F101">
            <v>0.58441583333333336</v>
          </cell>
          <cell r="I101">
            <v>0.32832713899136584</v>
          </cell>
          <cell r="J101">
            <v>0.37878494462482448</v>
          </cell>
          <cell r="AF101">
            <v>0.13763850414118128</v>
          </cell>
          <cell r="BA101">
            <v>0.35289329329445945</v>
          </cell>
          <cell r="BU101">
            <v>0.29808447188009257</v>
          </cell>
        </row>
        <row r="102">
          <cell r="A102">
            <v>49.510599999999997</v>
          </cell>
          <cell r="B102">
            <v>2.7847230000000005</v>
          </cell>
          <cell r="C102">
            <v>3.3735550000000001</v>
          </cell>
          <cell r="D102">
            <v>4.9170427272727268</v>
          </cell>
          <cell r="E102">
            <v>2.1323197272727263</v>
          </cell>
          <cell r="F102">
            <v>0.58883199999999958</v>
          </cell>
          <cell r="I102">
            <v>0.33278447568454878</v>
          </cell>
          <cell r="J102">
            <v>0.38294940108554459</v>
          </cell>
          <cell r="AF102">
            <v>0.13668677478128913</v>
          </cell>
          <cell r="BA102">
            <v>0.35772471174307552</v>
          </cell>
          <cell r="BU102">
            <v>0.30341758824519249</v>
          </cell>
        </row>
        <row r="103">
          <cell r="A103">
            <v>50.010599999999997</v>
          </cell>
          <cell r="B103">
            <v>2.7504650000000002</v>
          </cell>
          <cell r="C103">
            <v>3.3772750000000005</v>
          </cell>
          <cell r="D103">
            <v>5.0603981818181811</v>
          </cell>
          <cell r="E103">
            <v>2.309933181818181</v>
          </cell>
          <cell r="F103">
            <v>0.62681000000000031</v>
          </cell>
          <cell r="I103">
            <v>0.34758995360088585</v>
          </cell>
          <cell r="J103">
            <v>0.38387502862878081</v>
          </cell>
          <cell r="AF103">
            <v>0.13961097550972768</v>
          </cell>
          <cell r="BA103">
            <v>0.35758749016425267</v>
          </cell>
          <cell r="BU103">
            <v>0.31831988841649245</v>
          </cell>
        </row>
        <row r="104">
          <cell r="A104">
            <v>50.510599999999997</v>
          </cell>
          <cell r="B104">
            <v>2.7565469999999999</v>
          </cell>
          <cell r="C104">
            <v>3.3307902499999997</v>
          </cell>
          <cell r="D104">
            <v>5.013016363636364</v>
          </cell>
          <cell r="E104">
            <v>2.2564693636363642</v>
          </cell>
          <cell r="F104">
            <v>0.57424324999999987</v>
          </cell>
          <cell r="I104">
            <v>0.35106416974132049</v>
          </cell>
          <cell r="J104">
            <v>0.37497798379610259</v>
          </cell>
          <cell r="AF104">
            <v>0.13449566556460768</v>
          </cell>
          <cell r="BA104">
            <v>0.35002771929680565</v>
          </cell>
          <cell r="BU104">
            <v>0.32427915014767122</v>
          </cell>
        </row>
        <row r="105">
          <cell r="A105">
            <v>51.010599999999997</v>
          </cell>
          <cell r="B105">
            <v>2.7125910000000002</v>
          </cell>
          <cell r="C105">
            <v>3.3152369166666666</v>
          </cell>
          <cell r="D105">
            <v>5.0210345454545457</v>
          </cell>
          <cell r="E105">
            <v>2.3084435454545456</v>
          </cell>
          <cell r="F105">
            <v>0.60264591666666645</v>
          </cell>
          <cell r="I105">
            <v>0.34080378922089122</v>
          </cell>
          <cell r="J105">
            <v>0.37382296960343808</v>
          </cell>
          <cell r="AF105">
            <v>0.13516204775050908</v>
          </cell>
          <cell r="BA105">
            <v>0.34853239942797587</v>
          </cell>
          <cell r="BU105">
            <v>0.31285530776256099</v>
          </cell>
        </row>
        <row r="106">
          <cell r="A106">
            <v>51.510599999999997</v>
          </cell>
          <cell r="B106">
            <v>2.6983960000000002</v>
          </cell>
          <cell r="C106">
            <v>3.3146498333333336</v>
          </cell>
          <cell r="D106">
            <v>4.8990736363636369</v>
          </cell>
          <cell r="E106">
            <v>2.2006776363636367</v>
          </cell>
          <cell r="F106">
            <v>0.61625383333333339</v>
          </cell>
          <cell r="I106">
            <v>0.32566977772858846</v>
          </cell>
          <cell r="J106">
            <v>0.38590474309850925</v>
          </cell>
          <cell r="AF106">
            <v>0.13630441961694043</v>
          </cell>
          <cell r="BA106">
            <v>0.36103126725924367</v>
          </cell>
          <cell r="BU106">
            <v>0.29577340874168734</v>
          </cell>
        </row>
        <row r="107">
          <cell r="A107">
            <v>52.010599999999997</v>
          </cell>
          <cell r="B107">
            <v>2.6990609999999999</v>
          </cell>
          <cell r="C107">
            <v>3.2784860833333336</v>
          </cell>
          <cell r="D107">
            <v>5.0031090909090912</v>
          </cell>
          <cell r="E107">
            <v>2.3040480909090912</v>
          </cell>
          <cell r="F107">
            <v>0.57942508333333365</v>
          </cell>
          <cell r="I107">
            <v>0.36341134257411867</v>
          </cell>
          <cell r="J107">
            <v>0.38007808777831292</v>
          </cell>
          <cell r="AF107">
            <v>0.14763149973611098</v>
          </cell>
          <cell r="BA107">
            <v>0.35023462577947029</v>
          </cell>
          <cell r="BU107">
            <v>0.33207340182132944</v>
          </cell>
        </row>
        <row r="108">
          <cell r="A108">
            <v>52.5107</v>
          </cell>
          <cell r="B108">
            <v>2.6585839999999998</v>
          </cell>
          <cell r="C108">
            <v>3.2598264999999995</v>
          </cell>
          <cell r="D108">
            <v>4.9153218181818179</v>
          </cell>
          <cell r="E108">
            <v>2.2567378181818181</v>
          </cell>
          <cell r="F108">
            <v>0.60124249999999968</v>
          </cell>
          <cell r="I108">
            <v>0.3463884289761987</v>
          </cell>
          <cell r="J108">
            <v>0.37207315648978306</v>
          </cell>
          <cell r="AF108">
            <v>0.13849953251585811</v>
          </cell>
          <cell r="BA108">
            <v>0.345335073911063</v>
          </cell>
          <cell r="BU108">
            <v>0.31749460345254343</v>
          </cell>
        </row>
        <row r="109">
          <cell r="A109">
            <v>53.010599999999997</v>
          </cell>
          <cell r="B109">
            <v>2.6316670000000002</v>
          </cell>
          <cell r="C109">
            <v>3.2325979999999994</v>
          </cell>
          <cell r="D109">
            <v>4.9442745454545456</v>
          </cell>
          <cell r="E109">
            <v>2.3126075454545454</v>
          </cell>
          <cell r="F109">
            <v>0.60093099999999922</v>
          </cell>
          <cell r="I109">
            <v>0.35982688117724265</v>
          </cell>
          <cell r="J109">
            <v>0.37301353210629556</v>
          </cell>
          <cell r="AF109">
            <v>0.13612411863238727</v>
          </cell>
          <cell r="BA109">
            <v>0.34728852480462141</v>
          </cell>
          <cell r="BU109">
            <v>0.3330849872694614</v>
          </cell>
        </row>
        <row r="110">
          <cell r="A110">
            <v>53.510599999999997</v>
          </cell>
          <cell r="B110">
            <v>2.6272859999999993</v>
          </cell>
          <cell r="C110">
            <v>3.2661312499999995</v>
          </cell>
          <cell r="D110">
            <v>4.9781363636363638</v>
          </cell>
          <cell r="E110">
            <v>2.3508503636363645</v>
          </cell>
          <cell r="F110">
            <v>0.63884525000000014</v>
          </cell>
          <cell r="I110">
            <v>0.36148742769164571</v>
          </cell>
          <cell r="J110">
            <v>0.37470683211724443</v>
          </cell>
          <cell r="AF110">
            <v>0.13723799255470334</v>
          </cell>
          <cell r="BA110">
            <v>0.34867025028656512</v>
          </cell>
          <cell r="BU110">
            <v>0.3344232255371597</v>
          </cell>
        </row>
        <row r="111">
          <cell r="A111">
            <v>54.010599999999997</v>
          </cell>
          <cell r="B111">
            <v>2.5964540000000005</v>
          </cell>
          <cell r="C111">
            <v>3.2727954166666664</v>
          </cell>
          <cell r="D111">
            <v>4.8195918181818183</v>
          </cell>
          <cell r="E111">
            <v>2.2231378181818178</v>
          </cell>
          <cell r="F111">
            <v>0.67634141666666592</v>
          </cell>
          <cell r="I111">
            <v>0.35038905582903118</v>
          </cell>
          <cell r="J111">
            <v>0.39473030815743965</v>
          </cell>
          <cell r="AF111">
            <v>0.13810556243685396</v>
          </cell>
          <cell r="BA111">
            <v>0.36978219238095755</v>
          </cell>
          <cell r="BU111">
            <v>0.32202382531228985</v>
          </cell>
        </row>
        <row r="112">
          <cell r="A112">
            <v>54.5105</v>
          </cell>
          <cell r="B112">
            <v>2.5685760000000002</v>
          </cell>
          <cell r="C112">
            <v>3.2349763333333339</v>
          </cell>
          <cell r="D112">
            <v>4.8680099999999991</v>
          </cell>
          <cell r="E112">
            <v>2.2994339999999989</v>
          </cell>
          <cell r="F112">
            <v>0.66640033333333371</v>
          </cell>
          <cell r="I112">
            <v>0.32816628217229832</v>
          </cell>
          <cell r="J112">
            <v>0.37202388515172424</v>
          </cell>
          <cell r="AF112">
            <v>0.13733009760913048</v>
          </cell>
          <cell r="BA112">
            <v>0.3457487750000714</v>
          </cell>
          <cell r="BU112">
            <v>0.29804958152202665</v>
          </cell>
        </row>
        <row r="113">
          <cell r="A113">
            <v>55.010599999999997</v>
          </cell>
          <cell r="B113">
            <v>2.5674920000000006</v>
          </cell>
          <cell r="C113">
            <v>3.2252860000000001</v>
          </cell>
          <cell r="D113">
            <v>4.8062563636363631</v>
          </cell>
          <cell r="E113">
            <v>2.2387643636363626</v>
          </cell>
          <cell r="F113">
            <v>0.65779399999999955</v>
          </cell>
          <cell r="I113">
            <v>0.32875675517098862</v>
          </cell>
          <cell r="J113">
            <v>0.37725110918526816</v>
          </cell>
          <cell r="AF113">
            <v>0.1361267664984851</v>
          </cell>
          <cell r="BA113">
            <v>0.35183505059073072</v>
          </cell>
          <cell r="BU113">
            <v>0.29924990812567387</v>
          </cell>
        </row>
        <row r="114">
          <cell r="A114">
            <v>55.510599999999997</v>
          </cell>
          <cell r="B114">
            <v>2.5422000000000002</v>
          </cell>
          <cell r="C114">
            <v>3.1951199166666662</v>
          </cell>
          <cell r="D114">
            <v>4.9666045454545449</v>
          </cell>
          <cell r="E114">
            <v>2.4244045454545446</v>
          </cell>
          <cell r="F114">
            <v>0.65291991666666593</v>
          </cell>
          <cell r="I114">
            <v>0.34566577633743967</v>
          </cell>
          <cell r="J114">
            <v>0.38150234079170814</v>
          </cell>
          <cell r="AF114">
            <v>0.13461906895632067</v>
          </cell>
          <cell r="BA114">
            <v>0.35696182191221232</v>
          </cell>
          <cell r="BU114">
            <v>0.31837483443937314</v>
          </cell>
        </row>
        <row r="115">
          <cell r="A115">
            <v>56.010599999999997</v>
          </cell>
          <cell r="B115">
            <v>2.5299839999999998</v>
          </cell>
          <cell r="C115">
            <v>3.2155607500000003</v>
          </cell>
          <cell r="D115">
            <v>4.9170718181818183</v>
          </cell>
          <cell r="E115">
            <v>2.3870878181818185</v>
          </cell>
          <cell r="F115">
            <v>0.68557675000000051</v>
          </cell>
          <cell r="I115">
            <v>0.37362857668068866</v>
          </cell>
          <cell r="J115">
            <v>0.3954496137495821</v>
          </cell>
          <cell r="AF115">
            <v>0.13756972791360197</v>
          </cell>
          <cell r="BA115">
            <v>0.37074919686557811</v>
          </cell>
          <cell r="BU115">
            <v>0.34738002716652372</v>
          </cell>
        </row>
        <row r="116">
          <cell r="A116">
            <v>56.506599999999999</v>
          </cell>
          <cell r="B116">
            <v>2.5108779999999999</v>
          </cell>
          <cell r="C116">
            <v>3.1914729166666667</v>
          </cell>
          <cell r="D116">
            <v>4.7390636363636363</v>
          </cell>
          <cell r="E116">
            <v>2.2281856363636363</v>
          </cell>
          <cell r="F116">
            <v>0.68059491666666672</v>
          </cell>
          <cell r="I116">
            <v>0.3303911257194912</v>
          </cell>
          <cell r="J116">
            <v>0.37953340091616716</v>
          </cell>
          <cell r="AF116">
            <v>0.13180829502475738</v>
          </cell>
          <cell r="BA116">
            <v>0.35591034794405541</v>
          </cell>
          <cell r="BU116">
            <v>0.30296017777400902</v>
          </cell>
        </row>
        <row r="117">
          <cell r="A117">
            <v>57.010599999999997</v>
          </cell>
          <cell r="B117">
            <v>2.5088650000000006</v>
          </cell>
          <cell r="C117">
            <v>3.1576460833333333</v>
          </cell>
          <cell r="D117">
            <v>4.8948563636363627</v>
          </cell>
          <cell r="E117">
            <v>2.3859913636363621</v>
          </cell>
          <cell r="F117">
            <v>0.64878108333333273</v>
          </cell>
          <cell r="I117">
            <v>0.33952224052267493</v>
          </cell>
          <cell r="J117">
            <v>0.37693901521954942</v>
          </cell>
          <cell r="AF117">
            <v>0.13508247438961909</v>
          </cell>
          <cell r="BA117">
            <v>0.35190303537687995</v>
          </cell>
          <cell r="BU117">
            <v>0.31149330156893429</v>
          </cell>
        </row>
        <row r="118">
          <cell r="A118">
            <v>57.510599999999997</v>
          </cell>
          <cell r="B118">
            <v>2.5143</v>
          </cell>
          <cell r="C118">
            <v>3.1606839166666671</v>
          </cell>
          <cell r="D118">
            <v>4.7568172727272735</v>
          </cell>
          <cell r="E118">
            <v>2.2425172727272735</v>
          </cell>
          <cell r="F118">
            <v>0.64638391666666717</v>
          </cell>
          <cell r="I118">
            <v>0.35818096889526468</v>
          </cell>
          <cell r="J118">
            <v>0.37205746038769061</v>
          </cell>
          <cell r="AF118">
            <v>0.13981746358099278</v>
          </cell>
          <cell r="BA118">
            <v>0.34478664519948526</v>
          </cell>
          <cell r="BU118">
            <v>0.3297645877842682</v>
          </cell>
        </row>
        <row r="119">
          <cell r="A119">
            <v>58.010599999999997</v>
          </cell>
          <cell r="B119">
            <v>2.496022</v>
          </cell>
          <cell r="C119">
            <v>3.1659444999999997</v>
          </cell>
          <cell r="D119">
            <v>4.8212781818181822</v>
          </cell>
          <cell r="E119">
            <v>2.3252561818181823</v>
          </cell>
          <cell r="F119">
            <v>0.66992249999999975</v>
          </cell>
          <cell r="I119">
            <v>0.36742898282144881</v>
          </cell>
          <cell r="J119">
            <v>0.38632863118024785</v>
          </cell>
          <cell r="AF119">
            <v>0.14453398613628754</v>
          </cell>
          <cell r="BA119">
            <v>0.35827327296514794</v>
          </cell>
          <cell r="BU119">
            <v>0.3378076142847582</v>
          </cell>
        </row>
        <row r="120">
          <cell r="A120">
            <v>58.510599999999997</v>
          </cell>
          <cell r="B120">
            <v>2.4665810000000001</v>
          </cell>
          <cell r="C120">
            <v>3.1518760833333328</v>
          </cell>
          <cell r="D120">
            <v>4.9453300000000011</v>
          </cell>
          <cell r="E120">
            <v>2.478749000000001</v>
          </cell>
          <cell r="F120">
            <v>0.68529508333333267</v>
          </cell>
          <cell r="I120">
            <v>0.33525898632807216</v>
          </cell>
          <cell r="J120">
            <v>0.37386441925553715</v>
          </cell>
          <cell r="AF120">
            <v>0.13331676984160726</v>
          </cell>
          <cell r="BA120">
            <v>0.34928676308196965</v>
          </cell>
          <cell r="BU120">
            <v>0.3076121369398912</v>
          </cell>
        </row>
        <row r="121">
          <cell r="A121">
            <v>59.010599999999997</v>
          </cell>
          <cell r="B121">
            <v>2.461535</v>
          </cell>
          <cell r="C121">
            <v>3.1355839166666666</v>
          </cell>
          <cell r="D121">
            <v>4.7004672727272725</v>
          </cell>
          <cell r="E121">
            <v>2.2389322727272725</v>
          </cell>
          <cell r="F121">
            <v>0.67404891666666655</v>
          </cell>
          <cell r="I121">
            <v>0.34120458821638511</v>
          </cell>
          <cell r="J121">
            <v>0.37603301991527677</v>
          </cell>
          <cell r="AF121">
            <v>0.13658387011690348</v>
          </cell>
          <cell r="BA121">
            <v>0.35035079347775394</v>
          </cell>
          <cell r="BU121">
            <v>0.31267461912314176</v>
          </cell>
        </row>
        <row r="122">
          <cell r="A122">
            <v>59.510599999999997</v>
          </cell>
          <cell r="B122">
            <v>2.4387619999999997</v>
          </cell>
          <cell r="C122">
            <v>3.1766728333333329</v>
          </cell>
          <cell r="D122">
            <v>4.785255454545454</v>
          </cell>
          <cell r="E122">
            <v>2.3464934545454543</v>
          </cell>
          <cell r="F122">
            <v>0.73791083333333329</v>
          </cell>
          <cell r="I122">
            <v>0.34475007409059383</v>
          </cell>
          <cell r="J122">
            <v>0.38606697824433928</v>
          </cell>
          <cell r="AF122">
            <v>0.12988266292482825</v>
          </cell>
          <cell r="BA122">
            <v>0.36356320710747198</v>
          </cell>
          <cell r="BU122">
            <v>0.31934794105649933</v>
          </cell>
        </row>
        <row r="123">
          <cell r="A123">
            <v>60.005600000000001</v>
          </cell>
          <cell r="B123">
            <v>2.4295739999999997</v>
          </cell>
          <cell r="C123">
            <v>3.1540837500000003</v>
          </cell>
          <cell r="D123">
            <v>4.8936136363636367</v>
          </cell>
          <cell r="E123">
            <v>2.464039636363637</v>
          </cell>
          <cell r="F123">
            <v>0.72450975000000062</v>
          </cell>
          <cell r="I123">
            <v>0.3920725830611112</v>
          </cell>
          <cell r="J123">
            <v>0.38361636657440595</v>
          </cell>
          <cell r="AF123">
            <v>0.12918529266307552</v>
          </cell>
          <cell r="BA123">
            <v>0.36121001766742922</v>
          </cell>
          <cell r="BU123">
            <v>0.37017843068953582</v>
          </cell>
        </row>
        <row r="124">
          <cell r="A124">
            <v>60.510599999999997</v>
          </cell>
          <cell r="B124">
            <v>2.4151289999999999</v>
          </cell>
          <cell r="C124">
            <v>3.0872978333333339</v>
          </cell>
          <cell r="D124">
            <v>4.8756636363636368</v>
          </cell>
          <cell r="E124">
            <v>2.4605346363636369</v>
          </cell>
          <cell r="F124">
            <v>0.67216883333333399</v>
          </cell>
          <cell r="I124">
            <v>0.3886063788455808</v>
          </cell>
          <cell r="J124">
            <v>0.36736480422265955</v>
          </cell>
          <cell r="AF124">
            <v>0.13318392481785821</v>
          </cell>
          <cell r="BA124">
            <v>0.34237251868639235</v>
          </cell>
          <cell r="BU124">
            <v>0.36507117093737512</v>
          </cell>
        </row>
        <row r="125">
          <cell r="A125">
            <v>61.010599999999997</v>
          </cell>
          <cell r="B125">
            <v>2.4068220000000005</v>
          </cell>
          <cell r="C125">
            <v>3.1219024166666665</v>
          </cell>
          <cell r="D125">
            <v>4.8361881818181818</v>
          </cell>
          <cell r="E125">
            <v>2.4293661818181813</v>
          </cell>
          <cell r="F125">
            <v>0.715080416666666</v>
          </cell>
          <cell r="I125">
            <v>0.37247489427596497</v>
          </cell>
          <cell r="J125">
            <v>0.39843064221765323</v>
          </cell>
          <cell r="AF125">
            <v>0.13243366100135537</v>
          </cell>
          <cell r="BA125">
            <v>0.37577693129268819</v>
          </cell>
          <cell r="BU125">
            <v>0.3481362840895349</v>
          </cell>
        </row>
        <row r="126">
          <cell r="A126">
            <v>61.510599999999997</v>
          </cell>
          <cell r="B126">
            <v>2.3980509999999997</v>
          </cell>
          <cell r="C126">
            <v>3.0877625000000002</v>
          </cell>
          <cell r="D126">
            <v>4.9135609090909087</v>
          </cell>
          <cell r="E126">
            <v>2.515509909090909</v>
          </cell>
          <cell r="F126">
            <v>0.68971150000000048</v>
          </cell>
          <cell r="I126">
            <v>0.36185056546882566</v>
          </cell>
          <cell r="J126">
            <v>0.36056604657973373</v>
          </cell>
          <cell r="AF126">
            <v>0.13043071899117745</v>
          </cell>
          <cell r="BA126">
            <v>0.33614833256998794</v>
          </cell>
          <cell r="BU126">
            <v>0.33752579053096576</v>
          </cell>
        </row>
        <row r="127">
          <cell r="A127">
            <v>62.010599999999997</v>
          </cell>
          <cell r="B127">
            <v>2.3803200000000002</v>
          </cell>
          <cell r="C127">
            <v>3.1102670000000003</v>
          </cell>
          <cell r="D127">
            <v>4.83034909090909</v>
          </cell>
          <cell r="E127">
            <v>2.4500290909090898</v>
          </cell>
          <cell r="F127">
            <v>0.72994700000000012</v>
          </cell>
          <cell r="I127">
            <v>0.34871129043955368</v>
          </cell>
          <cell r="J127">
            <v>0.38666439853202317</v>
          </cell>
          <cell r="AF127">
            <v>0.128679521041833</v>
          </cell>
          <cell r="BA127">
            <v>0.3646243792680019</v>
          </cell>
          <cell r="BU127">
            <v>0.32410051672970719</v>
          </cell>
        </row>
        <row r="128">
          <cell r="A128">
            <v>62.510599999999997</v>
          </cell>
          <cell r="B128">
            <v>2.4306429999999999</v>
          </cell>
          <cell r="C128">
            <v>3.0843489166666664</v>
          </cell>
          <cell r="D128">
            <v>4.7130872727272735</v>
          </cell>
          <cell r="E128">
            <v>2.2824442727272736</v>
          </cell>
          <cell r="F128">
            <v>0.65370591666666655</v>
          </cell>
          <cell r="I128">
            <v>0.33576858826478462</v>
          </cell>
          <cell r="J128">
            <v>0.38868451113549485</v>
          </cell>
          <cell r="AF128">
            <v>0.15069107836195539</v>
          </cell>
          <cell r="BA128">
            <v>0.35828459093121717</v>
          </cell>
          <cell r="BU128">
            <v>0.30005456798295455</v>
          </cell>
        </row>
        <row r="129">
          <cell r="A129">
            <v>63.010599999999997</v>
          </cell>
          <cell r="B129">
            <v>2.3639579999999998</v>
          </cell>
          <cell r="C129">
            <v>3.0527263333333337</v>
          </cell>
          <cell r="D129">
            <v>4.7305672727272725</v>
          </cell>
          <cell r="E129">
            <v>2.3666092727272727</v>
          </cell>
          <cell r="F129">
            <v>0.68876833333333387</v>
          </cell>
          <cell r="I129">
            <v>0.34930646026628398</v>
          </cell>
          <cell r="J129">
            <v>0.35483693483585832</v>
          </cell>
          <cell r="AF129">
            <v>0.13086378384326924</v>
          </cell>
          <cell r="BA129">
            <v>0.32982407492772453</v>
          </cell>
          <cell r="BU129">
            <v>0.32386675232567963</v>
          </cell>
        </row>
        <row r="130">
          <cell r="A130">
            <v>63.5105</v>
          </cell>
          <cell r="B130">
            <v>2.4138640000000002</v>
          </cell>
          <cell r="C130">
            <v>3.0842445000000005</v>
          </cell>
          <cell r="D130">
            <v>4.6320300000000003</v>
          </cell>
          <cell r="E130">
            <v>2.2181660000000001</v>
          </cell>
          <cell r="F130">
            <v>0.67038050000000027</v>
          </cell>
          <cell r="I130">
            <v>0.32416943329977738</v>
          </cell>
          <cell r="J130">
            <v>0.39391360298670397</v>
          </cell>
          <cell r="AF130">
            <v>0.15576776797670375</v>
          </cell>
          <cell r="BA130">
            <v>0.36180703292987881</v>
          </cell>
          <cell r="BU130">
            <v>0.28429249716701038</v>
          </cell>
        </row>
        <row r="131">
          <cell r="A131">
            <v>64.010499999999993</v>
          </cell>
          <cell r="B131">
            <v>2.3973100000000001</v>
          </cell>
          <cell r="C131">
            <v>3.0356702499999995</v>
          </cell>
          <cell r="D131">
            <v>4.7525345454545453</v>
          </cell>
          <cell r="E131">
            <v>2.3552245454545453</v>
          </cell>
          <cell r="F131">
            <v>0.63836024999999941</v>
          </cell>
          <cell r="I131">
            <v>0.33599906756402431</v>
          </cell>
          <cell r="J131">
            <v>0.3696600467109688</v>
          </cell>
          <cell r="AF131">
            <v>0.14173714953313371</v>
          </cell>
          <cell r="BA131">
            <v>0.34140757252377651</v>
          </cell>
          <cell r="BU131">
            <v>0.30464069630651097</v>
          </cell>
        </row>
        <row r="132">
          <cell r="A132">
            <v>64.510599999999997</v>
          </cell>
          <cell r="B132">
            <v>2.3466960000000001</v>
          </cell>
          <cell r="C132">
            <v>3.0605483333333332</v>
          </cell>
          <cell r="D132">
            <v>4.6548063636363635</v>
          </cell>
          <cell r="E132">
            <v>2.3081103636363633</v>
          </cell>
          <cell r="F132">
            <v>0.71385233333333309</v>
          </cell>
          <cell r="I132">
            <v>0.34362716676555738</v>
          </cell>
          <cell r="J132">
            <v>0.37593993519407753</v>
          </cell>
          <cell r="AF132">
            <v>0.13195788696230154</v>
          </cell>
          <cell r="BA132">
            <v>0.3520198161214389</v>
          </cell>
          <cell r="BU132">
            <v>0.31728023229909647</v>
          </cell>
        </row>
        <row r="133">
          <cell r="A133">
            <v>65.010599999999997</v>
          </cell>
          <cell r="B133">
            <v>2.3425929999999999</v>
          </cell>
          <cell r="C133">
            <v>3.0556334166666663</v>
          </cell>
          <cell r="D133">
            <v>4.6938136363636369</v>
          </cell>
          <cell r="E133">
            <v>2.351220636363637</v>
          </cell>
          <cell r="F133">
            <v>0.7130404166666664</v>
          </cell>
          <cell r="I133">
            <v>0.37758803427449028</v>
          </cell>
          <cell r="J133">
            <v>0.37841819088462286</v>
          </cell>
          <cell r="AF133">
            <v>0.12908952802910792</v>
          </cell>
          <cell r="BA133">
            <v>0.35571930077747121</v>
          </cell>
          <cell r="BU133">
            <v>0.35483604295575139</v>
          </cell>
        </row>
        <row r="134">
          <cell r="A134">
            <v>65.510599999999997</v>
          </cell>
          <cell r="B134">
            <v>2.3455850000000003</v>
          </cell>
          <cell r="C134">
            <v>3.0560286666666667</v>
          </cell>
          <cell r="D134">
            <v>4.7652263636363648</v>
          </cell>
          <cell r="E134">
            <v>2.4196413636363645</v>
          </cell>
          <cell r="F134">
            <v>0.71044366666666647</v>
          </cell>
          <cell r="I134">
            <v>0.37628698997397886</v>
          </cell>
          <cell r="J134">
            <v>0.37566905065470596</v>
          </cell>
          <cell r="AF134">
            <v>0.13256376573181641</v>
          </cell>
          <cell r="BA134">
            <v>0.35150260829019198</v>
          </cell>
          <cell r="BU134">
            <v>0.3521629549493776</v>
          </cell>
        </row>
        <row r="135">
          <cell r="A135">
            <v>66.010599999999997</v>
          </cell>
          <cell r="B135">
            <v>2.3356840000000001</v>
          </cell>
          <cell r="C135">
            <v>3.0241405000000001</v>
          </cell>
          <cell r="D135">
            <v>4.7063018181818181</v>
          </cell>
          <cell r="E135">
            <v>2.370617818181818</v>
          </cell>
          <cell r="F135">
            <v>0.68845650000000003</v>
          </cell>
          <cell r="I135">
            <v>0.36035242594823791</v>
          </cell>
          <cell r="J135">
            <v>0.37595402459540439</v>
          </cell>
          <cell r="AF135">
            <v>0.13020848392908577</v>
          </cell>
          <cell r="BA135">
            <v>0.3526856664543811</v>
          </cell>
          <cell r="BU135">
            <v>0.33600538924200207</v>
          </cell>
        </row>
        <row r="136">
          <cell r="A136">
            <v>66.510599999999997</v>
          </cell>
          <cell r="B136">
            <v>2.329196</v>
          </cell>
          <cell r="C136">
            <v>3.0124919166666668</v>
          </cell>
          <cell r="D136">
            <v>4.6560490909090912</v>
          </cell>
          <cell r="E136">
            <v>2.3268530909090912</v>
          </cell>
          <cell r="F136">
            <v>0.68329591666666678</v>
          </cell>
          <cell r="I136">
            <v>0.35487728376294797</v>
          </cell>
          <cell r="J136">
            <v>0.36229962601796128</v>
          </cell>
          <cell r="AF136">
            <v>0.13157723303739891</v>
          </cell>
          <cell r="BA136">
            <v>0.33756251385332559</v>
          </cell>
          <cell r="BU136">
            <v>0.32958355280139501</v>
          </cell>
        </row>
        <row r="137">
          <cell r="A137">
            <v>67.010599999999997</v>
          </cell>
          <cell r="B137">
            <v>2.3232240000000002</v>
          </cell>
          <cell r="C137">
            <v>3.034399333333333</v>
          </cell>
          <cell r="D137">
            <v>4.7728445454545456</v>
          </cell>
          <cell r="E137">
            <v>2.4496205454545454</v>
          </cell>
          <cell r="F137">
            <v>0.71117533333333283</v>
          </cell>
          <cell r="I137">
            <v>0.34604047424200379</v>
          </cell>
          <cell r="J137">
            <v>0.38855373765989504</v>
          </cell>
          <cell r="AF137">
            <v>0.13514134011964354</v>
          </cell>
          <cell r="BA137">
            <v>0.36429497009997458</v>
          </cell>
          <cell r="BU137">
            <v>0.318560556259399</v>
          </cell>
        </row>
        <row r="138">
          <cell r="A138">
            <v>67.510599999999997</v>
          </cell>
          <cell r="B138">
            <v>2.3056230000000002</v>
          </cell>
          <cell r="C138">
            <v>2.9682324166666665</v>
          </cell>
          <cell r="D138">
            <v>4.7830090909090908</v>
          </cell>
          <cell r="E138">
            <v>2.4773860909090906</v>
          </cell>
          <cell r="F138">
            <v>0.66260941666666628</v>
          </cell>
          <cell r="I138">
            <v>0.36150360951287341</v>
          </cell>
          <cell r="J138">
            <v>0.36138305826966366</v>
          </cell>
          <cell r="AF138">
            <v>0.13129415022976229</v>
          </cell>
          <cell r="BA138">
            <v>0.33668911612907793</v>
          </cell>
          <cell r="BU138">
            <v>0.33681850573607242</v>
          </cell>
        </row>
        <row r="139">
          <cell r="A139">
            <v>68.010599999999997</v>
          </cell>
          <cell r="B139">
            <v>2.3243170000000002</v>
          </cell>
          <cell r="C139">
            <v>2.9928460833333332</v>
          </cell>
          <cell r="D139">
            <v>4.6729463636363633</v>
          </cell>
          <cell r="E139">
            <v>2.3486293636363631</v>
          </cell>
          <cell r="F139">
            <v>0.66852908333333305</v>
          </cell>
          <cell r="I139">
            <v>0.3897067043738664</v>
          </cell>
          <cell r="J139">
            <v>0.36943552269849728</v>
          </cell>
          <cell r="AF139">
            <v>0.14201485891780605</v>
          </cell>
          <cell r="BA139">
            <v>0.3410489485074944</v>
          </cell>
          <cell r="BU139">
            <v>0.36290921079589</v>
          </cell>
        </row>
        <row r="140">
          <cell r="A140">
            <v>68.510599999999997</v>
          </cell>
          <cell r="B140">
            <v>2.293933</v>
          </cell>
          <cell r="C140">
            <v>2.959084583333333</v>
          </cell>
          <cell r="D140">
            <v>4.6027145454545462</v>
          </cell>
          <cell r="E140">
            <v>2.3087815454545462</v>
          </cell>
          <cell r="F140">
            <v>0.66515158333333302</v>
          </cell>
          <cell r="I140">
            <v>0.35296228288695597</v>
          </cell>
          <cell r="J140">
            <v>0.36173900787667745</v>
          </cell>
          <cell r="AF140">
            <v>0.13247299724891515</v>
          </cell>
          <cell r="BA140">
            <v>0.3366095881276881</v>
          </cell>
          <cell r="BU140">
            <v>0.3271594078437306</v>
          </cell>
        </row>
        <row r="141">
          <cell r="A141">
            <v>69.006600000000006</v>
          </cell>
          <cell r="B141">
            <v>2.292843</v>
          </cell>
          <cell r="C141">
            <v>3.0115897500000002</v>
          </cell>
          <cell r="D141">
            <v>4.6392345454545456</v>
          </cell>
          <cell r="E141">
            <v>2.3463915454545456</v>
          </cell>
          <cell r="F141">
            <v>0.71874675000000021</v>
          </cell>
          <cell r="I141">
            <v>0.39723905668898646</v>
          </cell>
          <cell r="J141">
            <v>0.38742893076538865</v>
          </cell>
          <cell r="AF141">
            <v>0.13156030857071691</v>
          </cell>
          <cell r="BA141">
            <v>0.36440782319098208</v>
          </cell>
          <cell r="BU141">
            <v>0.37482096175098523</v>
          </cell>
        </row>
        <row r="142">
          <cell r="A142">
            <v>69.510599999999997</v>
          </cell>
          <cell r="B142">
            <v>2.2903150000000005</v>
          </cell>
          <cell r="C142">
            <v>2.9434229999999997</v>
          </cell>
          <cell r="D142">
            <v>4.6098209090909101</v>
          </cell>
          <cell r="E142">
            <v>2.3195059090909096</v>
          </cell>
          <cell r="F142">
            <v>0.65310799999999913</v>
          </cell>
          <cell r="I142">
            <v>0.36003021699162641</v>
          </cell>
          <cell r="J142">
            <v>0.348304335431043</v>
          </cell>
          <cell r="AF142">
            <v>0.13303558866583928</v>
          </cell>
          <cell r="BA142">
            <v>0.32189663283171216</v>
          </cell>
          <cell r="BU142">
            <v>0.3345493824465548</v>
          </cell>
        </row>
        <row r="143">
          <cell r="A143">
            <v>70.005600000000001</v>
          </cell>
          <cell r="B143">
            <v>2.282972</v>
          </cell>
          <cell r="C143">
            <v>2.9323216666666667</v>
          </cell>
          <cell r="D143">
            <v>4.6430154545454547</v>
          </cell>
          <cell r="E143">
            <v>2.3600434545454547</v>
          </cell>
          <cell r="F143">
            <v>0.64934966666666671</v>
          </cell>
          <cell r="I143">
            <v>0.3638017936764979</v>
          </cell>
          <cell r="J143">
            <v>0.36019881652648572</v>
          </cell>
          <cell r="AF143">
            <v>0.12835177408461002</v>
          </cell>
          <cell r="BA143">
            <v>0.33655461594875524</v>
          </cell>
          <cell r="BU143">
            <v>0.34040794228626681</v>
          </cell>
        </row>
        <row r="144">
          <cell r="A144">
            <v>70.510599999999997</v>
          </cell>
          <cell r="B144">
            <v>2.2784089999999999</v>
          </cell>
          <cell r="C144">
            <v>2.9605351666666664</v>
          </cell>
          <cell r="D144">
            <v>4.6462481818181818</v>
          </cell>
          <cell r="E144">
            <v>2.3678391818181819</v>
          </cell>
          <cell r="F144">
            <v>0.68212616666666648</v>
          </cell>
          <cell r="I144">
            <v>0.35988348946198684</v>
          </cell>
          <cell r="J144">
            <v>0.36286632669511998</v>
          </cell>
          <cell r="AF144">
            <v>0.12308528859155571</v>
          </cell>
          <cell r="BA144">
            <v>0.34135316430574214</v>
          </cell>
          <cell r="BU144">
            <v>0.33818062883564082</v>
          </cell>
        </row>
        <row r="145">
          <cell r="A145">
            <v>71.010599999999997</v>
          </cell>
          <cell r="B145">
            <v>2.2702080000000007</v>
          </cell>
          <cell r="C145">
            <v>2.9498753333333334</v>
          </cell>
          <cell r="D145">
            <v>4.6276318181818192</v>
          </cell>
          <cell r="E145">
            <v>2.3574238181818186</v>
          </cell>
          <cell r="F145">
            <v>0.67966733333333273</v>
          </cell>
          <cell r="I145">
            <v>0.37092022976227734</v>
          </cell>
          <cell r="J145">
            <v>0.36373984612329369</v>
          </cell>
          <cell r="AF145">
            <v>0.12848689770469754</v>
          </cell>
          <cell r="BA145">
            <v>0.34029074741464826</v>
          </cell>
          <cell r="BU145">
            <v>0.34795536202956151</v>
          </cell>
        </row>
        <row r="146">
          <cell r="A146">
            <v>71.510599999999997</v>
          </cell>
          <cell r="B146">
            <v>2.2535920000000003</v>
          </cell>
          <cell r="C146">
            <v>2.94647075</v>
          </cell>
          <cell r="D146">
            <v>4.7266545454545463</v>
          </cell>
          <cell r="E146">
            <v>2.4730625454545461</v>
          </cell>
          <cell r="F146">
            <v>0.69287874999999977</v>
          </cell>
          <cell r="I146">
            <v>0.39954969883558938</v>
          </cell>
          <cell r="J146">
            <v>0.36356199942308581</v>
          </cell>
          <cell r="AF146">
            <v>0.12693887192748354</v>
          </cell>
          <cell r="BA146">
            <v>0.34068144977132198</v>
          </cell>
          <cell r="BU146">
            <v>0.37884889419581008</v>
          </cell>
        </row>
        <row r="147">
          <cell r="A147">
            <v>72.010599999999997</v>
          </cell>
          <cell r="B147">
            <v>2.2572079999999999</v>
          </cell>
          <cell r="C147">
            <v>2.938653833333333</v>
          </cell>
          <cell r="D147">
            <v>4.4533381818181814</v>
          </cell>
          <cell r="E147">
            <v>2.1961301818181815</v>
          </cell>
          <cell r="F147">
            <v>0.68144583333333308</v>
          </cell>
          <cell r="I147">
            <v>0.34572530570246568</v>
          </cell>
          <cell r="J147">
            <v>0.35369240686612896</v>
          </cell>
          <cell r="AF147">
            <v>0.12732142015649481</v>
          </cell>
          <cell r="BA147">
            <v>0.32998117316611963</v>
          </cell>
          <cell r="BU147">
            <v>0.32142688588915003</v>
          </cell>
        </row>
        <row r="148">
          <cell r="A148">
            <v>72.510599999999997</v>
          </cell>
          <cell r="B148">
            <v>2.2441149999999999</v>
          </cell>
          <cell r="C148">
            <v>2.9154543333333334</v>
          </cell>
          <cell r="D148">
            <v>4.5396109090909089</v>
          </cell>
          <cell r="E148">
            <v>2.2954959090909091</v>
          </cell>
          <cell r="F148">
            <v>0.67133933333333351</v>
          </cell>
          <cell r="I148">
            <v>0.36183563413079772</v>
          </cell>
          <cell r="J148">
            <v>0.35134134025569286</v>
          </cell>
          <cell r="AF148">
            <v>0.12413397955658838</v>
          </cell>
          <cell r="BA148">
            <v>0.32868144531158289</v>
          </cell>
          <cell r="BU148">
            <v>0.33987612632587333</v>
          </cell>
        </row>
        <row r="149">
          <cell r="A149">
            <v>73.010599999999997</v>
          </cell>
          <cell r="B149">
            <v>2.2412710000000002</v>
          </cell>
          <cell r="C149">
            <v>2.9502860833333333</v>
          </cell>
          <cell r="D149">
            <v>4.4685999999999995</v>
          </cell>
          <cell r="E149">
            <v>2.2273289999999992</v>
          </cell>
          <cell r="F149">
            <v>0.70901508333333307</v>
          </cell>
          <cell r="I149">
            <v>0.34397027565552252</v>
          </cell>
          <cell r="J149">
            <v>0.36316342062934837</v>
          </cell>
          <cell r="AF149">
            <v>0.12465285398034187</v>
          </cell>
          <cell r="BA149">
            <v>0.34110018481051074</v>
          </cell>
          <cell r="BU149">
            <v>0.32058885902209971</v>
          </cell>
        </row>
        <row r="150">
          <cell r="A150">
            <v>73.510599999999997</v>
          </cell>
          <cell r="B150">
            <v>2.2410959999999998</v>
          </cell>
          <cell r="C150">
            <v>2.9409489999999998</v>
          </cell>
          <cell r="D150">
            <v>4.5892754545454553</v>
          </cell>
          <cell r="E150">
            <v>2.3481794545454555</v>
          </cell>
          <cell r="F150">
            <v>0.69985300000000006</v>
          </cell>
          <cell r="I150">
            <v>0.36649651143446116</v>
          </cell>
          <cell r="J150">
            <v>0.35741376184697515</v>
          </cell>
          <cell r="AF150">
            <v>0.12613507057647946</v>
          </cell>
          <cell r="BA150">
            <v>0.334416717776299</v>
          </cell>
          <cell r="BU150">
            <v>0.34410701368076857</v>
          </cell>
        </row>
        <row r="151">
          <cell r="A151">
            <v>74.010599999999997</v>
          </cell>
          <cell r="B151">
            <v>2.2375230000000004</v>
          </cell>
          <cell r="C151">
            <v>2.9205321666666673</v>
          </cell>
          <cell r="D151">
            <v>4.3880427272727269</v>
          </cell>
          <cell r="E151">
            <v>2.1505197272727266</v>
          </cell>
          <cell r="F151">
            <v>0.68300916666666689</v>
          </cell>
          <cell r="I151">
            <v>0.3640186072381878</v>
          </cell>
          <cell r="J151">
            <v>0.35976051498669531</v>
          </cell>
          <cell r="AF151">
            <v>0.12872471372877667</v>
          </cell>
          <cell r="BA151">
            <v>0.33594281688843525</v>
          </cell>
          <cell r="BU151">
            <v>0.34049889058714206</v>
          </cell>
        </row>
        <row r="152">
          <cell r="A152">
            <v>74.510599999999997</v>
          </cell>
          <cell r="B152">
            <v>2.2259140000000004</v>
          </cell>
          <cell r="C152">
            <v>2.9205190833333337</v>
          </cell>
          <cell r="D152">
            <v>4.5328200000000001</v>
          </cell>
          <cell r="E152">
            <v>2.3069059999999997</v>
          </cell>
          <cell r="F152">
            <v>0.69460508333333326</v>
          </cell>
          <cell r="I152">
            <v>0.35743406416498047</v>
          </cell>
          <cell r="J152">
            <v>0.36200360990536651</v>
          </cell>
          <cell r="AF152">
            <v>0.12581612256869995</v>
          </cell>
          <cell r="BA152">
            <v>0.33943617498182871</v>
          </cell>
          <cell r="BU152">
            <v>0.33455853527786922</v>
          </cell>
        </row>
        <row r="153">
          <cell r="A153">
            <v>75.010599999999997</v>
          </cell>
          <cell r="B153">
            <v>2.2258879999999999</v>
          </cell>
          <cell r="C153">
            <v>2.9098777499999997</v>
          </cell>
          <cell r="D153">
            <v>4.6862418181818182</v>
          </cell>
          <cell r="E153">
            <v>2.4603538181818183</v>
          </cell>
          <cell r="F153">
            <v>0.68398974999999984</v>
          </cell>
          <cell r="I153">
            <v>0.40506204956975356</v>
          </cell>
          <cell r="J153">
            <v>0.36179743259313207</v>
          </cell>
          <cell r="AF153">
            <v>0.1269388491080998</v>
          </cell>
          <cell r="BA153">
            <v>0.33879774323051953</v>
          </cell>
          <cell r="BU153">
            <v>0.38465802030993784</v>
          </cell>
        </row>
        <row r="154">
          <cell r="A154">
            <v>75.510599999999997</v>
          </cell>
          <cell r="B154">
            <v>2.2117649999999998</v>
          </cell>
          <cell r="C154">
            <v>2.8776896666666665</v>
          </cell>
          <cell r="D154">
            <v>4.5910400000000005</v>
          </cell>
          <cell r="E154">
            <v>2.3792750000000007</v>
          </cell>
          <cell r="F154">
            <v>0.66592466666666672</v>
          </cell>
          <cell r="I154">
            <v>0.40054314227002469</v>
          </cell>
          <cell r="J154">
            <v>0.35348448523060783</v>
          </cell>
          <cell r="AF154">
            <v>0.12589751619869285</v>
          </cell>
          <cell r="BA154">
            <v>0.33030455145781396</v>
          </cell>
          <cell r="BU154">
            <v>0.38024284902486344</v>
          </cell>
        </row>
        <row r="155">
          <cell r="A155">
            <v>76.010599999999997</v>
          </cell>
          <cell r="B155">
            <v>2.2152759999999998</v>
          </cell>
          <cell r="C155">
            <v>2.9085392500000005</v>
          </cell>
          <cell r="D155">
            <v>4.5232218181818178</v>
          </cell>
          <cell r="E155">
            <v>2.307945818181818</v>
          </cell>
          <cell r="F155">
            <v>0.69326325000000066</v>
          </cell>
          <cell r="I155">
            <v>0.35288020520391999</v>
          </cell>
          <cell r="J155">
            <v>0.34568682325658445</v>
          </cell>
          <cell r="AF155">
            <v>0.12656259374712656</v>
          </cell>
          <cell r="BA155">
            <v>0.32168507835650206</v>
          </cell>
          <cell r="BU155">
            <v>0.32940301924657656</v>
          </cell>
        </row>
        <row r="156">
          <cell r="A156">
            <v>76.510599999999997</v>
          </cell>
          <cell r="B156">
            <v>2.217438</v>
          </cell>
          <cell r="C156">
            <v>2.8610304166666669</v>
          </cell>
          <cell r="D156">
            <v>4.5267236363636361</v>
          </cell>
          <cell r="E156">
            <v>2.309285636363636</v>
          </cell>
          <cell r="F156">
            <v>0.64359241666666689</v>
          </cell>
          <cell r="I156">
            <v>0.38112778240169737</v>
          </cell>
          <cell r="J156">
            <v>0.3581161509892079</v>
          </cell>
          <cell r="AF156">
            <v>0.13048826365105282</v>
          </cell>
          <cell r="BA156">
            <v>0.33349661264945174</v>
          </cell>
          <cell r="BU156">
            <v>0.35809384184563819</v>
          </cell>
        </row>
        <row r="157">
          <cell r="A157">
            <v>77.010599999999997</v>
          </cell>
          <cell r="B157">
            <v>2.2008380000000001</v>
          </cell>
          <cell r="C157">
            <v>2.8626177500000001</v>
          </cell>
          <cell r="D157">
            <v>4.5812654545454539</v>
          </cell>
          <cell r="E157">
            <v>2.3804274545454538</v>
          </cell>
          <cell r="F157">
            <v>0.66177975</v>
          </cell>
          <cell r="I157">
            <v>0.40183120543912704</v>
          </cell>
          <cell r="J157">
            <v>0.36784112993243645</v>
          </cell>
          <cell r="AF157">
            <v>0.12772255573703503</v>
          </cell>
          <cell r="BA157">
            <v>0.34495513567125158</v>
          </cell>
          <cell r="BU157">
            <v>0.38099247554336546</v>
          </cell>
        </row>
        <row r="158">
          <cell r="A158">
            <v>77.510599999999997</v>
          </cell>
          <cell r="B158">
            <v>2.1923620000000001</v>
          </cell>
          <cell r="C158">
            <v>2.8148470000000003</v>
          </cell>
          <cell r="D158">
            <v>4.327625454545454</v>
          </cell>
          <cell r="E158">
            <v>2.1352634545454539</v>
          </cell>
          <cell r="F158">
            <v>0.62248500000000018</v>
          </cell>
          <cell r="I158">
            <v>0.34367571857434281</v>
          </cell>
          <cell r="J158">
            <v>0.33693466469555333</v>
          </cell>
          <cell r="AF158">
            <v>0.12553291845213793</v>
          </cell>
          <cell r="BA158">
            <v>0.31267627773528622</v>
          </cell>
          <cell r="BU158">
            <v>0.3199288763498534</v>
          </cell>
        </row>
        <row r="159">
          <cell r="A159">
            <v>78.010599999999997</v>
          </cell>
          <cell r="B159">
            <v>2.2106810000000001</v>
          </cell>
          <cell r="C159">
            <v>2.8289733333333333</v>
          </cell>
          <cell r="D159">
            <v>4.6251899999999999</v>
          </cell>
          <cell r="E159">
            <v>2.4145089999999998</v>
          </cell>
          <cell r="F159">
            <v>0.61829233333333322</v>
          </cell>
          <cell r="I159">
            <v>0.41805876007753395</v>
          </cell>
          <cell r="J159">
            <v>0.34831484295086934</v>
          </cell>
          <cell r="AF159">
            <v>0.13147500329762735</v>
          </cell>
          <cell r="BA159">
            <v>0.32254852863992056</v>
          </cell>
          <cell r="BU159">
            <v>0.39684688531655882</v>
          </cell>
        </row>
        <row r="160">
          <cell r="A160">
            <v>78.510599999999997</v>
          </cell>
          <cell r="B160">
            <v>2.1882390000000003</v>
          </cell>
          <cell r="C160">
            <v>2.8327538333333337</v>
          </cell>
          <cell r="D160">
            <v>4.4735809090909084</v>
          </cell>
          <cell r="E160">
            <v>2.2853419090909082</v>
          </cell>
          <cell r="F160">
            <v>0.64451483333333348</v>
          </cell>
          <cell r="I160">
            <v>0.35511928733565934</v>
          </cell>
          <cell r="J160">
            <v>0.34972632938916326</v>
          </cell>
          <cell r="AF160">
            <v>0.12819768601179168</v>
          </cell>
          <cell r="BA160">
            <v>0.32538263440023901</v>
          </cell>
          <cell r="BU160">
            <v>0.33117225357660723</v>
          </cell>
        </row>
        <row r="161">
          <cell r="A161">
            <v>79.010599999999997</v>
          </cell>
          <cell r="B161">
            <v>2.1990379999999998</v>
          </cell>
          <cell r="C161">
            <v>2.8372887500000004</v>
          </cell>
          <cell r="D161">
            <v>4.3581654545454542</v>
          </cell>
          <cell r="E161">
            <v>2.1591274545454544</v>
          </cell>
          <cell r="F161">
            <v>0.63825075000000053</v>
          </cell>
          <cell r="I161">
            <v>0.37372679255027147</v>
          </cell>
          <cell r="J161">
            <v>0.35353105489269587</v>
          </cell>
          <cell r="AF161">
            <v>0.12490066898495401</v>
          </cell>
          <cell r="BA161">
            <v>0.33073256516504884</v>
          </cell>
          <cell r="BU161">
            <v>0.35223790022799162</v>
          </cell>
        </row>
        <row r="162">
          <cell r="A162">
            <v>79.510599999999997</v>
          </cell>
          <cell r="B162">
            <v>2.1855070000000003</v>
          </cell>
          <cell r="C162">
            <v>2.8295567500000005</v>
          </cell>
          <cell r="D162">
            <v>4.3730190909090902</v>
          </cell>
          <cell r="E162">
            <v>2.1875120909090899</v>
          </cell>
          <cell r="F162">
            <v>0.6440497500000002</v>
          </cell>
          <cell r="I162">
            <v>0.37828689640141994</v>
          </cell>
          <cell r="J162">
            <v>0.34572557701023088</v>
          </cell>
          <cell r="AF162">
            <v>0.12642962542282365</v>
          </cell>
          <cell r="BA162">
            <v>0.32177899933728055</v>
          </cell>
          <cell r="BU162">
            <v>0.35653404578590125</v>
          </cell>
        </row>
        <row r="163">
          <cell r="A163">
            <v>80.010599999999997</v>
          </cell>
          <cell r="B163">
            <v>2.1800129999999998</v>
          </cell>
          <cell r="C163">
            <v>2.7830517500000003</v>
          </cell>
          <cell r="D163">
            <v>4.4495299999999993</v>
          </cell>
          <cell r="E163">
            <v>2.2695169999999996</v>
          </cell>
          <cell r="F163">
            <v>0.60303875000000051</v>
          </cell>
          <cell r="I163">
            <v>0.35605358670566739</v>
          </cell>
          <cell r="J163">
            <v>0.34241529032355633</v>
          </cell>
          <cell r="AF163">
            <v>0.12560158933044327</v>
          </cell>
          <cell r="BA163">
            <v>0.31854744043082822</v>
          </cell>
          <cell r="BU163">
            <v>0.33316421981304783</v>
          </cell>
        </row>
        <row r="164">
          <cell r="A164">
            <v>80.510599999999997</v>
          </cell>
          <cell r="B164">
            <v>2.1789099999999997</v>
          </cell>
          <cell r="C164">
            <v>2.8040969166666669</v>
          </cell>
          <cell r="D164">
            <v>4.4945890909090913</v>
          </cell>
          <cell r="E164">
            <v>2.3156790909090916</v>
          </cell>
          <cell r="F164">
            <v>0.62518691666666726</v>
          </cell>
          <cell r="I164">
            <v>0.41257908503449009</v>
          </cell>
          <cell r="J164">
            <v>0.35176065405295065</v>
          </cell>
          <cell r="AF164">
            <v>0.12802852865236311</v>
          </cell>
          <cell r="BA164">
            <v>0.32763432907873169</v>
          </cell>
          <cell r="BU164">
            <v>0.39221192901160978</v>
          </cell>
        </row>
        <row r="165">
          <cell r="A165">
            <v>81.010599999999997</v>
          </cell>
          <cell r="B165">
            <v>2.2058239999999998</v>
          </cell>
          <cell r="C165">
            <v>2.8116435000000002</v>
          </cell>
          <cell r="D165">
            <v>4.3835490909090904</v>
          </cell>
          <cell r="E165">
            <v>2.1777250909090906</v>
          </cell>
          <cell r="F165">
            <v>0.6058195000000004</v>
          </cell>
          <cell r="I165">
            <v>0.38159005390530509</v>
          </cell>
          <cell r="J165">
            <v>0.35094899662067452</v>
          </cell>
          <cell r="AF165">
            <v>0.13395770549111624</v>
          </cell>
          <cell r="BA165">
            <v>0.32437714372102977</v>
          </cell>
          <cell r="BU165">
            <v>0.35730421545093616</v>
          </cell>
        </row>
        <row r="166">
          <cell r="A166">
            <v>81.510599999999997</v>
          </cell>
          <cell r="B166">
            <v>2.1731179999999997</v>
          </cell>
          <cell r="C166">
            <v>2.7765179999999998</v>
          </cell>
          <cell r="D166">
            <v>4.3912972727272725</v>
          </cell>
          <cell r="E166">
            <v>2.2181792727272729</v>
          </cell>
          <cell r="F166">
            <v>0.60340000000000016</v>
          </cell>
          <cell r="I166">
            <v>0.35576968116846341</v>
          </cell>
          <cell r="J166">
            <v>0.35189439085336477</v>
          </cell>
          <cell r="AF166">
            <v>0.12691464582151277</v>
          </cell>
          <cell r="BA166">
            <v>0.32821080876482511</v>
          </cell>
          <cell r="BU166">
            <v>0.33236236055653184</v>
          </cell>
        </row>
        <row r="167">
          <cell r="A167">
            <v>82.010599999999997</v>
          </cell>
          <cell r="B167">
            <v>2.1972260000000001</v>
          </cell>
          <cell r="C167">
            <v>2.8263622500000003</v>
          </cell>
          <cell r="D167">
            <v>4.5458490909090905</v>
          </cell>
          <cell r="E167">
            <v>2.3486230909090904</v>
          </cell>
          <cell r="F167">
            <v>0.62913625000000017</v>
          </cell>
          <cell r="I167">
            <v>0.38720464748893252</v>
          </cell>
          <cell r="J167">
            <v>0.35495309548999721</v>
          </cell>
          <cell r="AF167">
            <v>0.13574630767395132</v>
          </cell>
          <cell r="BA167">
            <v>0.32797048640208465</v>
          </cell>
          <cell r="BU167">
            <v>0.36262980984733928</v>
          </cell>
        </row>
        <row r="168">
          <cell r="A168">
            <v>82.510599999999997</v>
          </cell>
          <cell r="B168">
            <v>2.1661379999999997</v>
          </cell>
          <cell r="C168">
            <v>2.7839775833333325</v>
          </cell>
          <cell r="D168">
            <v>4.4473899999999995</v>
          </cell>
          <cell r="E168">
            <v>2.2812519999999998</v>
          </cell>
          <cell r="F168">
            <v>0.61783958333333278</v>
          </cell>
          <cell r="I168">
            <v>0.41369832838024156</v>
          </cell>
          <cell r="J168">
            <v>0.34991549003164052</v>
          </cell>
          <cell r="AF168">
            <v>0.12791424946945296</v>
          </cell>
          <cell r="BA168">
            <v>0.32569739782004659</v>
          </cell>
          <cell r="BU168">
            <v>0.39342629765595583</v>
          </cell>
        </row>
        <row r="169">
          <cell r="A169">
            <v>83.010599999999997</v>
          </cell>
          <cell r="B169">
            <v>2.1510829999999999</v>
          </cell>
          <cell r="C169">
            <v>2.7763933333333335</v>
          </cell>
          <cell r="D169">
            <v>4.408056363636363</v>
          </cell>
          <cell r="E169">
            <v>2.2569733636363631</v>
          </cell>
          <cell r="F169">
            <v>0.62531033333333363</v>
          </cell>
          <cell r="I169">
            <v>0.40530196396506668</v>
          </cell>
          <cell r="J169">
            <v>0.35243393792915628</v>
          </cell>
          <cell r="AF169">
            <v>0.12436168571326332</v>
          </cell>
          <cell r="BA169">
            <v>0.32976332684337095</v>
          </cell>
          <cell r="BU169">
            <v>0.38575102478217183</v>
          </cell>
        </row>
        <row r="170">
          <cell r="A170">
            <v>83.510599999999997</v>
          </cell>
          <cell r="B170">
            <v>2.1448810000000003</v>
          </cell>
          <cell r="C170">
            <v>2.7865608333333327</v>
          </cell>
          <cell r="D170">
            <v>4.3505809090909091</v>
          </cell>
          <cell r="E170">
            <v>2.2056999090909089</v>
          </cell>
          <cell r="F170">
            <v>0.64167983333333245</v>
          </cell>
          <cell r="I170">
            <v>0.36324316544490254</v>
          </cell>
          <cell r="J170">
            <v>0.36958470637000651</v>
          </cell>
          <cell r="AF170">
            <v>0.12565035405574221</v>
          </cell>
          <cell r="BA170">
            <v>0.34756991197206721</v>
          </cell>
          <cell r="BU170">
            <v>0.34081899267514343</v>
          </cell>
        </row>
        <row r="171">
          <cell r="A171">
            <v>84.010599999999997</v>
          </cell>
          <cell r="B171">
            <v>2.1419830000000002</v>
          </cell>
          <cell r="C171">
            <v>2.7776144999999999</v>
          </cell>
          <cell r="D171">
            <v>4.3116572727272739</v>
          </cell>
          <cell r="E171">
            <v>2.1696742727272738</v>
          </cell>
          <cell r="F171">
            <v>0.63563149999999968</v>
          </cell>
          <cell r="I171">
            <v>0.35531698801605455</v>
          </cell>
          <cell r="J171">
            <v>0.35389254830943695</v>
          </cell>
          <cell r="AF171">
            <v>0.12557794618881152</v>
          </cell>
          <cell r="BA171">
            <v>0.33086268326897661</v>
          </cell>
          <cell r="BU171">
            <v>0.33238583213458578</v>
          </cell>
        </row>
        <row r="172">
          <cell r="A172">
            <v>84.510599999999997</v>
          </cell>
          <cell r="B172">
            <v>2.1357190000000004</v>
          </cell>
          <cell r="C172">
            <v>2.7887445833333331</v>
          </cell>
          <cell r="D172">
            <v>4.4193918181818184</v>
          </cell>
          <cell r="E172">
            <v>2.283672818181818</v>
          </cell>
          <cell r="F172">
            <v>0.65302558333333272</v>
          </cell>
          <cell r="I172">
            <v>0.36067426691575166</v>
          </cell>
          <cell r="J172">
            <v>0.3594243085281606</v>
          </cell>
          <cell r="AF172">
            <v>0.12267963001655914</v>
          </cell>
          <cell r="BA172">
            <v>0.33783952098584696</v>
          </cell>
          <cell r="BU172">
            <v>0.33916903631407014</v>
          </cell>
        </row>
        <row r="173">
          <cell r="A173">
            <v>85.010599999999997</v>
          </cell>
          <cell r="B173">
            <v>2.1212530000000003</v>
          </cell>
          <cell r="C173">
            <v>2.742245</v>
          </cell>
          <cell r="D173">
            <v>4.5054045454545459</v>
          </cell>
          <cell r="E173">
            <v>2.3841515454545457</v>
          </cell>
          <cell r="F173">
            <v>0.62099199999999977</v>
          </cell>
          <cell r="I173">
            <v>0.40342140632667217</v>
          </cell>
          <cell r="J173">
            <v>0.34465393882624401</v>
          </cell>
          <cell r="AF173">
            <v>0.12182999072523593</v>
          </cell>
          <cell r="BA173">
            <v>0.32240314965634759</v>
          </cell>
          <cell r="BU173">
            <v>0.38458586094977393</v>
          </cell>
        </row>
        <row r="174">
          <cell r="A174">
            <v>85.505600000000001</v>
          </cell>
          <cell r="B174">
            <v>2.1276789999999997</v>
          </cell>
          <cell r="C174">
            <v>2.7668788333333332</v>
          </cell>
          <cell r="D174">
            <v>4.396824545454546</v>
          </cell>
          <cell r="E174">
            <v>2.2691455454545464</v>
          </cell>
          <cell r="F174">
            <v>0.63919983333333352</v>
          </cell>
          <cell r="I174">
            <v>0.37408888199351259</v>
          </cell>
          <cell r="J174">
            <v>0.34842166118087142</v>
          </cell>
          <cell r="AF174">
            <v>0.12625277376446944</v>
          </cell>
          <cell r="BA174">
            <v>0.32474280761368013</v>
          </cell>
          <cell r="BU174">
            <v>0.3521402117735688</v>
          </cell>
        </row>
        <row r="175">
          <cell r="A175">
            <v>86.010599999999997</v>
          </cell>
          <cell r="B175">
            <v>2.118417</v>
          </cell>
          <cell r="C175">
            <v>2.7449279166666667</v>
          </cell>
          <cell r="D175">
            <v>4.4774327272727277</v>
          </cell>
          <cell r="E175">
            <v>2.3590157272727277</v>
          </cell>
          <cell r="F175">
            <v>0.6265109166666667</v>
          </cell>
          <cell r="I175">
            <v>0.38865784203723985</v>
          </cell>
          <cell r="J175">
            <v>0.33887032277872714</v>
          </cell>
          <cell r="AF175">
            <v>0.12144648896667815</v>
          </cell>
          <cell r="BA175">
            <v>0.31636031037066775</v>
          </cell>
          <cell r="BU175">
            <v>0.36919597572930096</v>
          </cell>
        </row>
        <row r="176">
          <cell r="A176">
            <v>86.510599999999997</v>
          </cell>
          <cell r="B176">
            <v>2.1175379999999997</v>
          </cell>
          <cell r="C176">
            <v>2.7644549166666668</v>
          </cell>
          <cell r="D176">
            <v>4.2942627272727272</v>
          </cell>
          <cell r="E176">
            <v>2.1767247272727275</v>
          </cell>
          <cell r="F176">
            <v>0.64691691666666706</v>
          </cell>
          <cell r="I176">
            <v>0.39307899278312636</v>
          </cell>
          <cell r="J176">
            <v>0.34406988318250742</v>
          </cell>
          <cell r="AF176">
            <v>0.12093572276948555</v>
          </cell>
          <cell r="BA176">
            <v>0.32211587274061243</v>
          </cell>
          <cell r="BU176">
            <v>0.37401289486543005</v>
          </cell>
        </row>
        <row r="177">
          <cell r="A177">
            <v>87.010599999999997</v>
          </cell>
          <cell r="B177">
            <v>2.1128290000000001</v>
          </cell>
          <cell r="C177">
            <v>2.7163024166666667</v>
          </cell>
          <cell r="D177">
            <v>4.281001818181819</v>
          </cell>
          <cell r="E177">
            <v>2.168172818181819</v>
          </cell>
          <cell r="F177">
            <v>0.60347341666666665</v>
          </cell>
          <cell r="I177">
            <v>0.38172878910580493</v>
          </cell>
          <cell r="J177">
            <v>0.33744716382450723</v>
          </cell>
          <cell r="AF177">
            <v>0.12023094865438512</v>
          </cell>
          <cell r="BA177">
            <v>0.31530161331472828</v>
          </cell>
          <cell r="BU177">
            <v>0.3623001344436001</v>
          </cell>
        </row>
        <row r="178">
          <cell r="A178">
            <v>87.510599999999997</v>
          </cell>
          <cell r="B178">
            <v>2.0973389999999998</v>
          </cell>
          <cell r="C178">
            <v>2.7477264166666671</v>
          </cell>
          <cell r="D178">
            <v>4.352558181818182</v>
          </cell>
          <cell r="E178">
            <v>2.2552191818181822</v>
          </cell>
          <cell r="F178">
            <v>0.65038741666666722</v>
          </cell>
          <cell r="I178">
            <v>0.37139963083409172</v>
          </cell>
          <cell r="J178">
            <v>0.35765960866874891</v>
          </cell>
          <cell r="AF178">
            <v>0.12266628007593126</v>
          </cell>
          <cell r="BA178">
            <v>0.33596633671458187</v>
          </cell>
          <cell r="BU178">
            <v>0.35055765505267861</v>
          </cell>
        </row>
        <row r="179">
          <cell r="A179">
            <v>88.010599999999997</v>
          </cell>
          <cell r="B179">
            <v>2.1072500000000001</v>
          </cell>
          <cell r="C179">
            <v>2.7138682499999995</v>
          </cell>
          <cell r="D179">
            <v>4.3856045454545454</v>
          </cell>
          <cell r="E179">
            <v>2.2783545454545453</v>
          </cell>
          <cell r="F179">
            <v>0.60661824999999947</v>
          </cell>
          <cell r="I179">
            <v>0.39072596987040181</v>
          </cell>
          <cell r="J179">
            <v>0.33937765763065603</v>
          </cell>
          <cell r="AF179">
            <v>0.1240674686522531</v>
          </cell>
          <cell r="BA179">
            <v>0.31588677990870873</v>
          </cell>
          <cell r="BU179">
            <v>0.37050512378830652</v>
          </cell>
        </row>
        <row r="180">
          <cell r="A180">
            <v>88.510599999999997</v>
          </cell>
          <cell r="B180">
            <v>2.0983969999999994</v>
          </cell>
          <cell r="C180">
            <v>2.7217748333333334</v>
          </cell>
          <cell r="D180">
            <v>4.18952090909091</v>
          </cell>
          <cell r="E180">
            <v>2.0911239090909106</v>
          </cell>
          <cell r="F180">
            <v>0.62337783333333396</v>
          </cell>
          <cell r="I180">
            <v>0.37062996457073571</v>
          </cell>
          <cell r="J180">
            <v>0.34613883793049943</v>
          </cell>
          <cell r="AF180">
            <v>0.11963631030056743</v>
          </cell>
          <cell r="BA180">
            <v>0.32480647835525522</v>
          </cell>
          <cell r="BU180">
            <v>0.35079014224372262</v>
          </cell>
        </row>
        <row r="181">
          <cell r="A181">
            <v>89.0107</v>
          </cell>
          <cell r="B181">
            <v>2.097267</v>
          </cell>
          <cell r="C181">
            <v>2.6902640000000004</v>
          </cell>
          <cell r="D181">
            <v>4.3515327272727271</v>
          </cell>
          <cell r="E181">
            <v>2.2542657272727271</v>
          </cell>
          <cell r="F181">
            <v>0.59299700000000044</v>
          </cell>
          <cell r="I181">
            <v>0.37650001588806209</v>
          </cell>
          <cell r="J181">
            <v>0.33632694767979221</v>
          </cell>
          <cell r="AF181">
            <v>0.1231528710546362</v>
          </cell>
          <cell r="BA181">
            <v>0.31296834678063823</v>
          </cell>
          <cell r="BU181">
            <v>0.35578874675108985</v>
          </cell>
        </row>
        <row r="182">
          <cell r="A182">
            <v>89.510599999999997</v>
          </cell>
          <cell r="B182">
            <v>2.093518</v>
          </cell>
          <cell r="C182">
            <v>2.6819914166666661</v>
          </cell>
          <cell r="D182">
            <v>4.261904545454545</v>
          </cell>
          <cell r="E182">
            <v>2.168386545454545</v>
          </cell>
          <cell r="F182">
            <v>0.58847341666666608</v>
          </cell>
          <cell r="I182">
            <v>0.36452765361840567</v>
          </cell>
          <cell r="J182">
            <v>0.33160701720712576</v>
          </cell>
          <cell r="AF182">
            <v>0.11921311537466585</v>
          </cell>
          <cell r="BA182">
            <v>0.30943730703273908</v>
          </cell>
          <cell r="BU182">
            <v>0.34448315397883678</v>
          </cell>
        </row>
        <row r="183">
          <cell r="A183">
            <v>90.010599999999997</v>
          </cell>
          <cell r="B183">
            <v>2.0864280000000002</v>
          </cell>
          <cell r="C183">
            <v>2.7000890833333333</v>
          </cell>
          <cell r="D183">
            <v>4.1646672727272733</v>
          </cell>
          <cell r="E183">
            <v>2.0782392727272732</v>
          </cell>
          <cell r="F183">
            <v>0.61366108333333313</v>
          </cell>
          <cell r="I183">
            <v>0.34864680019988598</v>
          </cell>
          <cell r="J183">
            <v>0.33428312861685161</v>
          </cell>
          <cell r="AF183">
            <v>0.12301177847669681</v>
          </cell>
          <cell r="BA183">
            <v>0.31082682064756034</v>
          </cell>
          <cell r="BU183">
            <v>0.32622491266857484</v>
          </cell>
        </row>
        <row r="184">
          <cell r="A184">
            <v>90.510599999999997</v>
          </cell>
          <cell r="B184">
            <v>2.0857410000000001</v>
          </cell>
          <cell r="C184">
            <v>2.6792564166666666</v>
          </cell>
          <cell r="D184">
            <v>4.3282409090909093</v>
          </cell>
          <cell r="E184">
            <v>2.2424999090909092</v>
          </cell>
          <cell r="F184">
            <v>0.59351541666666652</v>
          </cell>
          <cell r="I184">
            <v>0.39798970830382746</v>
          </cell>
          <cell r="J184">
            <v>0.32573604558807301</v>
          </cell>
          <cell r="AF184">
            <v>0.11972848486332156</v>
          </cell>
          <cell r="BA184">
            <v>0.30293408739804861</v>
          </cell>
          <cell r="BU184">
            <v>0.37955355067249608</v>
          </cell>
        </row>
        <row r="185">
          <cell r="A185">
            <v>91.0107</v>
          </cell>
          <cell r="B185">
            <v>2.0785749999999998</v>
          </cell>
          <cell r="C185">
            <v>2.7058843333333331</v>
          </cell>
          <cell r="D185">
            <v>4.2515709090909093</v>
          </cell>
          <cell r="E185">
            <v>2.1729959090909094</v>
          </cell>
          <cell r="F185">
            <v>0.62730933333333327</v>
          </cell>
          <cell r="I185">
            <v>0.37066384802254121</v>
          </cell>
          <cell r="J185">
            <v>0.3406332567978459</v>
          </cell>
          <cell r="AF185">
            <v>0.11798287249756961</v>
          </cell>
          <cell r="BA185">
            <v>0.31954820830968445</v>
          </cell>
          <cell r="BU185">
            <v>0.35138544367702507</v>
          </cell>
        </row>
        <row r="186">
          <cell r="A186">
            <v>91.510599999999997</v>
          </cell>
          <cell r="B186">
            <v>2.0741439999999995</v>
          </cell>
          <cell r="C186">
            <v>2.6890499166666668</v>
          </cell>
          <cell r="D186">
            <v>4.2541127272727275</v>
          </cell>
          <cell r="E186">
            <v>2.1799687272727279</v>
          </cell>
          <cell r="F186">
            <v>0.61490591666666727</v>
          </cell>
          <cell r="I186">
            <v>0.374465486298661</v>
          </cell>
          <cell r="J186">
            <v>0.3409116760002211</v>
          </cell>
          <cell r="AF186">
            <v>0.11818923570274964</v>
          </cell>
          <cell r="BA186">
            <v>0.31976878427588834</v>
          </cell>
          <cell r="BU186">
            <v>0.35532478803609041</v>
          </cell>
        </row>
        <row r="187">
          <cell r="A187">
            <v>92.010599999999997</v>
          </cell>
          <cell r="B187">
            <v>2.0746199999999999</v>
          </cell>
          <cell r="C187">
            <v>2.6787777499999996</v>
          </cell>
          <cell r="D187">
            <v>4.2939700000000007</v>
          </cell>
          <cell r="E187">
            <v>2.2193500000000008</v>
          </cell>
          <cell r="F187">
            <v>0.60415774999999972</v>
          </cell>
          <cell r="I187">
            <v>0.40220934726567242</v>
          </cell>
          <cell r="J187">
            <v>0.34225002250379849</v>
          </cell>
          <cell r="AF187">
            <v>0.12677009053137608</v>
          </cell>
          <cell r="BA187">
            <v>0.31790631017725529</v>
          </cell>
          <cell r="BU187">
            <v>0.38170892467238043</v>
          </cell>
        </row>
        <row r="188">
          <cell r="A188">
            <v>92.510599999999997</v>
          </cell>
          <cell r="B188">
            <v>2.0667089999999999</v>
          </cell>
          <cell r="C188">
            <v>2.6696795833333336</v>
          </cell>
          <cell r="D188">
            <v>4.199809090909091</v>
          </cell>
          <cell r="E188">
            <v>2.1331000909090911</v>
          </cell>
          <cell r="F188">
            <v>0.60297058333333364</v>
          </cell>
          <cell r="I188">
            <v>0.37874065022937481</v>
          </cell>
          <cell r="J188">
            <v>0.33574736347537937</v>
          </cell>
          <cell r="AF188">
            <v>0.12106513854074145</v>
          </cell>
          <cell r="BA188">
            <v>0.31316054079462113</v>
          </cell>
          <cell r="BU188">
            <v>0.35887004941382433</v>
          </cell>
        </row>
        <row r="189">
          <cell r="A189">
            <v>93.010599999999997</v>
          </cell>
          <cell r="B189">
            <v>2.0632150000000005</v>
          </cell>
          <cell r="C189">
            <v>2.6673926666666663</v>
          </cell>
          <cell r="D189">
            <v>4.1626590909090906</v>
          </cell>
          <cell r="E189">
            <v>2.0994440909090901</v>
          </cell>
          <cell r="F189">
            <v>0.60417766666666584</v>
          </cell>
          <cell r="I189">
            <v>0.35039092838530461</v>
          </cell>
          <cell r="J189">
            <v>0.33916151538414085</v>
          </cell>
          <cell r="AF189">
            <v>0.11796882721248352</v>
          </cell>
          <cell r="BA189">
            <v>0.31798410231295848</v>
          </cell>
          <cell r="BU189">
            <v>0.32993508225229229</v>
          </cell>
        </row>
        <row r="190">
          <cell r="A190">
            <v>93.510599999999997</v>
          </cell>
          <cell r="B190">
            <v>2.068292</v>
          </cell>
          <cell r="C190">
            <v>2.6327871666666667</v>
          </cell>
          <cell r="D190">
            <v>4.3471827272727275</v>
          </cell>
          <cell r="E190">
            <v>2.2788907272727275</v>
          </cell>
          <cell r="F190">
            <v>0.56449516666666666</v>
          </cell>
          <cell r="I190">
            <v>0.39213913562537095</v>
          </cell>
          <cell r="J190">
            <v>0.33072167292777926</v>
          </cell>
          <cell r="AF190">
            <v>0.11736312278849242</v>
          </cell>
          <cell r="BA190">
            <v>0.30919689900366443</v>
          </cell>
          <cell r="BU190">
            <v>0.37416440116390859</v>
          </cell>
        </row>
        <row r="191">
          <cell r="A191">
            <v>94.010599999999997</v>
          </cell>
          <cell r="B191">
            <v>2.0537239999999999</v>
          </cell>
          <cell r="C191">
            <v>2.6202001666666668</v>
          </cell>
          <cell r="D191">
            <v>4.2071327272727279</v>
          </cell>
          <cell r="E191">
            <v>2.153408727272728</v>
          </cell>
          <cell r="F191">
            <v>0.56647616666666689</v>
          </cell>
          <cell r="I191">
            <v>0.38995017047300168</v>
          </cell>
          <cell r="J191">
            <v>0.32414098622493925</v>
          </cell>
          <cell r="AF191">
            <v>0.11700801093372497</v>
          </cell>
          <cell r="BA191">
            <v>0.30228546827164804</v>
          </cell>
          <cell r="BU191">
            <v>0.37198153291427838</v>
          </cell>
        </row>
        <row r="192">
          <cell r="A192">
            <v>94.510599999999997</v>
          </cell>
          <cell r="B192">
            <v>2.0542139999999995</v>
          </cell>
          <cell r="C192">
            <v>2.6798015833333331</v>
          </cell>
          <cell r="D192">
            <v>4.1987972727272727</v>
          </cell>
          <cell r="E192">
            <v>2.1445832727272731</v>
          </cell>
          <cell r="F192">
            <v>0.62558758333333353</v>
          </cell>
          <cell r="I192">
            <v>0.38148271769902486</v>
          </cell>
          <cell r="J192">
            <v>0.33953589340975082</v>
          </cell>
          <cell r="AF192">
            <v>0.11828826490306579</v>
          </cell>
          <cell r="BA192">
            <v>0.31826484144463679</v>
          </cell>
          <cell r="BU192">
            <v>0.36268023145638367</v>
          </cell>
        </row>
        <row r="193">
          <cell r="A193">
            <v>95.010599999999997</v>
          </cell>
          <cell r="B193">
            <v>2.0757409999999998</v>
          </cell>
          <cell r="C193">
            <v>2.6257839166666668</v>
          </cell>
          <cell r="D193">
            <v>4.3346409090909086</v>
          </cell>
          <cell r="E193">
            <v>2.2588999090909088</v>
          </cell>
          <cell r="F193">
            <v>0.55004291666666694</v>
          </cell>
          <cell r="I193">
            <v>0.43252044731604661</v>
          </cell>
          <cell r="J193">
            <v>0.32848832100140207</v>
          </cell>
          <cell r="AF193">
            <v>0.12913796566678468</v>
          </cell>
          <cell r="BA193">
            <v>0.30203967099996071</v>
          </cell>
          <cell r="BU193">
            <v>0.41279210647724041</v>
          </cell>
        </row>
        <row r="194">
          <cell r="A194">
            <v>95.510599999999997</v>
          </cell>
          <cell r="B194">
            <v>2.039558</v>
          </cell>
          <cell r="C194">
            <v>2.6368913333333333</v>
          </cell>
          <cell r="D194">
            <v>4.0726854545454545</v>
          </cell>
          <cell r="E194">
            <v>2.0331274545454545</v>
          </cell>
          <cell r="F194">
            <v>0.59733333333333327</v>
          </cell>
          <cell r="I194">
            <v>0.34971703385580732</v>
          </cell>
          <cell r="J194">
            <v>0.32515564709054173</v>
          </cell>
          <cell r="AF194">
            <v>0.11977133904792679</v>
          </cell>
          <cell r="BA194">
            <v>0.30229293934449658</v>
          </cell>
          <cell r="BU194">
            <v>0.32856784704467124</v>
          </cell>
        </row>
        <row r="195">
          <cell r="A195">
            <v>96.010599999999997</v>
          </cell>
          <cell r="B195">
            <v>2.0331260000000002</v>
          </cell>
          <cell r="C195">
            <v>2.5893877500000002</v>
          </cell>
          <cell r="D195">
            <v>4.1687554545454546</v>
          </cell>
          <cell r="E195">
            <v>2.1356294545454544</v>
          </cell>
          <cell r="F195">
            <v>0.55626175</v>
          </cell>
          <cell r="I195">
            <v>0.38934048909506208</v>
          </cell>
          <cell r="J195">
            <v>0.30813431692276061</v>
          </cell>
          <cell r="AF195">
            <v>0.11651387300517724</v>
          </cell>
          <cell r="BA195">
            <v>0.28525650678431458</v>
          </cell>
          <cell r="BU195">
            <v>0.37149769022985268</v>
          </cell>
        </row>
        <row r="196">
          <cell r="A196">
            <v>96.510599999999997</v>
          </cell>
          <cell r="B196">
            <v>2.0293839999999999</v>
          </cell>
          <cell r="C196">
            <v>2.6399147500000004</v>
          </cell>
          <cell r="D196">
            <v>4.1178527272727274</v>
          </cell>
          <cell r="E196">
            <v>2.0884687272727276</v>
          </cell>
          <cell r="F196">
            <v>0.61053075000000057</v>
          </cell>
          <cell r="I196">
            <v>0.39064229689685642</v>
          </cell>
          <cell r="J196">
            <v>0.3346978266522419</v>
          </cell>
          <cell r="AF196">
            <v>0.11931110071480261</v>
          </cell>
          <cell r="BA196">
            <v>0.31270992375036072</v>
          </cell>
          <cell r="BU196">
            <v>0.37197616236941039</v>
          </cell>
        </row>
        <row r="197">
          <cell r="A197">
            <v>97.010599999999997</v>
          </cell>
          <cell r="B197">
            <v>2.0294789999999998</v>
          </cell>
          <cell r="C197">
            <v>2.6652594166666668</v>
          </cell>
          <cell r="D197">
            <v>4.2517554545454548</v>
          </cell>
          <cell r="E197">
            <v>2.222276454545455</v>
          </cell>
          <cell r="F197">
            <v>0.63578041666666696</v>
          </cell>
          <cell r="I197">
            <v>0.38178065122600152</v>
          </cell>
          <cell r="J197">
            <v>0.33264267593236041</v>
          </cell>
          <cell r="AF197">
            <v>0.11935803303460119</v>
          </cell>
          <cell r="BA197">
            <v>0.31049123949244106</v>
          </cell>
          <cell r="BU197">
            <v>0.36264324838697998</v>
          </cell>
        </row>
        <row r="198">
          <cell r="A198">
            <v>97.510599999999997</v>
          </cell>
          <cell r="B198">
            <v>2.027854</v>
          </cell>
          <cell r="C198">
            <v>2.6511119999999999</v>
          </cell>
          <cell r="D198">
            <v>4.1218709090909096</v>
          </cell>
          <cell r="E198">
            <v>2.0940169090909095</v>
          </cell>
          <cell r="F198">
            <v>0.62325799999999987</v>
          </cell>
          <cell r="I198">
            <v>0.36484624793767534</v>
          </cell>
          <cell r="J198">
            <v>0.3412190906886719</v>
          </cell>
          <cell r="AF198">
            <v>0.12113468558408705</v>
          </cell>
          <cell r="BA198">
            <v>0.31899350432077528</v>
          </cell>
          <cell r="BU198">
            <v>0.34414992747731915</v>
          </cell>
        </row>
        <row r="199">
          <cell r="A199">
            <v>98.010599999999997</v>
          </cell>
          <cell r="B199">
            <v>2.0202230000000001</v>
          </cell>
          <cell r="C199">
            <v>2.6233710000000001</v>
          </cell>
          <cell r="D199">
            <v>4.1472545454545449</v>
          </cell>
          <cell r="E199">
            <v>2.1270315454545448</v>
          </cell>
          <cell r="F199">
            <v>0.60314800000000002</v>
          </cell>
          <cell r="I199">
            <v>0.38946304130013704</v>
          </cell>
          <cell r="J199">
            <v>0.33343560851316612</v>
          </cell>
          <cell r="AF199">
            <v>0.11842691007114867</v>
          </cell>
          <cell r="BA199">
            <v>0.3116959608264846</v>
          </cell>
          <cell r="BU199">
            <v>0.37102092597285169</v>
          </cell>
        </row>
        <row r="200">
          <cell r="A200">
            <v>98.5107</v>
          </cell>
          <cell r="B200">
            <v>2.0180670000000003</v>
          </cell>
          <cell r="C200">
            <v>2.6261054166666669</v>
          </cell>
          <cell r="D200">
            <v>4.2092899999999993</v>
          </cell>
          <cell r="E200">
            <v>2.191222999999999</v>
          </cell>
          <cell r="F200">
            <v>0.60803841666666658</v>
          </cell>
          <cell r="I200">
            <v>0.37041732889099255</v>
          </cell>
          <cell r="J200">
            <v>0.3303637118583625</v>
          </cell>
          <cell r="AF200">
            <v>0.11865143052047679</v>
          </cell>
          <cell r="BA200">
            <v>0.30832129369908856</v>
          </cell>
          <cell r="BU200">
            <v>0.35090003644653872</v>
          </cell>
        </row>
        <row r="201">
          <cell r="A201">
            <v>99.010599999999997</v>
          </cell>
          <cell r="B201">
            <v>2.0121209999999996</v>
          </cell>
          <cell r="C201">
            <v>2.6019710833333334</v>
          </cell>
          <cell r="D201">
            <v>4.1609945454545461</v>
          </cell>
          <cell r="E201">
            <v>2.1488735454545465</v>
          </cell>
          <cell r="F201">
            <v>0.58985008333333377</v>
          </cell>
          <cell r="I201">
            <v>0.36594658908131295</v>
          </cell>
          <cell r="J201">
            <v>0.31596602360951431</v>
          </cell>
          <cell r="AF201">
            <v>0.11791043161324759</v>
          </cell>
          <cell r="BA201">
            <v>0.29314102099908468</v>
          </cell>
          <cell r="BU201">
            <v>0.34643042039784117</v>
          </cell>
        </row>
        <row r="202">
          <cell r="A202">
            <v>99.5107</v>
          </cell>
          <cell r="B202">
            <v>2.0063680000000006</v>
          </cell>
          <cell r="C202">
            <v>2.5745095833333331</v>
          </cell>
          <cell r="D202">
            <v>4.1401263636363632</v>
          </cell>
          <cell r="E202">
            <v>2.1337583636363626</v>
          </cell>
          <cell r="F202">
            <v>0.56814158333333253</v>
          </cell>
          <cell r="I202">
            <v>0.37751588106704709</v>
          </cell>
          <cell r="J202">
            <v>0.3157183025207721</v>
          </cell>
          <cell r="AF202">
            <v>0.11998925342435135</v>
          </cell>
          <cell r="BA202">
            <v>0.29202846712138281</v>
          </cell>
          <cell r="BU202">
            <v>0.3579396869872013</v>
          </cell>
        </row>
        <row r="203">
          <cell r="A203">
            <v>100.011</v>
          </cell>
          <cell r="B203">
            <v>2.0049610000000002</v>
          </cell>
          <cell r="C203">
            <v>2.6007037499999996</v>
          </cell>
          <cell r="D203">
            <v>4.0406945454545449</v>
          </cell>
          <cell r="E203">
            <v>2.0357335454545447</v>
          </cell>
          <cell r="F203">
            <v>0.59574274999999943</v>
          </cell>
          <cell r="I203">
            <v>0.38203495867676351</v>
          </cell>
          <cell r="J203">
            <v>0.32555142993176683</v>
          </cell>
          <cell r="AF203">
            <v>0.11988611338775698</v>
          </cell>
          <cell r="BA203">
            <v>0.30267317910147895</v>
          </cell>
          <cell r="BU203">
            <v>0.36273685981429332</v>
          </cell>
        </row>
        <row r="204">
          <cell r="A204">
            <v>100.511</v>
          </cell>
          <cell r="B204">
            <v>2.0017</v>
          </cell>
          <cell r="C204">
            <v>2.5801216666666664</v>
          </cell>
          <cell r="D204">
            <v>4.1232581818181817</v>
          </cell>
          <cell r="E204">
            <v>2.1215581818181817</v>
          </cell>
          <cell r="F204">
            <v>0.57842166666666639</v>
          </cell>
          <cell r="I204">
            <v>0.37871436838344702</v>
          </cell>
          <cell r="J204">
            <v>0.32240916632182415</v>
          </cell>
          <cell r="AF204">
            <v>0.11425834955145453</v>
          </cell>
          <cell r="BA204">
            <v>0.30148416224755703</v>
          </cell>
          <cell r="BU204">
            <v>0.36106731003768655</v>
          </cell>
        </row>
        <row r="205">
          <cell r="A205">
            <v>101.011</v>
          </cell>
          <cell r="B205">
            <v>1.9895510000000001</v>
          </cell>
          <cell r="C205">
            <v>2.5797728333333332</v>
          </cell>
          <cell r="D205">
            <v>4.1136609090909095</v>
          </cell>
          <cell r="E205">
            <v>2.1241099090909095</v>
          </cell>
          <cell r="F205">
            <v>0.59022183333333311</v>
          </cell>
          <cell r="I205">
            <v>0.37003620053676489</v>
          </cell>
          <cell r="J205">
            <v>0.324897427388047</v>
          </cell>
          <cell r="AF205">
            <v>0.1175349126992578</v>
          </cell>
          <cell r="BA205">
            <v>0.30289252651749121</v>
          </cell>
          <cell r="BU205">
            <v>0.35087367242992556</v>
          </cell>
        </row>
        <row r="206">
          <cell r="A206">
            <v>101.511</v>
          </cell>
          <cell r="B206">
            <v>1.9903489999999997</v>
          </cell>
          <cell r="C206">
            <v>2.5818950000000003</v>
          </cell>
          <cell r="D206">
            <v>4.0729345454545456</v>
          </cell>
          <cell r="E206">
            <v>2.0825855454545459</v>
          </cell>
          <cell r="F206">
            <v>0.59154600000000057</v>
          </cell>
          <cell r="I206">
            <v>0.42021947170261481</v>
          </cell>
          <cell r="J206">
            <v>0.3274569412118456</v>
          </cell>
          <cell r="AF206">
            <v>0.11877699247329028</v>
          </cell>
          <cell r="BA206">
            <v>0.30515581988029994</v>
          </cell>
          <cell r="BU206">
            <v>0.40308365193471274</v>
          </cell>
        </row>
        <row r="207">
          <cell r="A207">
            <v>102.011</v>
          </cell>
          <cell r="B207">
            <v>2.0112770000000002</v>
          </cell>
          <cell r="C207">
            <v>2.6326447500000003</v>
          </cell>
          <cell r="D207">
            <v>4.0169690909090914</v>
          </cell>
          <cell r="E207">
            <v>2.0056920909090912</v>
          </cell>
          <cell r="F207">
            <v>0.62136775000000011</v>
          </cell>
          <cell r="I207">
            <v>0.37867361139668831</v>
          </cell>
          <cell r="J207">
            <v>0.34664811027957548</v>
          </cell>
          <cell r="AF207">
            <v>0.12640363056538784</v>
          </cell>
          <cell r="BA207">
            <v>0.3227801644157981</v>
          </cell>
          <cell r="BU207">
            <v>0.35695353499874327</v>
          </cell>
        </row>
        <row r="208">
          <cell r="A208">
            <v>102.511</v>
          </cell>
          <cell r="B208">
            <v>1.9813529999999997</v>
          </cell>
          <cell r="C208">
            <v>2.5519162500000001</v>
          </cell>
          <cell r="D208">
            <v>3.969701818181818</v>
          </cell>
          <cell r="E208">
            <v>1.9883488181818183</v>
          </cell>
          <cell r="F208">
            <v>0.57056325000000041</v>
          </cell>
          <cell r="I208">
            <v>0.35525176534990738</v>
          </cell>
          <cell r="J208">
            <v>0.31074853094947136</v>
          </cell>
          <cell r="AF208">
            <v>0.1190846479801472</v>
          </cell>
          <cell r="BA208">
            <v>0.2870252534232815</v>
          </cell>
          <cell r="BU208">
            <v>0.3346978688304873</v>
          </cell>
        </row>
        <row r="209">
          <cell r="A209">
            <v>103.011</v>
          </cell>
          <cell r="B209">
            <v>1.9794340000000001</v>
          </cell>
          <cell r="C209">
            <v>2.566449</v>
          </cell>
          <cell r="D209">
            <v>3.9276363636363629</v>
          </cell>
          <cell r="E209">
            <v>1.9482023636363628</v>
          </cell>
          <cell r="F209">
            <v>0.58701499999999984</v>
          </cell>
          <cell r="I209">
            <v>0.34937968030356564</v>
          </cell>
          <cell r="J209">
            <v>0.32497200634284606</v>
          </cell>
          <cell r="AF209">
            <v>0.11909583462442695</v>
          </cell>
          <cell r="BA209">
            <v>0.30236234402055745</v>
          </cell>
          <cell r="BU209">
            <v>0.32845447657800753</v>
          </cell>
        </row>
        <row r="210">
          <cell r="A210">
            <v>103.511</v>
          </cell>
          <cell r="B210">
            <v>1.9701140000000001</v>
          </cell>
          <cell r="C210">
            <v>2.5495540833333337</v>
          </cell>
          <cell r="D210">
            <v>4.1574909090909093</v>
          </cell>
          <cell r="E210">
            <v>2.1873769090909092</v>
          </cell>
          <cell r="F210">
            <v>0.57944008333333352</v>
          </cell>
          <cell r="I210">
            <v>0.41363395033135936</v>
          </cell>
          <cell r="J210">
            <v>0.31652466296267184</v>
          </cell>
          <cell r="AF210">
            <v>0.11955036453497073</v>
          </cell>
          <cell r="BA210">
            <v>0.29307946465624063</v>
          </cell>
          <cell r="BU210">
            <v>0.39598075105525149</v>
          </cell>
        </row>
        <row r="211">
          <cell r="A211">
            <v>104.011</v>
          </cell>
          <cell r="B211">
            <v>1.9641169999999999</v>
          </cell>
          <cell r="C211">
            <v>2.5238413333333334</v>
          </cell>
          <cell r="D211">
            <v>4.0838009090909093</v>
          </cell>
          <cell r="E211">
            <v>2.1196839090909094</v>
          </cell>
          <cell r="F211">
            <v>0.55972433333333349</v>
          </cell>
          <cell r="I211">
            <v>0.3656793316656034</v>
          </cell>
          <cell r="J211">
            <v>0.31760527738896799</v>
          </cell>
          <cell r="AF211">
            <v>0.11885341019788527</v>
          </cell>
          <cell r="BA211">
            <v>0.29452840119359719</v>
          </cell>
          <cell r="BU211">
            <v>0.34582544801060489</v>
          </cell>
        </row>
        <row r="212">
          <cell r="A212">
            <v>104.511</v>
          </cell>
          <cell r="B212">
            <v>1.9624320000000002</v>
          </cell>
          <cell r="C212">
            <v>2.5485283333333335</v>
          </cell>
          <cell r="D212">
            <v>4.0122054545454553</v>
          </cell>
          <cell r="E212">
            <v>2.0497734545454551</v>
          </cell>
          <cell r="F212">
            <v>0.58609633333333333</v>
          </cell>
          <cell r="I212">
            <v>0.43167321819787169</v>
          </cell>
          <cell r="J212">
            <v>0.31919263564390499</v>
          </cell>
          <cell r="AF212">
            <v>0.1178048441260182</v>
          </cell>
          <cell r="BA212">
            <v>0.2966579804248442</v>
          </cell>
          <cell r="BU212">
            <v>0.41528759433644519</v>
          </cell>
        </row>
        <row r="213">
          <cell r="A213">
            <v>105.011</v>
          </cell>
          <cell r="B213">
            <v>1.9557410000000002</v>
          </cell>
          <cell r="C213">
            <v>2.5376859166666663</v>
          </cell>
          <cell r="D213">
            <v>3.9720845454545453</v>
          </cell>
          <cell r="E213">
            <v>2.0163435454545451</v>
          </cell>
          <cell r="F213">
            <v>0.58194491666666615</v>
          </cell>
          <cell r="I213">
            <v>0.39139761365263115</v>
          </cell>
          <cell r="J213">
            <v>0.32065591304630969</v>
          </cell>
          <cell r="AF213">
            <v>0.12128565876979053</v>
          </cell>
          <cell r="BA213">
            <v>0.29683329252012897</v>
          </cell>
          <cell r="BU213">
            <v>0.37213153716092412</v>
          </cell>
        </row>
        <row r="214">
          <cell r="A214">
            <v>105.511</v>
          </cell>
          <cell r="B214">
            <v>1.9555040000000001</v>
          </cell>
          <cell r="C214">
            <v>2.5487679166666664</v>
          </cell>
          <cell r="D214">
            <v>3.9905854545454544</v>
          </cell>
          <cell r="E214">
            <v>2.0350814545454545</v>
          </cell>
          <cell r="F214">
            <v>0.59326391666666622</v>
          </cell>
          <cell r="I214">
            <v>0.35221122153395196</v>
          </cell>
          <cell r="J214">
            <v>0.34754749571201599</v>
          </cell>
          <cell r="AF214">
            <v>0.11846417270119125</v>
          </cell>
          <cell r="BA214">
            <v>0.32673460416967792</v>
          </cell>
          <cell r="BU214">
            <v>0.33169109780134426</v>
          </cell>
        </row>
        <row r="215">
          <cell r="A215">
            <v>106.011</v>
          </cell>
          <cell r="B215">
            <v>1.9486809999999999</v>
          </cell>
          <cell r="C215">
            <v>2.5341369166666667</v>
          </cell>
          <cell r="D215">
            <v>4.0980909090909092</v>
          </cell>
          <cell r="E215">
            <v>2.1494099090909096</v>
          </cell>
          <cell r="F215">
            <v>0.58545591666666685</v>
          </cell>
          <cell r="I215">
            <v>0.38088395097710209</v>
          </cell>
          <cell r="J215">
            <v>0.32228907817220986</v>
          </cell>
          <cell r="AF215">
            <v>0.11866847979373361</v>
          </cell>
          <cell r="BA215">
            <v>0.29964652811694154</v>
          </cell>
          <cell r="BU215">
            <v>0.36192592614424812</v>
          </cell>
        </row>
        <row r="216">
          <cell r="A216">
            <v>106.511</v>
          </cell>
          <cell r="B216">
            <v>1.9559429999999995</v>
          </cell>
          <cell r="C216">
            <v>2.5433970833333333</v>
          </cell>
          <cell r="D216">
            <v>3.9904745454545449</v>
          </cell>
          <cell r="I216">
            <v>0.35258329007106715</v>
          </cell>
          <cell r="J216">
            <v>0.3350121315130864</v>
          </cell>
          <cell r="AF216">
            <v>0.11793420763808234</v>
          </cell>
          <cell r="BA216">
            <v>0.31356761779514031</v>
          </cell>
          <cell r="BU216">
            <v>0.33227473437821897</v>
          </cell>
        </row>
        <row r="217">
          <cell r="A217">
            <v>107.011</v>
          </cell>
          <cell r="B217">
            <v>1.9526920000000001</v>
          </cell>
          <cell r="C217">
            <v>2.4995251666666665</v>
          </cell>
          <cell r="D217">
            <v>4.1192981818181815</v>
          </cell>
          <cell r="I217">
            <v>0.39832631148931114</v>
          </cell>
          <cell r="J217">
            <v>0.30718803380686704</v>
          </cell>
          <cell r="AF217">
            <v>0.11725504560382721</v>
          </cell>
          <cell r="BA217">
            <v>0.28392911508785657</v>
          </cell>
          <cell r="BU217">
            <v>0.38067716598861578</v>
          </cell>
        </row>
        <row r="218">
          <cell r="A218">
            <v>107.511</v>
          </cell>
          <cell r="B218">
            <v>1.9518949999999997</v>
          </cell>
          <cell r="C218">
            <v>2.5156402500000001</v>
          </cell>
          <cell r="D218">
            <v>3.9227599999999998</v>
          </cell>
          <cell r="I218">
            <v>0.35538950323304769</v>
          </cell>
          <cell r="J218">
            <v>0.32679111129369415</v>
          </cell>
          <cell r="AF218">
            <v>0.11436478637578007</v>
          </cell>
          <cell r="BA218">
            <v>0.30612599703029109</v>
          </cell>
          <cell r="BU218">
            <v>0.33648535576671773</v>
          </cell>
        </row>
        <row r="219">
          <cell r="A219">
            <v>108.011</v>
          </cell>
          <cell r="B219">
            <v>1.944088</v>
          </cell>
          <cell r="C219">
            <v>2.5214126666666665</v>
          </cell>
          <cell r="D219">
            <v>4.010210909090909</v>
          </cell>
          <cell r="I219">
            <v>0.3675206367368411</v>
          </cell>
          <cell r="J219">
            <v>0.32023751302192055</v>
          </cell>
          <cell r="AF219">
            <v>0.11947516540454931</v>
          </cell>
          <cell r="BA219">
            <v>0.29711571752100274</v>
          </cell>
          <cell r="BU219">
            <v>0.34755877672561902</v>
          </cell>
        </row>
        <row r="220">
          <cell r="A220">
            <v>108.511</v>
          </cell>
          <cell r="B220">
            <v>1.9489100000000001</v>
          </cell>
          <cell r="C220">
            <v>2.4915540833333334</v>
          </cell>
          <cell r="D220">
            <v>4.0441436363636356</v>
          </cell>
          <cell r="I220">
            <v>0.35662966183068118</v>
          </cell>
          <cell r="J220">
            <v>0.31860395741256303</v>
          </cell>
          <cell r="AF220">
            <v>0.12028710493370967</v>
          </cell>
          <cell r="BA220">
            <v>0.29502456519010922</v>
          </cell>
          <cell r="BU220">
            <v>0.33573163104499515</v>
          </cell>
        </row>
        <row r="221">
          <cell r="A221">
            <v>109.012</v>
          </cell>
          <cell r="B221">
            <v>1.936591</v>
          </cell>
          <cell r="C221">
            <v>2.4994087500000002</v>
          </cell>
          <cell r="D221">
            <v>4.0470027272727274</v>
          </cell>
          <cell r="I221">
            <v>0.3744283318201892</v>
          </cell>
          <cell r="J221">
            <v>0.31104292429490527</v>
          </cell>
          <cell r="AF221">
            <v>0.11859494722654386</v>
          </cell>
          <cell r="BA221">
            <v>0.28754641233418204</v>
          </cell>
          <cell r="BU221">
            <v>0.35515041061778735</v>
          </cell>
        </row>
        <row r="222">
          <cell r="A222">
            <v>109.511</v>
          </cell>
          <cell r="B222">
            <v>1.9349400000000003</v>
          </cell>
          <cell r="C222">
            <v>2.516691583333333</v>
          </cell>
          <cell r="D222">
            <v>4.04453</v>
          </cell>
          <cell r="I222">
            <v>0.38572564129354092</v>
          </cell>
          <cell r="J222">
            <v>0.33230027037469101</v>
          </cell>
          <cell r="AF222">
            <v>0.11966686284106447</v>
          </cell>
          <cell r="BA222">
            <v>0.31000534129087293</v>
          </cell>
          <cell r="BU222">
            <v>0.36669348547402808</v>
          </cell>
        </row>
        <row r="223">
          <cell r="A223">
            <v>110.011</v>
          </cell>
          <cell r="B223">
            <v>1.9316020000000003</v>
          </cell>
          <cell r="C223">
            <v>2.4790786666666667</v>
          </cell>
          <cell r="D223">
            <v>4.1415527272727273</v>
          </cell>
          <cell r="I223">
            <v>0.39903774351788074</v>
          </cell>
          <cell r="J223">
            <v>0.31885846775712912</v>
          </cell>
          <cell r="AF223">
            <v>0.11842377399079169</v>
          </cell>
          <cell r="BA223">
            <v>0.29605157019377898</v>
          </cell>
          <cell r="BU223">
            <v>0.3810602714868343</v>
          </cell>
        </row>
        <row r="224">
          <cell r="I224">
            <v>0.38668184873879746</v>
          </cell>
          <cell r="J224">
            <v>0.31505126937520322</v>
          </cell>
          <cell r="AF224">
            <v>0.130852642173893</v>
          </cell>
          <cell r="BA224">
            <v>0.2865918497986954</v>
          </cell>
          <cell r="BU224">
            <v>0.36386871008670885</v>
          </cell>
        </row>
        <row r="225">
          <cell r="I225">
            <v>0.3769551112122641</v>
          </cell>
          <cell r="J225">
            <v>0.32410371223043472</v>
          </cell>
          <cell r="AF225">
            <v>0.12958002486785164</v>
          </cell>
          <cell r="BA225">
            <v>0.29707277464755233</v>
          </cell>
          <cell r="BU225">
            <v>0.35398329483790242</v>
          </cell>
        </row>
        <row r="226">
          <cell r="I226">
            <v>0.38247870620255942</v>
          </cell>
          <cell r="J226">
            <v>0.32399130776777452</v>
          </cell>
          <cell r="AF226">
            <v>0.1281645969490452</v>
          </cell>
          <cell r="BA226">
            <v>0.29756378072265716</v>
          </cell>
          <cell r="BU226">
            <v>0.36036619817523474</v>
          </cell>
        </row>
        <row r="227">
          <cell r="I227">
            <v>0.40396426837032484</v>
          </cell>
          <cell r="J227">
            <v>0.31057852416084486</v>
          </cell>
          <cell r="AF227">
            <v>0.12738467012081992</v>
          </cell>
          <cell r="BA227">
            <v>0.28325282962070897</v>
          </cell>
          <cell r="BU227">
            <v>0.38335398255161213</v>
          </cell>
        </row>
        <row r="228">
          <cell r="I228">
            <v>0.4318821881393245</v>
          </cell>
          <cell r="J228">
            <v>0.31137298368773314</v>
          </cell>
          <cell r="AF228">
            <v>0.14265922730346425</v>
          </cell>
          <cell r="BA228">
            <v>0.27676972348105533</v>
          </cell>
          <cell r="BU228">
            <v>0.40764024494300044</v>
          </cell>
        </row>
        <row r="229">
          <cell r="I229">
            <v>0.40960632730241409</v>
          </cell>
          <cell r="J229">
            <v>0.32594248491760941</v>
          </cell>
          <cell r="AF229">
            <v>0.14281358670655658</v>
          </cell>
          <cell r="BA229">
            <v>0.2929893904670865</v>
          </cell>
          <cell r="BU229">
            <v>0.38390314249584001</v>
          </cell>
        </row>
        <row r="230">
          <cell r="I230">
            <v>0.39326925630230963</v>
          </cell>
          <cell r="J230">
            <v>0.32432645816406164</v>
          </cell>
          <cell r="AF230">
            <v>0.14536665093869966</v>
          </cell>
          <cell r="BA230">
            <v>0.28992445267709149</v>
          </cell>
          <cell r="BU230">
            <v>0.36541653595238127</v>
          </cell>
        </row>
        <row r="231">
          <cell r="I231">
            <v>0.38205501691602117</v>
          </cell>
          <cell r="J231">
            <v>0.31531718351961935</v>
          </cell>
          <cell r="AF231">
            <v>0.14210671578266684</v>
          </cell>
          <cell r="BA231">
            <v>0.28147931993702424</v>
          </cell>
          <cell r="BU231">
            <v>0.35464308435406661</v>
          </cell>
        </row>
        <row r="232">
          <cell r="I232">
            <v>0.40084002440689664</v>
          </cell>
          <cell r="J232">
            <v>0.32830030167707913</v>
          </cell>
          <cell r="AF232">
            <v>0.13975498820320678</v>
          </cell>
          <cell r="BA232">
            <v>0.29706839507692956</v>
          </cell>
          <cell r="BU232">
            <v>0.37568772729335065</v>
          </cell>
        </row>
        <row r="233">
          <cell r="I233">
            <v>0.37035266206025014</v>
          </cell>
          <cell r="J233">
            <v>0.32342532274574026</v>
          </cell>
          <cell r="AF233">
            <v>0.14078692337228582</v>
          </cell>
          <cell r="BA233">
            <v>0.29117517339318677</v>
          </cell>
          <cell r="BU233">
            <v>0.34254946577462347</v>
          </cell>
        </row>
        <row r="234">
          <cell r="I234">
            <v>0.41446053085070256</v>
          </cell>
          <cell r="J234">
            <v>0.33401183303418897</v>
          </cell>
          <cell r="AF234">
            <v>0.14167157006360021</v>
          </cell>
          <cell r="BA234">
            <v>0.30247821548431114</v>
          </cell>
          <cell r="BU234">
            <v>0.38949544011292431</v>
          </cell>
        </row>
        <row r="235">
          <cell r="I235">
            <v>0.39176378686376723</v>
          </cell>
          <cell r="J235">
            <v>0.31574408277390986</v>
          </cell>
          <cell r="AF235">
            <v>0.13112557364711719</v>
          </cell>
          <cell r="BA235">
            <v>0.28722884559607187</v>
          </cell>
          <cell r="BU235">
            <v>0.36916791387328568</v>
          </cell>
        </row>
        <row r="236">
          <cell r="I236">
            <v>0.40280646152784555</v>
          </cell>
          <cell r="J236">
            <v>0.31799023978363933</v>
          </cell>
          <cell r="AF236">
            <v>0.14172558260344437</v>
          </cell>
          <cell r="BA236">
            <v>0.28466059058705456</v>
          </cell>
          <cell r="BU236">
            <v>0.37705026811328224</v>
          </cell>
        </row>
        <row r="237">
          <cell r="I237">
            <v>0.37013584317491904</v>
          </cell>
          <cell r="J237">
            <v>0.3296255439030723</v>
          </cell>
          <cell r="AF237">
            <v>0.14632853060637094</v>
          </cell>
          <cell r="BA237">
            <v>0.29536580764194187</v>
          </cell>
          <cell r="BU237">
            <v>0.3399830930110917</v>
          </cell>
        </row>
        <row r="238">
          <cell r="I238">
            <v>0.38693010360251118</v>
          </cell>
          <cell r="J238">
            <v>0.3243662883691974</v>
          </cell>
          <cell r="AF238">
            <v>0.1444920834205298</v>
          </cell>
          <cell r="BA238">
            <v>0.29040579687603341</v>
          </cell>
          <cell r="BU238">
            <v>0.35893863389532854</v>
          </cell>
        </row>
        <row r="239">
          <cell r="I239">
            <v>0.40012667863899759</v>
          </cell>
          <cell r="J239">
            <v>0.3250152483337207</v>
          </cell>
          <cell r="AF239">
            <v>0.16661927252941425</v>
          </cell>
          <cell r="BA239">
            <v>0.27905721576622766</v>
          </cell>
          <cell r="BU239">
            <v>0.36378479487252413</v>
          </cell>
        </row>
        <row r="240">
          <cell r="I240">
            <v>0.41123556937362532</v>
          </cell>
          <cell r="J240">
            <v>0.33215919452820802</v>
          </cell>
          <cell r="AF240">
            <v>0.1684465831659169</v>
          </cell>
          <cell r="BA240">
            <v>0.28627867389897516</v>
          </cell>
          <cell r="BU240">
            <v>0.37515389127367138</v>
          </cell>
        </row>
        <row r="241">
          <cell r="I241">
            <v>0.38795712961126394</v>
          </cell>
          <cell r="J241">
            <v>0.34064806494019706</v>
          </cell>
          <cell r="AF241">
            <v>0.1679374969858658</v>
          </cell>
          <cell r="BA241">
            <v>0.29637493357843714</v>
          </cell>
          <cell r="BU241">
            <v>0.3497252228855296</v>
          </cell>
        </row>
        <row r="242">
          <cell r="I242">
            <v>0.37721927508127651</v>
          </cell>
          <cell r="J242">
            <v>0.32176637603839331</v>
          </cell>
          <cell r="AF242">
            <v>0.16904681504101202</v>
          </cell>
          <cell r="BA242">
            <v>0.27378234982074834</v>
          </cell>
          <cell r="BU242">
            <v>0.33722033719414612</v>
          </cell>
        </row>
        <row r="243">
          <cell r="I243">
            <v>0.36458934017599592</v>
          </cell>
          <cell r="J243">
            <v>0.33640680344289581</v>
          </cell>
          <cell r="AF243">
            <v>0.17011443259227138</v>
          </cell>
          <cell r="BA243">
            <v>0.29022511474108625</v>
          </cell>
          <cell r="BU243">
            <v>0.32246932690378105</v>
          </cell>
        </row>
        <row r="244">
          <cell r="I244">
            <v>0.44744219698063442</v>
          </cell>
          <cell r="J244">
            <v>0.3525249015874739</v>
          </cell>
          <cell r="AF244">
            <v>0.17907980234946574</v>
          </cell>
          <cell r="BA244">
            <v>0.30365149535237668</v>
          </cell>
          <cell r="BU244">
            <v>0.41004261245550216</v>
          </cell>
        </row>
        <row r="245">
          <cell r="I245">
            <v>0.37433380097396052</v>
          </cell>
          <cell r="J245">
            <v>0.33135266905891636</v>
          </cell>
          <cell r="AF245">
            <v>0.17420840918455241</v>
          </cell>
          <cell r="BA245">
            <v>0.28186170627074425</v>
          </cell>
          <cell r="BU245">
            <v>0.33132646245206593</v>
          </cell>
        </row>
        <row r="246">
          <cell r="I246">
            <v>0.43967771910748166</v>
          </cell>
          <cell r="J246">
            <v>0.32903532410094044</v>
          </cell>
          <cell r="AF246">
            <v>0.17018593036604865</v>
          </cell>
          <cell r="BA246">
            <v>0.28160432101026672</v>
          </cell>
          <cell r="BU246">
            <v>0.40540503917070392</v>
          </cell>
        </row>
        <row r="247">
          <cell r="I247">
            <v>0.41305289050206495</v>
          </cell>
          <cell r="J247">
            <v>0.35821971935638836</v>
          </cell>
          <cell r="AF247">
            <v>0.19588187287949271</v>
          </cell>
          <cell r="BA247">
            <v>0.29991942120008147</v>
          </cell>
          <cell r="BU247">
            <v>0.36365228203509614</v>
          </cell>
        </row>
        <row r="248">
          <cell r="I248">
            <v>0.38639950505791265</v>
          </cell>
          <cell r="J248">
            <v>0.32239104551515685</v>
          </cell>
          <cell r="AF248">
            <v>0.18980489914061113</v>
          </cell>
          <cell r="BA248">
            <v>0.2605956378962978</v>
          </cell>
          <cell r="BU248">
            <v>0.33656897921707268</v>
          </cell>
        </row>
        <row r="249">
          <cell r="I249">
            <v>0.3828213540840924</v>
          </cell>
          <cell r="J249">
            <v>0.34351821138145194</v>
          </cell>
          <cell r="AF249">
            <v>0.20190418980986477</v>
          </cell>
          <cell r="BA249">
            <v>0.27791987997970569</v>
          </cell>
          <cell r="BU249">
            <v>0.32524896199680664</v>
          </cell>
        </row>
        <row r="250">
          <cell r="I250">
            <v>0.36856063687766039</v>
          </cell>
          <cell r="J250">
            <v>0.32152447210378993</v>
          </cell>
          <cell r="AF250">
            <v>0.1871057718050885</v>
          </cell>
          <cell r="BA250">
            <v>0.26147546026126989</v>
          </cell>
          <cell r="BU250">
            <v>0.31753483779404235</v>
          </cell>
        </row>
        <row r="251">
          <cell r="I251">
            <v>0.39439134118002339</v>
          </cell>
          <cell r="J251">
            <v>0.30665041046711661</v>
          </cell>
          <cell r="AF251">
            <v>0.18494549117089726</v>
          </cell>
          <cell r="BA251">
            <v>0.24460098024171256</v>
          </cell>
          <cell r="BU251">
            <v>0.34833847805451124</v>
          </cell>
        </row>
        <row r="252">
          <cell r="I252">
            <v>0.39408486242178847</v>
          </cell>
          <cell r="J252">
            <v>0.32280088823415748</v>
          </cell>
          <cell r="AF252">
            <v>0.18405408282017971</v>
          </cell>
          <cell r="BA252">
            <v>0.26518768455941438</v>
          </cell>
          <cell r="BU252">
            <v>0.34846373324525809</v>
          </cell>
        </row>
        <row r="253">
          <cell r="I253">
            <v>0.37791386484944434</v>
          </cell>
          <cell r="J253">
            <v>0.34499707779491967</v>
          </cell>
          <cell r="AF253">
            <v>0.18768540837736339</v>
          </cell>
          <cell r="BA253">
            <v>0.28947741046454067</v>
          </cell>
          <cell r="BU253">
            <v>0.32801383618327201</v>
          </cell>
        </row>
        <row r="254">
          <cell r="I254">
            <v>0.39296671575394909</v>
          </cell>
          <cell r="J254">
            <v>0.33085354944757872</v>
          </cell>
          <cell r="AF254">
            <v>0.19286999542725949</v>
          </cell>
          <cell r="BA254">
            <v>0.26882194115427094</v>
          </cell>
          <cell r="BU254">
            <v>0.34237991260343231</v>
          </cell>
        </row>
        <row r="255">
          <cell r="I255">
            <v>0.42232523801160071</v>
          </cell>
          <cell r="J255">
            <v>0.33771563388635467</v>
          </cell>
          <cell r="AF255">
            <v>0.18954488505218042</v>
          </cell>
          <cell r="BA255">
            <v>0.27950775646092196</v>
          </cell>
          <cell r="BU255">
            <v>0.37740077267026212</v>
          </cell>
        </row>
        <row r="256">
          <cell r="I256">
            <v>0.40314980875338147</v>
          </cell>
          <cell r="J256">
            <v>0.32380359221615973</v>
          </cell>
          <cell r="AF256">
            <v>0.18964060996907958</v>
          </cell>
          <cell r="BA256">
            <v>0.26245991195351054</v>
          </cell>
          <cell r="BU256">
            <v>0.35576144724863523</v>
          </cell>
        </row>
        <row r="257">
          <cell r="I257">
            <v>0.41600401366119272</v>
          </cell>
          <cell r="J257">
            <v>0.38446631668602105</v>
          </cell>
          <cell r="AF257">
            <v>0.25966478544461924</v>
          </cell>
          <cell r="BA257">
            <v>0.28352874257492078</v>
          </cell>
          <cell r="BU257">
            <v>0.32501313601487197</v>
          </cell>
        </row>
        <row r="258">
          <cell r="I258">
            <v>0.44762331088650931</v>
          </cell>
          <cell r="J258">
            <v>0.38756617087286549</v>
          </cell>
          <cell r="AF258">
            <v>0.27753940961900658</v>
          </cell>
          <cell r="BA258">
            <v>0.27051693646311398</v>
          </cell>
          <cell r="BU258">
            <v>0.35119582081416317</v>
          </cell>
        </row>
        <row r="259">
          <cell r="I259">
            <v>0.4461419960356422</v>
          </cell>
          <cell r="J259">
            <v>0.40135050703748015</v>
          </cell>
          <cell r="AF259">
            <v>0.28165670737323734</v>
          </cell>
          <cell r="BA259">
            <v>0.2859225921309978</v>
          </cell>
          <cell r="BU259">
            <v>0.34599447946222134</v>
          </cell>
        </row>
        <row r="260">
          <cell r="I260">
            <v>0.43925891522780791</v>
          </cell>
          <cell r="J260">
            <v>0.38167029852158191</v>
          </cell>
          <cell r="AF260">
            <v>0.27793829225207495</v>
          </cell>
          <cell r="BA260">
            <v>0.26157699148348973</v>
          </cell>
          <cell r="BU260">
            <v>0.34014511654161772</v>
          </cell>
        </row>
        <row r="261">
          <cell r="I261">
            <v>0.43720865135936265</v>
          </cell>
          <cell r="J261">
            <v>0.38768348144460657</v>
          </cell>
          <cell r="AF261">
            <v>0.27900790052658053</v>
          </cell>
          <cell r="BA261">
            <v>0.26917108542479135</v>
          </cell>
          <cell r="BU261">
            <v>0.33660956057013958</v>
          </cell>
        </row>
        <row r="262">
          <cell r="I262">
            <v>0.44590855933080209</v>
          </cell>
          <cell r="J262">
            <v>0.39713290843634352</v>
          </cell>
          <cell r="AF262">
            <v>0.28605137319413432</v>
          </cell>
          <cell r="BA262">
            <v>0.27547987014818215</v>
          </cell>
          <cell r="BU262">
            <v>0.3420658638014345</v>
          </cell>
        </row>
        <row r="263">
          <cell r="I263">
            <v>0.41075475331533134</v>
          </cell>
          <cell r="J263">
            <v>0.37873862709971834</v>
          </cell>
          <cell r="AF263">
            <v>0.28072491441430103</v>
          </cell>
          <cell r="BA263">
            <v>0.25423703523378111</v>
          </cell>
          <cell r="BU263">
            <v>0.29985494793019846</v>
          </cell>
        </row>
        <row r="264">
          <cell r="I264">
            <v>0.39921495759180675</v>
          </cell>
          <cell r="J264">
            <v>0.39596324053629317</v>
          </cell>
          <cell r="AF264">
            <v>0.28191785577761858</v>
          </cell>
          <cell r="BA264">
            <v>0.27804533883838478</v>
          </cell>
          <cell r="BU264">
            <v>0.28265686787831268</v>
          </cell>
        </row>
        <row r="265">
          <cell r="I265">
            <v>0.4458800422226501</v>
          </cell>
          <cell r="J265">
            <v>0.39082514549495589</v>
          </cell>
          <cell r="AF265">
            <v>0.28533595276372581</v>
          </cell>
          <cell r="BA265">
            <v>0.2670724403819501</v>
          </cell>
          <cell r="BU265">
            <v>0.34262575226169018</v>
          </cell>
        </row>
        <row r="266">
          <cell r="I266">
            <v>0.42824207302140044</v>
          </cell>
          <cell r="J266">
            <v>0.39296331383877808</v>
          </cell>
          <cell r="AF266">
            <v>0.27891529097858098</v>
          </cell>
          <cell r="BA266">
            <v>0.27681478732446269</v>
          </cell>
          <cell r="BU266">
            <v>0.32495774119722082</v>
          </cell>
        </row>
        <row r="267">
          <cell r="I267">
            <v>0.43172966118934525</v>
          </cell>
          <cell r="J267">
            <v>0.38331117806438258</v>
          </cell>
          <cell r="AF267">
            <v>0.27619278292827765</v>
          </cell>
          <cell r="BA267">
            <v>0.2657912825647939</v>
          </cell>
          <cell r="BU267">
            <v>0.33182532605122256</v>
          </cell>
        </row>
        <row r="268">
          <cell r="I268">
            <v>0.43602840257516473</v>
          </cell>
          <cell r="J268">
            <v>0.38904881365120758</v>
          </cell>
          <cell r="AF268">
            <v>0.2778838982793288</v>
          </cell>
          <cell r="BA268">
            <v>0.27228572948374591</v>
          </cell>
          <cell r="BU268">
            <v>0.33600789712346579</v>
          </cell>
        </row>
        <row r="269">
          <cell r="I269">
            <v>0.40961553839016712</v>
          </cell>
          <cell r="J269">
            <v>0.3938367087567719</v>
          </cell>
          <cell r="AF269">
            <v>0.28030247306852923</v>
          </cell>
          <cell r="BA269">
            <v>0.2766547970956455</v>
          </cell>
          <cell r="BU269">
            <v>0.29868949242036102</v>
          </cell>
        </row>
        <row r="270">
          <cell r="I270">
            <v>0.40871399113139684</v>
          </cell>
          <cell r="J270">
            <v>0.3947194199283256</v>
          </cell>
          <cell r="AF270">
            <v>0.28192205567319512</v>
          </cell>
          <cell r="BA270">
            <v>0.27626685467778023</v>
          </cell>
          <cell r="BU270">
            <v>0.29591735513746975</v>
          </cell>
        </row>
        <row r="271">
          <cell r="AF271">
            <v>0.27763696372241231</v>
          </cell>
          <cell r="BA271">
            <v>0.24959771954947349</v>
          </cell>
          <cell r="BU271">
            <v>0.29688376864598842</v>
          </cell>
        </row>
        <row r="272">
          <cell r="AF272">
            <v>0.27995090517133475</v>
          </cell>
          <cell r="BA272">
            <v>0.247798761299341</v>
          </cell>
          <cell r="BU272">
            <v>0.32820429452061972</v>
          </cell>
        </row>
        <row r="273">
          <cell r="AF273">
            <v>0.28351119197117575</v>
          </cell>
          <cell r="BA273">
            <v>0.29440829778463162</v>
          </cell>
          <cell r="BU273">
            <v>0.27369796711967814</v>
          </cell>
        </row>
        <row r="274">
          <cell r="AF274">
            <v>0.28165410615978331</v>
          </cell>
          <cell r="BA274">
            <v>0.30128950308982044</v>
          </cell>
          <cell r="BU274">
            <v>0.32707314834605461</v>
          </cell>
        </row>
        <row r="275">
          <cell r="AF275">
            <v>0.27847315775417764</v>
          </cell>
          <cell r="BA275">
            <v>0.26518936530315251</v>
          </cell>
          <cell r="BU275">
            <v>0.31764558411747801</v>
          </cell>
        </row>
        <row r="276">
          <cell r="AF276">
            <v>0.27331438705804867</v>
          </cell>
          <cell r="BA276">
            <v>0.27695622710878537</v>
          </cell>
          <cell r="BU276">
            <v>0.29299728264648134</v>
          </cell>
        </row>
        <row r="277">
          <cell r="AF277">
            <v>0.27336714574527166</v>
          </cell>
          <cell r="BA277">
            <v>0.24886233967664395</v>
          </cell>
          <cell r="BU277">
            <v>0.32327278983425417</v>
          </cell>
        </row>
        <row r="278">
          <cell r="AF278">
            <v>0.27327394104862968</v>
          </cell>
          <cell r="BA278">
            <v>0.28628299653703149</v>
          </cell>
          <cell r="BU278">
            <v>0.30582944462995448</v>
          </cell>
        </row>
        <row r="279">
          <cell r="AF279">
            <v>0.25574278352070157</v>
          </cell>
          <cell r="BA279">
            <v>0.26533287900212382</v>
          </cell>
          <cell r="BU279">
            <v>0.30753420090202099</v>
          </cell>
        </row>
        <row r="280">
          <cell r="AF280">
            <v>0.20334059820355022</v>
          </cell>
          <cell r="BA280">
            <v>0.26624887620086235</v>
          </cell>
          <cell r="BU280">
            <v>0.29029039481487895</v>
          </cell>
        </row>
        <row r="281">
          <cell r="AF281">
            <v>0.1967733702342202</v>
          </cell>
          <cell r="BA281">
            <v>0.27495297477306124</v>
          </cell>
          <cell r="BU281">
            <v>0.32305712950635929</v>
          </cell>
        </row>
        <row r="282">
          <cell r="AF282">
            <v>0.20503864971701835</v>
          </cell>
          <cell r="BA282">
            <v>0.27637567850864003</v>
          </cell>
          <cell r="BU282">
            <v>0.32995143678291727</v>
          </cell>
        </row>
        <row r="283">
          <cell r="AF283">
            <v>0.20177861022527674</v>
          </cell>
          <cell r="BA283">
            <v>0.31569828454134125</v>
          </cell>
          <cell r="BU283">
            <v>0.30404590325037073</v>
          </cell>
        </row>
        <row r="284">
          <cell r="AF284">
            <v>0.19629054621487194</v>
          </cell>
          <cell r="BA284">
            <v>0.30614554704421237</v>
          </cell>
          <cell r="BU284">
            <v>0.34184464375544243</v>
          </cell>
        </row>
        <row r="285">
          <cell r="BU285">
            <v>0.33174352433124288</v>
          </cell>
        </row>
        <row r="286">
          <cell r="BU286">
            <v>0.41349542992702504</v>
          </cell>
        </row>
        <row r="287">
          <cell r="BU287">
            <v>0.17905296570537907</v>
          </cell>
        </row>
        <row r="288">
          <cell r="BU288">
            <v>0.2894203158273535</v>
          </cell>
        </row>
        <row r="289">
          <cell r="BU289">
            <v>0.26970044496367723</v>
          </cell>
        </row>
        <row r="290">
          <cell r="BU290">
            <v>0.26254566794327799</v>
          </cell>
        </row>
        <row r="291">
          <cell r="BU291">
            <v>0.25427695908951226</v>
          </cell>
        </row>
        <row r="292">
          <cell r="BU292">
            <v>0.40080417288593423</v>
          </cell>
        </row>
        <row r="293">
          <cell r="BU293">
            <v>0.28627838503417902</v>
          </cell>
        </row>
        <row r="294">
          <cell r="BU294">
            <v>0.35640230650597166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8">
          <cell r="Q18" t="str">
            <v>uptake (0s)</v>
          </cell>
          <cell r="R18" t="str">
            <v>uptake (300s)</v>
          </cell>
        </row>
        <row r="19">
          <cell r="P19">
            <v>0</v>
          </cell>
          <cell r="Q19">
            <v>5.0599288267953901E-2</v>
          </cell>
          <cell r="R19">
            <v>5.720284237726099E-2</v>
          </cell>
          <cell r="T19">
            <v>1.9854103664189084E-2</v>
          </cell>
          <cell r="U19">
            <v>1.3837904438033847E-2</v>
          </cell>
        </row>
        <row r="20">
          <cell r="P20">
            <v>1</v>
          </cell>
          <cell r="Q20">
            <v>6.5137130801687759E-2</v>
          </cell>
          <cell r="R20">
            <v>7.8278892202042108E-2</v>
          </cell>
          <cell r="T20">
            <v>2.6708029612920261E-2</v>
          </cell>
          <cell r="U20">
            <v>1.6332154849252555E-2</v>
          </cell>
        </row>
        <row r="21">
          <cell r="P21">
            <v>2</v>
          </cell>
          <cell r="Q21">
            <v>0.19361951677222614</v>
          </cell>
          <cell r="R21">
            <v>0.13370207932113626</v>
          </cell>
          <cell r="T21">
            <v>5.2644768646958509E-2</v>
          </cell>
          <cell r="U21">
            <v>3.245590500433114E-2</v>
          </cell>
        </row>
        <row r="22">
          <cell r="P22">
            <v>5</v>
          </cell>
          <cell r="Q22">
            <v>0.19784278959810875</v>
          </cell>
          <cell r="R22">
            <v>0.11178275338065284</v>
          </cell>
          <cell r="T22">
            <v>5.4178569044402831E-2</v>
          </cell>
          <cell r="U22">
            <v>1.0615126273535226E-2</v>
          </cell>
        </row>
        <row r="23">
          <cell r="P23">
            <v>10</v>
          </cell>
          <cell r="Q23">
            <v>0.31674916541959247</v>
          </cell>
          <cell r="R23">
            <v>0.10935853902746942</v>
          </cell>
          <cell r="T23">
            <v>8.5788664598236294E-2</v>
          </cell>
          <cell r="U23">
            <v>1.8550757347469277E-2</v>
          </cell>
        </row>
        <row r="24">
          <cell r="P24">
            <v>20</v>
          </cell>
          <cell r="Q24">
            <v>0.50866409085587161</v>
          </cell>
          <cell r="R24">
            <v>0.18940299466615254</v>
          </cell>
          <cell r="T24">
            <v>0.15163749018734343</v>
          </cell>
          <cell r="U24">
            <v>3.6584679864930483E-2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38">
          <cell r="H38" t="str">
            <v>uptake (0s)</v>
          </cell>
          <cell r="I38" t="str">
            <v>uptake (300s)</v>
          </cell>
        </row>
        <row r="39">
          <cell r="G39">
            <v>0</v>
          </cell>
          <cell r="H39">
            <v>0</v>
          </cell>
          <cell r="I39">
            <v>0</v>
          </cell>
          <cell r="M39">
            <v>4.0109072043060662E-2</v>
          </cell>
          <cell r="N39">
            <v>0</v>
          </cell>
        </row>
        <row r="40">
          <cell r="G40">
            <v>1</v>
          </cell>
          <cell r="H40">
            <v>0</v>
          </cell>
          <cell r="I40">
            <v>3.6059143829725304E-4</v>
          </cell>
          <cell r="M40">
            <v>4.8313689536230491E-2</v>
          </cell>
          <cell r="N40">
            <v>4.0436404072397118E-2</v>
          </cell>
        </row>
        <row r="41">
          <cell r="G41">
            <v>2</v>
          </cell>
          <cell r="H41">
            <v>1.26870969677777E-2</v>
          </cell>
          <cell r="I41">
            <v>1.1001243554143836E-2</v>
          </cell>
          <cell r="M41">
            <v>3.432334650632004E-3</v>
          </cell>
          <cell r="N41">
            <v>1.9674858290956502E-2</v>
          </cell>
        </row>
        <row r="42">
          <cell r="G42">
            <v>5</v>
          </cell>
          <cell r="H42">
            <v>8.9390678414945357E-2</v>
          </cell>
          <cell r="I42">
            <v>5.7340762391913241E-3</v>
          </cell>
          <cell r="M42">
            <v>1.5405052468771644E-2</v>
          </cell>
          <cell r="N42">
            <v>1.9674858290956502E-2</v>
          </cell>
        </row>
        <row r="43">
          <cell r="G43">
            <v>10</v>
          </cell>
          <cell r="H43">
            <v>9.8499014629968573E-2</v>
          </cell>
          <cell r="I43">
            <v>2.3109673227611233E-2</v>
          </cell>
          <cell r="M43">
            <v>1.7460950253025614E-2</v>
          </cell>
          <cell r="N43">
            <v>2.9713758617705758E-2</v>
          </cell>
        </row>
        <row r="44">
          <cell r="G44">
            <v>20</v>
          </cell>
          <cell r="H44">
            <v>0.1335070019596401</v>
          </cell>
          <cell r="I44">
            <v>2.6611577305436174E-2</v>
          </cell>
          <cell r="M44">
            <v>3.3922770283521836E-2</v>
          </cell>
          <cell r="N44">
            <v>1.8507531209462857E-2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w"/>
      <sheetName val="Analysed"/>
      <sheetName val="LDH vs dyeUptake"/>
      <sheetName val="MW vs rupture"/>
    </sheetNames>
    <sheetDataSet>
      <sheetData sheetId="0"/>
      <sheetData sheetId="1">
        <row r="32">
          <cell r="Q32" t="str">
            <v>LDH</v>
          </cell>
        </row>
        <row r="33">
          <cell r="P33">
            <v>0</v>
          </cell>
          <cell r="Q33">
            <v>0</v>
          </cell>
          <cell r="R33">
            <v>4.1097030209933383E-3</v>
          </cell>
        </row>
        <row r="34">
          <cell r="P34">
            <v>1</v>
          </cell>
          <cell r="Q34">
            <v>3.4313287463140003E-2</v>
          </cell>
          <cell r="R34">
            <v>9.4206165195941001E-3</v>
          </cell>
        </row>
        <row r="35">
          <cell r="P35">
            <v>2</v>
          </cell>
          <cell r="Q35">
            <v>2.108837458672147E-2</v>
          </cell>
          <cell r="R35">
            <v>7.1753587346563199E-3</v>
          </cell>
        </row>
        <row r="36">
          <cell r="P36">
            <v>5</v>
          </cell>
          <cell r="Q36">
            <v>3.6457867929586281E-2</v>
          </cell>
          <cell r="R36">
            <v>8.3570382947011912E-3</v>
          </cell>
        </row>
        <row r="37">
          <cell r="P37">
            <v>10</v>
          </cell>
          <cell r="Q37">
            <v>8.7927799124296338E-2</v>
          </cell>
          <cell r="R37">
            <v>2.3200331382787993E-2</v>
          </cell>
        </row>
        <row r="38">
          <cell r="P38">
            <v>20</v>
          </cell>
          <cell r="Q38">
            <v>0.13930837279957109</v>
          </cell>
          <cell r="R38">
            <v>1.7504920738635611E-2</v>
          </cell>
        </row>
      </sheetData>
      <sheetData sheetId="2"/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trl"/>
      <sheetName val="FIGURES"/>
      <sheetName val="PMA"/>
      <sheetName val="cytoD"/>
      <sheetName val="meanSignature"/>
      <sheetName val="PMA+ET18"/>
      <sheetName val="PMA+cytoD"/>
      <sheetName val="ET18+cytoD"/>
    </sheetNames>
    <sheetDataSet>
      <sheetData sheetId="0"/>
      <sheetData sheetId="1">
        <row r="2">
          <cell r="L2" t="str">
            <v>Deformation</v>
          </cell>
          <cell r="M2" t="str">
            <v>Reversible Rupture</v>
          </cell>
          <cell r="N2" t="str">
            <v>Irreversible Rupture</v>
          </cell>
        </row>
        <row r="3">
          <cell r="K3">
            <v>0</v>
          </cell>
          <cell r="L3">
            <v>2.222747694490429E-2</v>
          </cell>
          <cell r="M3">
            <v>3.2162897315923249E-2</v>
          </cell>
          <cell r="N3">
            <v>2.8558437621790531E-2</v>
          </cell>
        </row>
        <row r="4">
          <cell r="K4">
            <v>1.8006599999999999</v>
          </cell>
          <cell r="L4">
            <v>7.7930561675039565E-3</v>
          </cell>
          <cell r="M4">
            <v>1.9940709746646246E-2</v>
          </cell>
          <cell r="N4">
            <v>3.9665699562637907E-2</v>
          </cell>
        </row>
        <row r="5">
          <cell r="K5">
            <v>3.6012</v>
          </cell>
          <cell r="L5">
            <v>1.7744896067066578E-2</v>
          </cell>
          <cell r="M5">
            <v>2.0749902854681142E-2</v>
          </cell>
          <cell r="N5">
            <v>2.9586887801497732E-2</v>
          </cell>
        </row>
        <row r="6">
          <cell r="K6">
            <v>4.2553599999999996</v>
          </cell>
          <cell r="L6">
            <v>6.627755256188088E-3</v>
          </cell>
          <cell r="M6">
            <v>3.0856387610242186E-2</v>
          </cell>
          <cell r="N6">
            <v>7.5997055384748463E-3</v>
          </cell>
        </row>
        <row r="7">
          <cell r="K7">
            <v>4.7034399999999996</v>
          </cell>
          <cell r="L7">
            <v>8.6096173900322304E-3</v>
          </cell>
          <cell r="M7">
            <v>-4.5205235816571333E-3</v>
          </cell>
          <cell r="N7">
            <v>-3.1990213484606185E-2</v>
          </cell>
        </row>
        <row r="8">
          <cell r="K8">
            <v>5.3576699999999997</v>
          </cell>
          <cell r="L8">
            <v>-1.2663503626041919E-2</v>
          </cell>
          <cell r="M8">
            <v>-3.222442970851233E-3</v>
          </cell>
          <cell r="N8">
            <v>-6.7119906465163129E-3</v>
          </cell>
        </row>
        <row r="9">
          <cell r="K9">
            <v>6.0082000000000004</v>
          </cell>
          <cell r="L9">
            <v>-4.3277744793992759E-3</v>
          </cell>
          <cell r="M9">
            <v>-3.7619050428751365E-3</v>
          </cell>
          <cell r="N9">
            <v>-2.0882951543757574E-2</v>
          </cell>
        </row>
        <row r="10">
          <cell r="K10">
            <v>6.4565000000000001</v>
          </cell>
          <cell r="L10">
            <v>-8.2404636706807539E-3</v>
          </cell>
          <cell r="M10">
            <v>-2.4244605590007261E-2</v>
          </cell>
          <cell r="N10">
            <v>1.9789546615857353E-2</v>
          </cell>
        </row>
        <row r="11">
          <cell r="K11">
            <v>7.1106499999999997</v>
          </cell>
          <cell r="L11">
            <v>-8.988978124664683E-3</v>
          </cell>
          <cell r="M11">
            <v>-4.2856047074808924E-2</v>
          </cell>
          <cell r="N11">
            <v>-3.4610054995020179E-2</v>
          </cell>
        </row>
        <row r="12">
          <cell r="K12">
            <v>7.7633200000000002</v>
          </cell>
          <cell r="L12">
            <v>-2.8782081924906576E-2</v>
          </cell>
          <cell r="M12">
            <v>-2.5104373267294099E-2</v>
          </cell>
          <cell r="N12">
            <v>-3.1005066470359353E-2</v>
          </cell>
        </row>
        <row r="13">
          <cell r="K13">
            <v>8.2114499999999992</v>
          </cell>
          <cell r="L13">
            <v>-1.5164222370034518E-2</v>
          </cell>
          <cell r="M13">
            <v>-2.9706659069242813E-2</v>
          </cell>
          <cell r="N13">
            <v>-3.8658900965660895E-2</v>
          </cell>
        </row>
        <row r="14">
          <cell r="K14">
            <v>8.8645600000000009</v>
          </cell>
          <cell r="L14">
            <v>-3.1878209893659783E-2</v>
          </cell>
          <cell r="M14">
            <v>-4.3075203541568935E-2</v>
          </cell>
          <cell r="N14">
            <v>-3.1145801758108022E-2</v>
          </cell>
        </row>
        <row r="15">
          <cell r="K15">
            <v>9.5150600000000001</v>
          </cell>
          <cell r="L15">
            <v>-1.9085417407383797E-2</v>
          </cell>
          <cell r="M15">
            <v>-3.4536530432825743E-2</v>
          </cell>
          <cell r="N15">
            <v>-5.0480665136621632E-2</v>
          </cell>
        </row>
        <row r="16">
          <cell r="K16">
            <v>9.9635700000000007</v>
          </cell>
          <cell r="L16">
            <v>-2.3550986593084938E-2</v>
          </cell>
          <cell r="M16">
            <v>-3.0178688382262529E-2</v>
          </cell>
          <cell r="N16">
            <v>-6.4727406573421006E-2</v>
          </cell>
        </row>
        <row r="17">
          <cell r="K17">
            <v>10.6168</v>
          </cell>
          <cell r="L17">
            <v>-2.7633792705726311E-2</v>
          </cell>
          <cell r="M17">
            <v>-2.451433662601921E-2</v>
          </cell>
          <cell r="N17">
            <v>-6.6632745853721642E-2</v>
          </cell>
        </row>
        <row r="18">
          <cell r="K18">
            <v>11.269399999999999</v>
          </cell>
          <cell r="L18">
            <v>0.1856077682190968</v>
          </cell>
          <cell r="M18">
            <v>0.14681544581061312</v>
          </cell>
          <cell r="N18">
            <v>1</v>
          </cell>
        </row>
        <row r="19">
          <cell r="K19">
            <v>11.717499999999999</v>
          </cell>
          <cell r="L19">
            <v>0.61205686668447279</v>
          </cell>
          <cell r="M19">
            <v>0.82866178846849248</v>
          </cell>
          <cell r="N19">
            <v>0.81080847009916412</v>
          </cell>
        </row>
        <row r="20">
          <cell r="K20">
            <v>12.368499999999999</v>
          </cell>
          <cell r="L20">
            <v>0.67463437620676725</v>
          </cell>
          <cell r="M20">
            <v>0.93839174555596971</v>
          </cell>
          <cell r="N20">
            <v>0.41092538864590988</v>
          </cell>
        </row>
        <row r="21">
          <cell r="K21">
            <v>13.019299999999999</v>
          </cell>
          <cell r="L21">
            <v>0.75717510645066344</v>
          </cell>
          <cell r="M21">
            <v>0.98340311219040943</v>
          </cell>
          <cell r="N21">
            <v>2.6425756722816784E-2</v>
          </cell>
        </row>
        <row r="22">
          <cell r="K22">
            <v>13.467499999999999</v>
          </cell>
          <cell r="L22">
            <v>0.83434014197958251</v>
          </cell>
          <cell r="M22">
            <v>1</v>
          </cell>
          <cell r="N22">
            <v>-0.13637249382929878</v>
          </cell>
        </row>
        <row r="23">
          <cell r="K23">
            <v>14.122199999999999</v>
          </cell>
          <cell r="L23">
            <v>0.8762059163262913</v>
          </cell>
          <cell r="M23">
            <v>0.97975331410937727</v>
          </cell>
          <cell r="N23">
            <v>-0.4161325942926426</v>
          </cell>
        </row>
        <row r="24">
          <cell r="K24">
            <v>14.774699999999999</v>
          </cell>
          <cell r="L24">
            <v>0.93476016065842082</v>
          </cell>
          <cell r="M24">
            <v>0.98063836907129054</v>
          </cell>
          <cell r="N24">
            <v>-0.58516650067119935</v>
          </cell>
        </row>
        <row r="25">
          <cell r="K25">
            <v>15.2235</v>
          </cell>
          <cell r="L25">
            <v>0.93357784805496846</v>
          </cell>
          <cell r="M25">
            <v>0.93606531537036997</v>
          </cell>
          <cell r="N25">
            <v>-0.71424241112025322</v>
          </cell>
        </row>
        <row r="26">
          <cell r="K26">
            <v>15.8765</v>
          </cell>
          <cell r="L26">
            <v>0.97082494798675167</v>
          </cell>
          <cell r="M26">
            <v>0.91823777970897669</v>
          </cell>
          <cell r="N26">
            <v>-0.8486554367124246</v>
          </cell>
        </row>
        <row r="27">
          <cell r="K27">
            <v>16.5274</v>
          </cell>
          <cell r="L27">
            <v>0.98673088013391652</v>
          </cell>
          <cell r="M27">
            <v>0.89168613085158288</v>
          </cell>
          <cell r="N27">
            <v>-1.000757805395575</v>
          </cell>
        </row>
        <row r="28">
          <cell r="K28">
            <v>16.9755</v>
          </cell>
          <cell r="L28">
            <v>0.98656926905862441</v>
          </cell>
          <cell r="M28">
            <v>0.85925940286606084</v>
          </cell>
          <cell r="N28">
            <v>-1.0849932880093536</v>
          </cell>
        </row>
        <row r="29">
          <cell r="K29">
            <v>17.628900000000002</v>
          </cell>
          <cell r="L29">
            <v>0.99435211821084646</v>
          </cell>
          <cell r="M29">
            <v>0.824177509994799</v>
          </cell>
          <cell r="N29">
            <v>-1.2176850127744345</v>
          </cell>
        </row>
        <row r="30">
          <cell r="K30">
            <v>18.280200000000001</v>
          </cell>
          <cell r="L30">
            <v>1</v>
          </cell>
          <cell r="M30">
            <v>0.78268107592338598</v>
          </cell>
          <cell r="N30">
            <v>-1.3063915472221024</v>
          </cell>
        </row>
        <row r="31">
          <cell r="K31">
            <v>18.723500000000001</v>
          </cell>
          <cell r="L31">
            <v>0.99468384620749839</v>
          </cell>
          <cell r="M31">
            <v>0.76536771504939016</v>
          </cell>
          <cell r="N31">
            <v>-1.3663339540120389</v>
          </cell>
        </row>
        <row r="32">
          <cell r="K32">
            <v>19.378399999999999</v>
          </cell>
          <cell r="L32">
            <v>0.98331153001457916</v>
          </cell>
          <cell r="M32">
            <v>0.75608728159161531</v>
          </cell>
          <cell r="N32">
            <v>-1.4571515177759504</v>
          </cell>
        </row>
        <row r="33">
          <cell r="K33">
            <v>20.029299999999999</v>
          </cell>
          <cell r="L33">
            <v>0.97620914854779672</v>
          </cell>
          <cell r="M33">
            <v>0.70772113519678093</v>
          </cell>
          <cell r="N33">
            <v>-1.5369700775126671</v>
          </cell>
        </row>
        <row r="34">
          <cell r="K34">
            <v>20.477499999999999</v>
          </cell>
          <cell r="L34">
            <v>0.97335969011501644</v>
          </cell>
          <cell r="M34">
            <v>0.69043306160741158</v>
          </cell>
          <cell r="N34">
            <v>-1.5741674966440053</v>
          </cell>
        </row>
        <row r="35">
          <cell r="K35">
            <v>21.1309</v>
          </cell>
          <cell r="L35">
            <v>0.94268760919379935</v>
          </cell>
          <cell r="M35">
            <v>0.67186376559698668</v>
          </cell>
          <cell r="N35">
            <v>-1.6404321655913059</v>
          </cell>
        </row>
        <row r="36">
          <cell r="K36">
            <v>21.782699999999998</v>
          </cell>
          <cell r="L36">
            <v>0.93702271571250928</v>
          </cell>
          <cell r="M36">
            <v>0.6494760896080215</v>
          </cell>
          <cell r="N36">
            <v>-1.6905664054042358</v>
          </cell>
        </row>
        <row r="37">
          <cell r="K37">
            <v>22.2315</v>
          </cell>
          <cell r="L37">
            <v>0.93999976183631029</v>
          </cell>
          <cell r="M37">
            <v>0.6202608467700127</v>
          </cell>
          <cell r="N37">
            <v>-1.6802277746503278</v>
          </cell>
        </row>
        <row r="38">
          <cell r="K38">
            <v>22.886399999999998</v>
          </cell>
          <cell r="L38">
            <v>0.92032573988102051</v>
          </cell>
          <cell r="M38">
            <v>0.59293372118408549</v>
          </cell>
          <cell r="N38">
            <v>-1.7721279175507738</v>
          </cell>
        </row>
        <row r="39">
          <cell r="K39">
            <v>23.537400000000002</v>
          </cell>
          <cell r="L39">
            <v>0.90430923173497146</v>
          </cell>
          <cell r="M39">
            <v>0.5722740096445702</v>
          </cell>
          <cell r="N39">
            <v>-1.8218074741263595</v>
          </cell>
        </row>
        <row r="40">
          <cell r="K40">
            <v>23.985499999999998</v>
          </cell>
          <cell r="L40">
            <v>0.91237277380743764</v>
          </cell>
          <cell r="M40">
            <v>0.56096216432183288</v>
          </cell>
          <cell r="N40">
            <v>-1.8434915342311535</v>
          </cell>
        </row>
        <row r="41">
          <cell r="K41">
            <v>24.485399999999998</v>
          </cell>
          <cell r="L41">
            <v>0.90470900650016772</v>
          </cell>
          <cell r="M41">
            <v>0.53633234909602145</v>
          </cell>
          <cell r="N41">
            <v>-1.844411726497208</v>
          </cell>
        </row>
        <row r="42">
          <cell r="K42">
            <v>24.985499999999998</v>
          </cell>
          <cell r="L42">
            <v>0.91960274296524003</v>
          </cell>
          <cell r="M42">
            <v>0.50184049286603549</v>
          </cell>
          <cell r="N42">
            <v>-1.8352964101675844</v>
          </cell>
        </row>
        <row r="43">
          <cell r="K43">
            <v>25.485399999999998</v>
          </cell>
          <cell r="L43">
            <v>0.89335370199938402</v>
          </cell>
          <cell r="M43">
            <v>0.48849723567833575</v>
          </cell>
          <cell r="N43">
            <v>-1.8573485471787996</v>
          </cell>
        </row>
        <row r="44">
          <cell r="K44">
            <v>25.985399999999998</v>
          </cell>
          <cell r="L44">
            <v>0.89147391001835552</v>
          </cell>
          <cell r="M44">
            <v>0.45763831933963067</v>
          </cell>
          <cell r="N44">
            <v>-1.8581496557398356</v>
          </cell>
        </row>
        <row r="45">
          <cell r="K45">
            <v>26.485399999999998</v>
          </cell>
          <cell r="L45">
            <v>0.88696581160231436</v>
          </cell>
          <cell r="M45">
            <v>0.45697242084447737</v>
          </cell>
          <cell r="N45">
            <v>-1.9018858528558444</v>
          </cell>
        </row>
        <row r="46">
          <cell r="K46">
            <v>26.985499999999998</v>
          </cell>
          <cell r="L46">
            <v>0.85512842976978143</v>
          </cell>
          <cell r="M46">
            <v>0.4302437609947003</v>
          </cell>
          <cell r="N46">
            <v>-1.9353050708006767</v>
          </cell>
        </row>
        <row r="47">
          <cell r="K47">
            <v>27.485399999999998</v>
          </cell>
          <cell r="L47">
            <v>0.84106826621937303</v>
          </cell>
          <cell r="M47">
            <v>0.4173893913097716</v>
          </cell>
          <cell r="N47">
            <v>-2.0014290044602272</v>
          </cell>
        </row>
        <row r="48">
          <cell r="K48">
            <v>27.985399999999998</v>
          </cell>
          <cell r="L48">
            <v>0.85067987227621589</v>
          </cell>
          <cell r="M48">
            <v>0.39125076810127041</v>
          </cell>
          <cell r="N48">
            <v>-2.0152427142424121</v>
          </cell>
        </row>
        <row r="49">
          <cell r="K49">
            <v>28.485499999999998</v>
          </cell>
          <cell r="L49">
            <v>0.82978100848713365</v>
          </cell>
          <cell r="M49">
            <v>0.35710450476117372</v>
          </cell>
          <cell r="N49">
            <v>-2.0253323517949173</v>
          </cell>
        </row>
        <row r="50">
          <cell r="K50">
            <v>28.985399999999998</v>
          </cell>
          <cell r="L50">
            <v>0.81615464308619379</v>
          </cell>
          <cell r="M50">
            <v>0.34031374776945061</v>
          </cell>
          <cell r="N50">
            <v>-1.9781319014419962</v>
          </cell>
        </row>
        <row r="51">
          <cell r="K51">
            <v>29.485499999999998</v>
          </cell>
          <cell r="L51">
            <v>0.80799753670697883</v>
          </cell>
          <cell r="M51">
            <v>0.31432684826870616</v>
          </cell>
          <cell r="N51">
            <v>-1.9829169012254804</v>
          </cell>
        </row>
        <row r="52">
          <cell r="K52">
            <v>29.985499999999998</v>
          </cell>
          <cell r="L52">
            <v>0.81515095325016906</v>
          </cell>
          <cell r="M52">
            <v>0.31491688490998104</v>
          </cell>
          <cell r="N52">
            <v>-2.0457281427272345</v>
          </cell>
        </row>
        <row r="53">
          <cell r="K53">
            <v>30.485399999999998</v>
          </cell>
          <cell r="L53">
            <v>0.80086963770199304</v>
          </cell>
          <cell r="M53">
            <v>0.27760971099162413</v>
          </cell>
          <cell r="N53">
            <v>-2.0245961979820737</v>
          </cell>
        </row>
        <row r="54">
          <cell r="K54">
            <v>30.985399999999998</v>
          </cell>
          <cell r="L54">
            <v>0.79614038728818326</v>
          </cell>
          <cell r="M54">
            <v>0.25032473088007284</v>
          </cell>
          <cell r="N54">
            <v>-2.064359329667</v>
          </cell>
        </row>
        <row r="55">
          <cell r="K55">
            <v>31.485399999999998</v>
          </cell>
          <cell r="L55">
            <v>0.78299034926705191</v>
          </cell>
          <cell r="M55">
            <v>0.25694999945210878</v>
          </cell>
          <cell r="N55">
            <v>-2.0678344086952767</v>
          </cell>
        </row>
        <row r="56">
          <cell r="K56">
            <v>31.985399999999998</v>
          </cell>
          <cell r="L56">
            <v>0.79140263102830566</v>
          </cell>
          <cell r="M56">
            <v>0.22743973829346245</v>
          </cell>
          <cell r="N56">
            <v>-2.0681591824362373</v>
          </cell>
        </row>
        <row r="57">
          <cell r="K57">
            <v>32.485500000000002</v>
          </cell>
          <cell r="L57">
            <v>0.78685200338192463</v>
          </cell>
          <cell r="M57">
            <v>0.20707504507458455</v>
          </cell>
          <cell r="N57">
            <v>-2.0934698826484226</v>
          </cell>
        </row>
        <row r="58">
          <cell r="K58">
            <v>32.985500000000002</v>
          </cell>
          <cell r="L58">
            <v>0.77584543856992949</v>
          </cell>
          <cell r="M58">
            <v>0.18309427015417606</v>
          </cell>
          <cell r="N58">
            <v>-2.1166695535443654</v>
          </cell>
        </row>
        <row r="59">
          <cell r="K59">
            <v>33.485500000000002</v>
          </cell>
          <cell r="L59">
            <v>0.74867776622872872</v>
          </cell>
          <cell r="M59">
            <v>0.16740772459112524</v>
          </cell>
          <cell r="N59">
            <v>-2.1295197678950344</v>
          </cell>
        </row>
        <row r="60">
          <cell r="K60">
            <v>33.985500000000002</v>
          </cell>
          <cell r="L60">
            <v>0.75008123082994982</v>
          </cell>
          <cell r="M60">
            <v>0.15533726072960502</v>
          </cell>
          <cell r="N60">
            <v>-2.1450114753388485</v>
          </cell>
        </row>
        <row r="61">
          <cell r="K61">
            <v>34.485399999999998</v>
          </cell>
          <cell r="L61">
            <v>0.75166331819859766</v>
          </cell>
          <cell r="M61">
            <v>0.14312350225520415</v>
          </cell>
          <cell r="N61">
            <v>-2.1494067466331801</v>
          </cell>
        </row>
        <row r="62">
          <cell r="K62">
            <v>34.985500000000002</v>
          </cell>
          <cell r="L62">
            <v>0.7341327694524451</v>
          </cell>
          <cell r="M62">
            <v>0.11958946936318987</v>
          </cell>
          <cell r="N62">
            <v>-2.1506517126401952</v>
          </cell>
        </row>
        <row r="63">
          <cell r="K63">
            <v>35.485399999999998</v>
          </cell>
          <cell r="L63">
            <v>0.72255631295389366</v>
          </cell>
          <cell r="M63">
            <v>0.10175350460692149</v>
          </cell>
          <cell r="N63">
            <v>-2.1431386134326429</v>
          </cell>
        </row>
        <row r="64">
          <cell r="K64">
            <v>35.985399999999998</v>
          </cell>
          <cell r="L64">
            <v>0.73489829559856457</v>
          </cell>
          <cell r="M64">
            <v>9.5035515991256814E-2</v>
          </cell>
          <cell r="N64">
            <v>-2.1066989996968792</v>
          </cell>
        </row>
        <row r="65">
          <cell r="K65">
            <v>36.485500000000002</v>
          </cell>
          <cell r="L65">
            <v>0.71900937514353636</v>
          </cell>
          <cell r="M65">
            <v>7.6331354462826434E-2</v>
          </cell>
          <cell r="N65">
            <v>-2.0815506863551736</v>
          </cell>
        </row>
        <row r="66">
          <cell r="K66">
            <v>36.985399999999998</v>
          </cell>
          <cell r="L66">
            <v>0.70164894331874272</v>
          </cell>
          <cell r="M66">
            <v>6.1125267307671462E-2</v>
          </cell>
          <cell r="N66">
            <v>-2.0983739661369256</v>
          </cell>
        </row>
        <row r="67">
          <cell r="K67">
            <v>37.485500000000002</v>
          </cell>
          <cell r="L67">
            <v>0.70363080545258783</v>
          </cell>
          <cell r="M67">
            <v>4.057513400153611E-2</v>
          </cell>
          <cell r="N67">
            <v>-2.1337093491534245</v>
          </cell>
        </row>
        <row r="68">
          <cell r="K68">
            <v>37.985500000000002</v>
          </cell>
          <cell r="L68">
            <v>0.69849327442751397</v>
          </cell>
          <cell r="M68">
            <v>3.3899290860248212E-2</v>
          </cell>
          <cell r="N68">
            <v>-2.1610769497250257</v>
          </cell>
        </row>
        <row r="69">
          <cell r="K69">
            <v>38.485500000000002</v>
          </cell>
          <cell r="L69">
            <v>0.69060835512247543</v>
          </cell>
          <cell r="M69">
            <v>8.5108570956538097E-3</v>
          </cell>
          <cell r="N69">
            <v>-2.1521240202658825</v>
          </cell>
        </row>
        <row r="70">
          <cell r="K70">
            <v>38.985500000000002</v>
          </cell>
          <cell r="L70">
            <v>0.6865850899323106</v>
          </cell>
          <cell r="M70">
            <v>-2.4556482100395988E-2</v>
          </cell>
          <cell r="N70">
            <v>-2.1580349023513627</v>
          </cell>
        </row>
        <row r="71">
          <cell r="K71">
            <v>39.485500000000002</v>
          </cell>
          <cell r="L71">
            <v>0.68574301117157799</v>
          </cell>
          <cell r="M71">
            <v>-1.201398892585509E-2</v>
          </cell>
          <cell r="N71">
            <v>-2.155685705625082</v>
          </cell>
        </row>
        <row r="72">
          <cell r="K72">
            <v>39.985500000000002</v>
          </cell>
          <cell r="L72">
            <v>0.66280274432617503</v>
          </cell>
          <cell r="M72">
            <v>-3.870893239613056E-2</v>
          </cell>
          <cell r="N72">
            <v>-2.1634477980340372</v>
          </cell>
        </row>
        <row r="73">
          <cell r="K73">
            <v>40.485599999999998</v>
          </cell>
          <cell r="L73">
            <v>0.66600094244774477</v>
          </cell>
          <cell r="M73">
            <v>-5.2583222560978013E-2</v>
          </cell>
          <cell r="N73">
            <v>-2.148107651669338</v>
          </cell>
        </row>
        <row r="74">
          <cell r="K74">
            <v>40.985399999999998</v>
          </cell>
          <cell r="L74">
            <v>0.6683060267321731</v>
          </cell>
          <cell r="M74">
            <v>-5.9267494797141072E-2</v>
          </cell>
          <cell r="N74">
            <v>-2.1606872212358734</v>
          </cell>
        </row>
        <row r="75">
          <cell r="K75">
            <v>41.485399999999998</v>
          </cell>
          <cell r="L75">
            <v>0.65628726623808542</v>
          </cell>
          <cell r="M75">
            <v>-7.9126442323496693E-2</v>
          </cell>
          <cell r="N75">
            <v>-2.2029186333520991</v>
          </cell>
        </row>
        <row r="76">
          <cell r="K76">
            <v>41.985500000000002</v>
          </cell>
          <cell r="L76">
            <v>0.65674658192575741</v>
          </cell>
          <cell r="M76">
            <v>-0.11103056642674705</v>
          </cell>
          <cell r="N76">
            <v>-2.1908045728142742</v>
          </cell>
        </row>
        <row r="77">
          <cell r="K77">
            <v>42.485500000000002</v>
          </cell>
          <cell r="L77">
            <v>0.65382057087836498</v>
          </cell>
          <cell r="M77">
            <v>-0.10633556058116962</v>
          </cell>
          <cell r="N77">
            <v>-2.1998441086043399</v>
          </cell>
        </row>
        <row r="78">
          <cell r="K78">
            <v>42.985500000000002</v>
          </cell>
          <cell r="L78">
            <v>0.64906580292635185</v>
          </cell>
          <cell r="M78">
            <v>-0.12309260119339115</v>
          </cell>
          <cell r="N78">
            <v>-2.1779218810895089</v>
          </cell>
        </row>
        <row r="79">
          <cell r="K79">
            <v>43.485399999999998</v>
          </cell>
          <cell r="L79">
            <v>0.62172801366379127</v>
          </cell>
          <cell r="M79">
            <v>-0.14597759378000247</v>
          </cell>
          <cell r="N79">
            <v>-2.2000714502230125</v>
          </cell>
        </row>
        <row r="80">
          <cell r="K80">
            <v>43.985500000000002</v>
          </cell>
          <cell r="L80">
            <v>0.63017431880931818</v>
          </cell>
          <cell r="M80">
            <v>-0.14930708625577077</v>
          </cell>
          <cell r="N80">
            <v>-2.2071515177759506</v>
          </cell>
        </row>
        <row r="81">
          <cell r="K81">
            <v>44.485500000000002</v>
          </cell>
          <cell r="L81">
            <v>0.6348695458388548</v>
          </cell>
          <cell r="M81">
            <v>-0.15344577183957397</v>
          </cell>
          <cell r="N81">
            <v>-2.2005694366258184</v>
          </cell>
        </row>
        <row r="82">
          <cell r="K82">
            <v>44.985500000000002</v>
          </cell>
          <cell r="L82">
            <v>0.62751198899003258</v>
          </cell>
          <cell r="M82">
            <v>-0.18149779958478246</v>
          </cell>
          <cell r="N82">
            <v>-2.2154982029186345</v>
          </cell>
        </row>
        <row r="83">
          <cell r="K83">
            <v>45.485399999999998</v>
          </cell>
          <cell r="L83">
            <v>0.61269480513957242</v>
          </cell>
          <cell r="M83">
            <v>-0.19457132573647112</v>
          </cell>
          <cell r="N83">
            <v>-2.2186809855800469</v>
          </cell>
        </row>
        <row r="84">
          <cell r="K84">
            <v>45.985500000000002</v>
          </cell>
          <cell r="L84">
            <v>0.60417194737943425</v>
          </cell>
          <cell r="M84">
            <v>-0.20206479108066908</v>
          </cell>
          <cell r="N84">
            <v>-2.1970294028493496</v>
          </cell>
        </row>
        <row r="85">
          <cell r="K85">
            <v>46.485399999999998</v>
          </cell>
          <cell r="L85">
            <v>0.61366447159132498</v>
          </cell>
          <cell r="M85">
            <v>-0.21529004094011359</v>
          </cell>
          <cell r="N85">
            <v>-2.1572121422075967</v>
          </cell>
        </row>
        <row r="86">
          <cell r="K86">
            <v>46.985500000000002</v>
          </cell>
          <cell r="L86">
            <v>0.60012316465106508</v>
          </cell>
          <cell r="M86">
            <v>-0.2330838602220052</v>
          </cell>
          <cell r="N86">
            <v>-2.1877625254406108</v>
          </cell>
        </row>
        <row r="87">
          <cell r="K87">
            <v>47.485399999999998</v>
          </cell>
          <cell r="L87">
            <v>0.58875935430421356</v>
          </cell>
          <cell r="M87">
            <v>-0.23718040033143162</v>
          </cell>
          <cell r="N87">
            <v>-2.2180747412635879</v>
          </cell>
        </row>
        <row r="88">
          <cell r="K88">
            <v>47.985500000000002</v>
          </cell>
          <cell r="L88">
            <v>0.60378067846030581</v>
          </cell>
          <cell r="M88">
            <v>-0.26259412138065247</v>
          </cell>
          <cell r="N88">
            <v>-2.2043801151864209</v>
          </cell>
        </row>
        <row r="89">
          <cell r="K89">
            <v>48.485500000000002</v>
          </cell>
          <cell r="L89">
            <v>0.58004936793057893</v>
          </cell>
          <cell r="M89">
            <v>-0.28265536718401685</v>
          </cell>
          <cell r="N89">
            <v>-2.2048997531719579</v>
          </cell>
        </row>
        <row r="90">
          <cell r="K90">
            <v>48.985500000000002</v>
          </cell>
          <cell r="L90">
            <v>0.57423136922006546</v>
          </cell>
          <cell r="M90">
            <v>-0.28346456029205169</v>
          </cell>
          <cell r="N90">
            <v>-2.196455635906986</v>
          </cell>
        </row>
        <row r="91">
          <cell r="K91">
            <v>49.485500000000002</v>
          </cell>
          <cell r="L91">
            <v>0.57722542703600221</v>
          </cell>
          <cell r="M91">
            <v>-0.2889856174354144</v>
          </cell>
          <cell r="N91">
            <v>-2.1922010999004038</v>
          </cell>
        </row>
        <row r="92">
          <cell r="K92">
            <v>49.985500000000002</v>
          </cell>
          <cell r="L92">
            <v>0.57690220488541799</v>
          </cell>
          <cell r="M92">
            <v>-0.30759705892021605</v>
          </cell>
          <cell r="N92">
            <v>-2.1946477287489725</v>
          </cell>
        </row>
        <row r="93">
          <cell r="K93">
            <v>50.485399999999998</v>
          </cell>
          <cell r="L93">
            <v>0.5530007774343304</v>
          </cell>
          <cell r="M93">
            <v>-0.31995411200749857</v>
          </cell>
          <cell r="N93">
            <v>-2.1996059411943025</v>
          </cell>
        </row>
        <row r="94">
          <cell r="K94">
            <v>50.985500000000002</v>
          </cell>
          <cell r="L94">
            <v>0.57142444001762427</v>
          </cell>
          <cell r="M94">
            <v>-0.30855797573600774</v>
          </cell>
          <cell r="N94">
            <v>-2.2034057939635399</v>
          </cell>
        </row>
        <row r="95">
          <cell r="K95">
            <v>51.485500000000002</v>
          </cell>
          <cell r="L95">
            <v>0.55796819153804433</v>
          </cell>
          <cell r="M95">
            <v>-0.34537626215159362</v>
          </cell>
          <cell r="N95">
            <v>-2.237528688347119</v>
          </cell>
        </row>
        <row r="96">
          <cell r="K96">
            <v>51.980400000000003</v>
          </cell>
          <cell r="L96">
            <v>0.54642575842376517</v>
          </cell>
          <cell r="M96">
            <v>-0.35212796714675987</v>
          </cell>
          <cell r="N96">
            <v>-2.2007318234962985</v>
          </cell>
        </row>
        <row r="97">
          <cell r="K97">
            <v>52.485500000000002</v>
          </cell>
          <cell r="L97">
            <v>0.52997545212824759</v>
          </cell>
          <cell r="M97">
            <v>-0.37190262372436195</v>
          </cell>
          <cell r="N97">
            <v>-2.2375178625557544</v>
          </cell>
        </row>
        <row r="98">
          <cell r="K98">
            <v>52.985500000000002</v>
          </cell>
          <cell r="L98">
            <v>0.52755128599886714</v>
          </cell>
          <cell r="M98">
            <v>-0.38500986625555128</v>
          </cell>
          <cell r="N98">
            <v>-2.2240505780972599</v>
          </cell>
        </row>
        <row r="99">
          <cell r="K99">
            <v>53.485500000000002</v>
          </cell>
          <cell r="L99">
            <v>0.53780933635687833</v>
          </cell>
          <cell r="M99">
            <v>-0.3863163759612333</v>
          </cell>
          <cell r="N99">
            <v>-2.200482830294896</v>
          </cell>
        </row>
        <row r="100">
          <cell r="K100">
            <v>53.985500000000002</v>
          </cell>
          <cell r="L100">
            <v>0.50755404189299314</v>
          </cell>
          <cell r="M100">
            <v>-0.38934242102148803</v>
          </cell>
          <cell r="N100">
            <v>-2.2225457930974764</v>
          </cell>
        </row>
        <row r="101">
          <cell r="K101">
            <v>54.485500000000002</v>
          </cell>
          <cell r="L101">
            <v>0.5172762239487203</v>
          </cell>
          <cell r="M101">
            <v>-0.41552318970436608</v>
          </cell>
          <cell r="N101">
            <v>-2.2499133936690785</v>
          </cell>
        </row>
        <row r="102">
          <cell r="K102">
            <v>54.985500000000002</v>
          </cell>
          <cell r="L102">
            <v>0.51537942027555517</v>
          </cell>
          <cell r="M102">
            <v>-0.40691708383662062</v>
          </cell>
          <cell r="N102">
            <v>-2.2090352054735209</v>
          </cell>
        </row>
        <row r="103">
          <cell r="K103">
            <v>55.485500000000002</v>
          </cell>
          <cell r="L103">
            <v>0.49912474843960275</v>
          </cell>
          <cell r="M103">
            <v>-0.43743883638031056</v>
          </cell>
          <cell r="N103">
            <v>-2.173743125622484</v>
          </cell>
        </row>
        <row r="104">
          <cell r="K104">
            <v>55.980499999999999</v>
          </cell>
          <cell r="L104">
            <v>0.50276525055670784</v>
          </cell>
          <cell r="M104">
            <v>-0.44560662931453793</v>
          </cell>
          <cell r="N104">
            <v>-2.1939332265188596</v>
          </cell>
        </row>
        <row r="105">
          <cell r="K105">
            <v>56.485500000000002</v>
          </cell>
          <cell r="L105">
            <v>0.48417147105205394</v>
          </cell>
          <cell r="M105">
            <v>-0.46724411585959524</v>
          </cell>
          <cell r="N105">
            <v>-2.1900684190014297</v>
          </cell>
        </row>
        <row r="106">
          <cell r="K106">
            <v>56.985500000000002</v>
          </cell>
          <cell r="L106">
            <v>0.486238391646579</v>
          </cell>
          <cell r="M106">
            <v>-0.4695705460451951</v>
          </cell>
          <cell r="N106">
            <v>-2.2283375914779384</v>
          </cell>
        </row>
        <row r="107">
          <cell r="K107">
            <v>57.485399999999998</v>
          </cell>
          <cell r="L107">
            <v>0.47712012466168024</v>
          </cell>
          <cell r="M107">
            <v>-0.48620115023428634</v>
          </cell>
          <cell r="N107">
            <v>-2.2246351708309891</v>
          </cell>
        </row>
        <row r="108">
          <cell r="K108">
            <v>57.985399999999998</v>
          </cell>
          <cell r="L108">
            <v>0.45956405837732334</v>
          </cell>
          <cell r="M108">
            <v>-0.4955153000715628</v>
          </cell>
          <cell r="N108">
            <v>-2.2023989953665621</v>
          </cell>
        </row>
        <row r="109">
          <cell r="K109">
            <v>58.485500000000002</v>
          </cell>
          <cell r="L109">
            <v>0.48720805809833156</v>
          </cell>
          <cell r="M109">
            <v>-0.4939474884247459</v>
          </cell>
          <cell r="N109">
            <v>-2.2182912570908946</v>
          </cell>
        </row>
        <row r="110">
          <cell r="K110">
            <v>58.985500000000002</v>
          </cell>
          <cell r="L110">
            <v>0.48227466737888974</v>
          </cell>
          <cell r="M110">
            <v>-0.51011449239569162</v>
          </cell>
          <cell r="N110">
            <v>-2.2021175247910629</v>
          </cell>
        </row>
        <row r="111">
          <cell r="K111">
            <v>59.480400000000003</v>
          </cell>
          <cell r="L111">
            <v>0.44889772740804795</v>
          </cell>
          <cell r="M111">
            <v>-0.51947078770734489</v>
          </cell>
          <cell r="N111">
            <v>-2.2124128523795101</v>
          </cell>
        </row>
        <row r="112">
          <cell r="K112">
            <v>59.985500000000002</v>
          </cell>
          <cell r="L112">
            <v>0.4468393126595907</v>
          </cell>
          <cell r="M112">
            <v>-0.54533967987983512</v>
          </cell>
          <cell r="N112">
            <v>-2.2123045944658566</v>
          </cell>
        </row>
        <row r="113">
          <cell r="K113">
            <v>60.485500000000002</v>
          </cell>
          <cell r="L113">
            <v>0.45782035993338244</v>
          </cell>
          <cell r="M113">
            <v>-0.54364543180988689</v>
          </cell>
          <cell r="N113">
            <v>-2.2151517775949432</v>
          </cell>
        </row>
        <row r="114">
          <cell r="K114">
            <v>60.985500000000002</v>
          </cell>
          <cell r="L114">
            <v>0.44752828619109908</v>
          </cell>
          <cell r="M114">
            <v>-0.5443956212537937</v>
          </cell>
          <cell r="N114">
            <v>-2.2198501710475047</v>
          </cell>
        </row>
        <row r="115">
          <cell r="K115">
            <v>61.485500000000002</v>
          </cell>
          <cell r="L115">
            <v>0.45466469104215368</v>
          </cell>
          <cell r="M115">
            <v>-0.54840787041446659</v>
          </cell>
          <cell r="N115">
            <v>-2.2044234183518827</v>
          </cell>
        </row>
        <row r="116">
          <cell r="K116">
            <v>61.985500000000002</v>
          </cell>
          <cell r="L116">
            <v>0.43511825677788379</v>
          </cell>
          <cell r="M116">
            <v>-0.56282162265133795</v>
          </cell>
          <cell r="N116">
            <v>-2.2089269475598678</v>
          </cell>
        </row>
        <row r="117">
          <cell r="K117">
            <v>62.485399999999998</v>
          </cell>
          <cell r="L117">
            <v>0.4334511109485551</v>
          </cell>
          <cell r="M117">
            <v>-0.5792836449429225</v>
          </cell>
          <cell r="N117">
            <v>-2.2061447191789729</v>
          </cell>
        </row>
        <row r="118">
          <cell r="K118">
            <v>62.985500000000002</v>
          </cell>
          <cell r="L118">
            <v>0.43070372266859047</v>
          </cell>
          <cell r="M118">
            <v>-0.59971577092080275</v>
          </cell>
          <cell r="N118">
            <v>-2.1956112241804884</v>
          </cell>
        </row>
        <row r="119">
          <cell r="K119">
            <v>63.485399999999998</v>
          </cell>
          <cell r="L119">
            <v>0.43407203771151909</v>
          </cell>
          <cell r="M119">
            <v>-0.59899929785639705</v>
          </cell>
          <cell r="N119">
            <v>-2.2055168232797828</v>
          </cell>
        </row>
        <row r="120">
          <cell r="K120">
            <v>63.985399999999998</v>
          </cell>
          <cell r="L120">
            <v>0.42480917134346485</v>
          </cell>
          <cell r="M120">
            <v>-0.61113719447691994</v>
          </cell>
          <cell r="N120">
            <v>-2.2028861559780033</v>
          </cell>
        </row>
        <row r="121">
          <cell r="K121">
            <v>64.485500000000002</v>
          </cell>
          <cell r="L121">
            <v>0.41806403541153875</v>
          </cell>
          <cell r="M121">
            <v>-0.62421072062860816</v>
          </cell>
          <cell r="N121">
            <v>-2.2258476594639078</v>
          </cell>
        </row>
        <row r="122">
          <cell r="K122">
            <v>64.985399999999998</v>
          </cell>
          <cell r="L122">
            <v>0.41027268041324799</v>
          </cell>
          <cell r="M122">
            <v>-0.624227578818359</v>
          </cell>
          <cell r="N122">
            <v>-2.2079201489628901</v>
          </cell>
        </row>
        <row r="123">
          <cell r="K123">
            <v>65.485399999999998</v>
          </cell>
          <cell r="L123">
            <v>0.39720770085279655</v>
          </cell>
          <cell r="M123">
            <v>-0.64005741899429092</v>
          </cell>
          <cell r="N123">
            <v>-2.2164508725587853</v>
          </cell>
        </row>
        <row r="124">
          <cell r="K124">
            <v>65.985500000000002</v>
          </cell>
          <cell r="L124">
            <v>0.41070647856271647</v>
          </cell>
          <cell r="M124">
            <v>-0.64634552377131171</v>
          </cell>
          <cell r="N124">
            <v>-2.1830533061966841</v>
          </cell>
        </row>
        <row r="125">
          <cell r="K125">
            <v>66.485500000000002</v>
          </cell>
          <cell r="L125">
            <v>0.40452272847127885</v>
          </cell>
          <cell r="M125">
            <v>-0.66042211221316838</v>
          </cell>
          <cell r="N125">
            <v>-2.1975598666262512</v>
          </cell>
        </row>
        <row r="126">
          <cell r="K126">
            <v>66.985399999999998</v>
          </cell>
          <cell r="L126">
            <v>0.39493663995263945</v>
          </cell>
          <cell r="M126">
            <v>-0.65776694732742902</v>
          </cell>
          <cell r="N126">
            <v>-2.1785389511973334</v>
          </cell>
        </row>
        <row r="127">
          <cell r="K127">
            <v>67.485399999999998</v>
          </cell>
          <cell r="L127">
            <v>0.38904208862751383</v>
          </cell>
          <cell r="M127">
            <v>-0.67465042436278133</v>
          </cell>
          <cell r="N127">
            <v>-2.2322998311176558</v>
          </cell>
        </row>
        <row r="128">
          <cell r="K128">
            <v>67.985399999999998</v>
          </cell>
          <cell r="L128">
            <v>0.37807805304585862</v>
          </cell>
          <cell r="M128">
            <v>-0.68194159142997057</v>
          </cell>
          <cell r="N128">
            <v>-2.2006993461222026</v>
          </cell>
        </row>
        <row r="129">
          <cell r="K129">
            <v>68.485500000000002</v>
          </cell>
          <cell r="L129">
            <v>0.36304822304369772</v>
          </cell>
          <cell r="M129">
            <v>-0.67663126165849174</v>
          </cell>
          <cell r="N129">
            <v>-2.2183020828822597</v>
          </cell>
        </row>
        <row r="130">
          <cell r="K130">
            <v>68.985500000000002</v>
          </cell>
          <cell r="L130">
            <v>0.36901932698343548</v>
          </cell>
          <cell r="M130">
            <v>-0.69712239130049958</v>
          </cell>
          <cell r="N130">
            <v>-2.1914216429220983</v>
          </cell>
        </row>
        <row r="131">
          <cell r="K131">
            <v>69.485399999999998</v>
          </cell>
          <cell r="L131">
            <v>0.36792207284066397</v>
          </cell>
          <cell r="M131">
            <v>-0.70306490318763093</v>
          </cell>
          <cell r="N131">
            <v>-2.1965747196120047</v>
          </cell>
        </row>
        <row r="132">
          <cell r="K132">
            <v>69.985500000000002</v>
          </cell>
          <cell r="L132">
            <v>0.37630883706371437</v>
          </cell>
          <cell r="M132">
            <v>-0.71763037913225813</v>
          </cell>
          <cell r="N132">
            <v>-2.2062746286753572</v>
          </cell>
        </row>
        <row r="133">
          <cell r="K133">
            <v>70.485399999999998</v>
          </cell>
          <cell r="L133">
            <v>0.36029232891766527</v>
          </cell>
          <cell r="M133">
            <v>-0.72134760997229352</v>
          </cell>
          <cell r="N133">
            <v>-2.1995085090720141</v>
          </cell>
        </row>
        <row r="134">
          <cell r="K134">
            <v>70.985399999999998</v>
          </cell>
          <cell r="L134">
            <v>0.35184602377213831</v>
          </cell>
          <cell r="M134">
            <v>-0.72959126476039882</v>
          </cell>
          <cell r="N134">
            <v>-2.20775776209241</v>
          </cell>
        </row>
        <row r="135">
          <cell r="K135">
            <v>71.485399999999998</v>
          </cell>
          <cell r="L135">
            <v>0.35456789451389953</v>
          </cell>
          <cell r="M135">
            <v>-0.7352219001371415</v>
          </cell>
          <cell r="N135">
            <v>-2.198566665223229</v>
          </cell>
        </row>
        <row r="136">
          <cell r="K136">
            <v>71.985399999999998</v>
          </cell>
          <cell r="L136">
            <v>0.34475214815142463</v>
          </cell>
          <cell r="M136">
            <v>-0.7362249624273095</v>
          </cell>
          <cell r="N136">
            <v>-2.1949616766985676</v>
          </cell>
        </row>
        <row r="137">
          <cell r="K137">
            <v>72.485399999999998</v>
          </cell>
          <cell r="L137">
            <v>0.34194521894898344</v>
          </cell>
          <cell r="M137">
            <v>-0.75453295649659857</v>
          </cell>
          <cell r="N137">
            <v>-2.1994652059065527</v>
          </cell>
        </row>
        <row r="138">
          <cell r="K138">
            <v>72.985500000000002</v>
          </cell>
          <cell r="L138">
            <v>0.34502433522560105</v>
          </cell>
          <cell r="M138">
            <v>-0.76595438005271532</v>
          </cell>
          <cell r="N138">
            <v>-2.183605421556317</v>
          </cell>
        </row>
        <row r="139">
          <cell r="K139">
            <v>73.480400000000003</v>
          </cell>
          <cell r="L139">
            <v>0.33125337044150471</v>
          </cell>
          <cell r="M139">
            <v>-0.76791835915867501</v>
          </cell>
          <cell r="N139">
            <v>-2.2106590741783236</v>
          </cell>
        </row>
        <row r="140">
          <cell r="K140">
            <v>73.985399999999998</v>
          </cell>
          <cell r="L140">
            <v>0.31763551088663267</v>
          </cell>
          <cell r="M140">
            <v>-0.78623478232283917</v>
          </cell>
          <cell r="N140">
            <v>-2.2065669250422215</v>
          </cell>
        </row>
        <row r="141">
          <cell r="K141">
            <v>74.485500000000002</v>
          </cell>
          <cell r="L141">
            <v>0.3355147993215738</v>
          </cell>
          <cell r="M141">
            <v>-0.78309915902920446</v>
          </cell>
          <cell r="N141">
            <v>-2.1845905685705636</v>
          </cell>
        </row>
        <row r="142">
          <cell r="K142">
            <v>74.985399999999998</v>
          </cell>
          <cell r="L142">
            <v>0.34139233895456378</v>
          </cell>
          <cell r="M142">
            <v>-0.78808918319541932</v>
          </cell>
          <cell r="N142">
            <v>-2.2149677391417324</v>
          </cell>
        </row>
        <row r="143">
          <cell r="K143">
            <v>75.485399999999998</v>
          </cell>
          <cell r="L143">
            <v>0.31544950844715547</v>
          </cell>
          <cell r="M143">
            <v>-0.79527077202922858</v>
          </cell>
          <cell r="N143">
            <v>-2.1761572770969568</v>
          </cell>
        </row>
        <row r="144">
          <cell r="K144">
            <v>75.985500000000002</v>
          </cell>
          <cell r="L144">
            <v>0.32007668870814965</v>
          </cell>
          <cell r="M144">
            <v>-0.81569446891223363</v>
          </cell>
          <cell r="N144">
            <v>-2.1459749707703644</v>
          </cell>
        </row>
        <row r="145">
          <cell r="K145">
            <v>76.485399999999998</v>
          </cell>
          <cell r="L145">
            <v>0.30662044022856871</v>
          </cell>
          <cell r="M145">
            <v>-0.80294124836580927</v>
          </cell>
          <cell r="N145">
            <v>-2.1681570172779638</v>
          </cell>
        </row>
        <row r="146">
          <cell r="K146">
            <v>76.985500000000002</v>
          </cell>
          <cell r="L146">
            <v>0.31232786294019887</v>
          </cell>
          <cell r="M146">
            <v>-0.82441858210823471</v>
          </cell>
          <cell r="N146">
            <v>-2.181126315333652</v>
          </cell>
        </row>
        <row r="147">
          <cell r="K147">
            <v>77.485500000000002</v>
          </cell>
          <cell r="L147">
            <v>0.31420765492122743</v>
          </cell>
          <cell r="M147">
            <v>-0.83265380780146436</v>
          </cell>
          <cell r="N147">
            <v>-2.1882063828865901</v>
          </cell>
        </row>
        <row r="148">
          <cell r="K148">
            <v>77.985500000000002</v>
          </cell>
          <cell r="L148">
            <v>0.28023530572562505</v>
          </cell>
          <cell r="M148">
            <v>-0.83108599615464696</v>
          </cell>
          <cell r="N148">
            <v>-2.1775429783917213</v>
          </cell>
        </row>
        <row r="149">
          <cell r="K149">
            <v>78.485399999999998</v>
          </cell>
          <cell r="L149">
            <v>0.30353281810588428</v>
          </cell>
          <cell r="M149">
            <v>-0.84584534128140765</v>
          </cell>
          <cell r="N149">
            <v>-2.1749123110899418</v>
          </cell>
        </row>
        <row r="150">
          <cell r="K150">
            <v>78.985500000000002</v>
          </cell>
          <cell r="L150">
            <v>0.28332292784831048</v>
          </cell>
          <cell r="M150">
            <v>-0.85311965015884605</v>
          </cell>
          <cell r="N150">
            <v>-2.1833889057290099</v>
          </cell>
        </row>
        <row r="151">
          <cell r="K151">
            <v>79.485399999999998</v>
          </cell>
          <cell r="L151">
            <v>0.29857390984823906</v>
          </cell>
          <cell r="M151">
            <v>-0.86330199676828512</v>
          </cell>
          <cell r="N151">
            <v>-2.1825444940025127</v>
          </cell>
        </row>
        <row r="152">
          <cell r="K152">
            <v>79.980400000000003</v>
          </cell>
          <cell r="L152">
            <v>0.27290326641500717</v>
          </cell>
          <cell r="M152">
            <v>-0.88338010076140017</v>
          </cell>
          <cell r="N152">
            <v>-2.1625492573507135</v>
          </cell>
        </row>
        <row r="153">
          <cell r="K153">
            <v>80.485500000000002</v>
          </cell>
          <cell r="L153">
            <v>0.28010771803460516</v>
          </cell>
          <cell r="M153">
            <v>-0.88079236863466359</v>
          </cell>
          <cell r="N153">
            <v>-2.1677239856233501</v>
          </cell>
        </row>
        <row r="154">
          <cell r="K154">
            <v>80.985500000000002</v>
          </cell>
          <cell r="L154">
            <v>0.27714768360294062</v>
          </cell>
          <cell r="M154">
            <v>-0.88970192191792263</v>
          </cell>
          <cell r="N154">
            <v>-2.1677564629974464</v>
          </cell>
        </row>
        <row r="155">
          <cell r="K155">
            <v>81.485500000000002</v>
          </cell>
          <cell r="L155">
            <v>0.2641167274267604</v>
          </cell>
          <cell r="M155">
            <v>-0.89203678119839813</v>
          </cell>
          <cell r="N155">
            <v>-2.1904473216992173</v>
          </cell>
        </row>
        <row r="156">
          <cell r="K156">
            <v>81.985399999999998</v>
          </cell>
          <cell r="L156">
            <v>0.25091565432922031</v>
          </cell>
          <cell r="M156">
            <v>-0.89690036894148262</v>
          </cell>
          <cell r="N156">
            <v>-2.1789395054778518</v>
          </cell>
        </row>
        <row r="157">
          <cell r="K157">
            <v>82.485500000000002</v>
          </cell>
          <cell r="L157">
            <v>0.24128703658024186</v>
          </cell>
          <cell r="M157">
            <v>-0.89886434804744231</v>
          </cell>
          <cell r="N157">
            <v>-2.1741869830684633</v>
          </cell>
        </row>
        <row r="158">
          <cell r="K158">
            <v>82.985399999999998</v>
          </cell>
          <cell r="L158">
            <v>0.25853689240615119</v>
          </cell>
          <cell r="M158">
            <v>-0.90303675001074712</v>
          </cell>
          <cell r="N158">
            <v>-2.1597562031784538</v>
          </cell>
        </row>
        <row r="159">
          <cell r="K159">
            <v>83.485500000000002</v>
          </cell>
          <cell r="L159">
            <v>0.25492190782724949</v>
          </cell>
          <cell r="M159">
            <v>-0.92566044065622166</v>
          </cell>
          <cell r="N159">
            <v>-2.1862252630667314</v>
          </cell>
        </row>
        <row r="160">
          <cell r="K160">
            <v>83.985500000000002</v>
          </cell>
          <cell r="L160">
            <v>0.26624318894376103</v>
          </cell>
          <cell r="M160">
            <v>-0.92058612554125319</v>
          </cell>
          <cell r="N160">
            <v>-2.1706902524574558</v>
          </cell>
        </row>
        <row r="161">
          <cell r="K161">
            <v>84.485500000000002</v>
          </cell>
          <cell r="L161">
            <v>0.23678744401026855</v>
          </cell>
          <cell r="M161">
            <v>-0.92244895550870853</v>
          </cell>
          <cell r="N161">
            <v>-2.1710475035725119</v>
          </cell>
        </row>
        <row r="162">
          <cell r="K162">
            <v>84.980400000000003</v>
          </cell>
          <cell r="L162">
            <v>0.22337372476102854</v>
          </cell>
          <cell r="M162">
            <v>-0.93757075171510995</v>
          </cell>
          <cell r="N162">
            <v>-2.1568548910925398</v>
          </cell>
        </row>
        <row r="163">
          <cell r="K163">
            <v>85.485500000000002</v>
          </cell>
          <cell r="L163">
            <v>0.23881183537445266</v>
          </cell>
          <cell r="M163">
            <v>-0.94396000563063509</v>
          </cell>
          <cell r="N163">
            <v>-2.1673017797601011</v>
          </cell>
        </row>
        <row r="164">
          <cell r="K164">
            <v>85.985500000000002</v>
          </cell>
          <cell r="L164">
            <v>0.22863033763105359</v>
          </cell>
          <cell r="M164">
            <v>-0.95828103782387719</v>
          </cell>
          <cell r="N164">
            <v>-2.1540077079634532</v>
          </cell>
        </row>
        <row r="165">
          <cell r="K165">
            <v>86.485500000000002</v>
          </cell>
          <cell r="L165">
            <v>0.21821918204381907</v>
          </cell>
          <cell r="M165">
            <v>-0.95287798800876977</v>
          </cell>
          <cell r="N165">
            <v>-2.1724007274931805</v>
          </cell>
        </row>
        <row r="166">
          <cell r="K166">
            <v>86.985500000000002</v>
          </cell>
          <cell r="L166">
            <v>0.21616076729536179</v>
          </cell>
          <cell r="M166">
            <v>-0.94113625884738861</v>
          </cell>
          <cell r="N166">
            <v>-2.1664681938249695</v>
          </cell>
        </row>
        <row r="167">
          <cell r="K167">
            <v>87.485399999999998</v>
          </cell>
          <cell r="L167">
            <v>0.20368269111360221</v>
          </cell>
          <cell r="M167">
            <v>-0.97719592672419242</v>
          </cell>
          <cell r="N167">
            <v>-2.2019551379205828</v>
          </cell>
        </row>
        <row r="168">
          <cell r="K168">
            <v>87.985399999999998</v>
          </cell>
          <cell r="L168">
            <v>0.21758124358871847</v>
          </cell>
          <cell r="M168">
            <v>-0.96739288938414503</v>
          </cell>
          <cell r="N168">
            <v>-2.1714588836443953</v>
          </cell>
        </row>
        <row r="169">
          <cell r="K169">
            <v>88.485500000000002</v>
          </cell>
          <cell r="L169">
            <v>0.21124438826805655</v>
          </cell>
          <cell r="M169">
            <v>-0.98221966726990895</v>
          </cell>
          <cell r="N169">
            <v>-2.1628307279262127</v>
          </cell>
        </row>
        <row r="170">
          <cell r="K170">
            <v>88.985500000000002</v>
          </cell>
          <cell r="L170">
            <v>0.20515420248336666</v>
          </cell>
          <cell r="M170">
            <v>-0.98817903734679069</v>
          </cell>
          <cell r="N170">
            <v>-2.1766660892911283</v>
          </cell>
        </row>
        <row r="171">
          <cell r="K171">
            <v>89.485500000000002</v>
          </cell>
          <cell r="L171">
            <v>0.21066599073543252</v>
          </cell>
          <cell r="M171">
            <v>-0.98471467935301638</v>
          </cell>
          <cell r="N171">
            <v>-2.1644762482137456</v>
          </cell>
        </row>
        <row r="172">
          <cell r="K172">
            <v>89.985399999999998</v>
          </cell>
          <cell r="L172">
            <v>0.20113093729320183</v>
          </cell>
          <cell r="M172">
            <v>-1.0059644275338071</v>
          </cell>
          <cell r="N172">
            <v>-2.1612609881782365</v>
          </cell>
        </row>
        <row r="173">
          <cell r="K173">
            <v>90.485399999999998</v>
          </cell>
          <cell r="L173">
            <v>0.17750169691629061</v>
          </cell>
          <cell r="M173">
            <v>-0.99758590722769591</v>
          </cell>
          <cell r="N173">
            <v>-2.1732667908024088</v>
          </cell>
        </row>
        <row r="174">
          <cell r="K174">
            <v>90.985500000000002</v>
          </cell>
          <cell r="L174">
            <v>0.19026897186436223</v>
          </cell>
          <cell r="M174">
            <v>-1.0083498613835344</v>
          </cell>
          <cell r="N174">
            <v>-2.1754644264495746</v>
          </cell>
        </row>
        <row r="175">
          <cell r="K175">
            <v>91.485399999999998</v>
          </cell>
          <cell r="L175">
            <v>0.19098346293407495</v>
          </cell>
          <cell r="M175">
            <v>-1.0116793538593034</v>
          </cell>
          <cell r="N175">
            <v>-2.1827501840384542</v>
          </cell>
        </row>
        <row r="176">
          <cell r="K176">
            <v>91.985399999999998</v>
          </cell>
          <cell r="L176">
            <v>0.18730893743269772</v>
          </cell>
          <cell r="M176">
            <v>-1.0247950254853684</v>
          </cell>
          <cell r="N176">
            <v>-2.185824708786213</v>
          </cell>
        </row>
        <row r="177">
          <cell r="K177">
            <v>92.485399999999998</v>
          </cell>
          <cell r="L177">
            <v>0.18335371901107625</v>
          </cell>
          <cell r="M177">
            <v>-1.0195184120933911</v>
          </cell>
          <cell r="N177">
            <v>-2.1827934872039156</v>
          </cell>
        </row>
        <row r="178">
          <cell r="K178">
            <v>92.985500000000002</v>
          </cell>
          <cell r="L178">
            <v>0.1823755467132559</v>
          </cell>
          <cell r="M178">
            <v>-1.0256126476882783</v>
          </cell>
          <cell r="N178">
            <v>-2.1965314164465437</v>
          </cell>
        </row>
        <row r="179">
          <cell r="K179">
            <v>93.485500000000002</v>
          </cell>
          <cell r="L179">
            <v>0.16331394567486232</v>
          </cell>
          <cell r="M179">
            <v>-1.0399589671661464</v>
          </cell>
          <cell r="N179">
            <v>-2.1724007274931805</v>
          </cell>
        </row>
        <row r="180">
          <cell r="K180">
            <v>93.985500000000002</v>
          </cell>
          <cell r="L180">
            <v>0.16806871362687548</v>
          </cell>
          <cell r="M180">
            <v>-1.0492984042880489</v>
          </cell>
          <cell r="N180">
            <v>-2.1844281817000835</v>
          </cell>
        </row>
        <row r="181">
          <cell r="K181">
            <v>94.485500000000002</v>
          </cell>
          <cell r="L181">
            <v>0.17104575975067657</v>
          </cell>
          <cell r="M181">
            <v>-1.0485313566543908</v>
          </cell>
          <cell r="N181">
            <v>-2.1848503875633321</v>
          </cell>
        </row>
        <row r="182">
          <cell r="K182">
            <v>94.985399999999998</v>
          </cell>
          <cell r="L182">
            <v>0.17261934127325754</v>
          </cell>
          <cell r="M182">
            <v>-1.0457413262506459</v>
          </cell>
          <cell r="N182">
            <v>-2.1803468583553469</v>
          </cell>
        </row>
        <row r="183">
          <cell r="K183">
            <v>95.485500000000002</v>
          </cell>
          <cell r="L183">
            <v>0.15921412787008535</v>
          </cell>
          <cell r="M183">
            <v>-1.0519957146481651</v>
          </cell>
          <cell r="N183">
            <v>-2.1771857272766648</v>
          </cell>
        </row>
        <row r="184">
          <cell r="K184">
            <v>95.985500000000002</v>
          </cell>
          <cell r="L184">
            <v>0.15288577839549122</v>
          </cell>
          <cell r="M184">
            <v>-1.072115964115657</v>
          </cell>
          <cell r="N184">
            <v>-2.1657320400121258</v>
          </cell>
        </row>
        <row r="185">
          <cell r="K185">
            <v>96.485399999999998</v>
          </cell>
          <cell r="L185">
            <v>0.1435633711049604</v>
          </cell>
          <cell r="M185">
            <v>-1.0629872543656389</v>
          </cell>
          <cell r="N185">
            <v>-2.1490061923526618</v>
          </cell>
        </row>
        <row r="186">
          <cell r="K186">
            <v>96.985399999999998</v>
          </cell>
          <cell r="L186">
            <v>0.13589109795162271</v>
          </cell>
          <cell r="M186">
            <v>-1.0668814961980566</v>
          </cell>
          <cell r="N186">
            <v>-2.1688173905512507</v>
          </cell>
        </row>
        <row r="187">
          <cell r="K187">
            <v>97.485399999999998</v>
          </cell>
          <cell r="L187">
            <v>0.14284888003524865</v>
          </cell>
          <cell r="M187">
            <v>-1.0959112989488076</v>
          </cell>
          <cell r="N187">
            <v>-2.1791235439310626</v>
          </cell>
        </row>
        <row r="188">
          <cell r="K188">
            <v>97.985500000000002</v>
          </cell>
          <cell r="L188">
            <v>0.14752709537264966</v>
          </cell>
          <cell r="M188">
            <v>-1.0712140509639934</v>
          </cell>
          <cell r="N188">
            <v>-2.1599510674230298</v>
          </cell>
        </row>
        <row r="189">
          <cell r="K189">
            <v>98.485399999999998</v>
          </cell>
          <cell r="L189">
            <v>0.11884538243134546</v>
          </cell>
          <cell r="M189">
            <v>-1.099864544445353</v>
          </cell>
          <cell r="N189">
            <v>-2.1912592560516182</v>
          </cell>
        </row>
        <row r="190">
          <cell r="K190">
            <v>98.985399999999998</v>
          </cell>
          <cell r="L190">
            <v>0.11980654303702926</v>
          </cell>
          <cell r="M190">
            <v>-1.0970407976621059</v>
          </cell>
          <cell r="N190">
            <v>-2.1553068029272953</v>
          </cell>
        </row>
        <row r="191">
          <cell r="K191">
            <v>99.485500000000002</v>
          </cell>
          <cell r="L191">
            <v>0.12836342418143956</v>
          </cell>
          <cell r="M191">
            <v>-1.0898844961129226</v>
          </cell>
          <cell r="N191">
            <v>-2.1721300827090473</v>
          </cell>
        </row>
        <row r="192">
          <cell r="K192">
            <v>99.985399999999998</v>
          </cell>
          <cell r="L192">
            <v>0.12451027591263464</v>
          </cell>
          <cell r="M192">
            <v>-1.1121035902043803</v>
          </cell>
          <cell r="N192">
            <v>-2.1680595851556763</v>
          </cell>
        </row>
        <row r="193">
          <cell r="K193">
            <v>100.485</v>
          </cell>
          <cell r="L193">
            <v>0.10601856656079729</v>
          </cell>
          <cell r="M193">
            <v>-1.1249748180790597</v>
          </cell>
          <cell r="N193">
            <v>-2.148768024942624</v>
          </cell>
        </row>
        <row r="194">
          <cell r="K194">
            <v>100.985</v>
          </cell>
          <cell r="L194">
            <v>0.11127517943082331</v>
          </cell>
          <cell r="M194">
            <v>-1.1104262003241829</v>
          </cell>
          <cell r="N194">
            <v>-2.1800112588230212</v>
          </cell>
        </row>
        <row r="195">
          <cell r="K195">
            <v>101.485</v>
          </cell>
          <cell r="L195">
            <v>0.10752410131483392</v>
          </cell>
          <cell r="M195">
            <v>-1.1274445428775413</v>
          </cell>
          <cell r="N195">
            <v>-2.1992378642878809</v>
          </cell>
        </row>
        <row r="196">
          <cell r="K196">
            <v>101.985</v>
          </cell>
          <cell r="L196">
            <v>0.11056919420717838</v>
          </cell>
          <cell r="M196">
            <v>-1.1403410580368467</v>
          </cell>
          <cell r="N196">
            <v>-2.16616507166674</v>
          </cell>
        </row>
        <row r="197">
          <cell r="K197">
            <v>102.486</v>
          </cell>
          <cell r="L197">
            <v>0.10931032898911477</v>
          </cell>
          <cell r="M197">
            <v>-1.1444544563360239</v>
          </cell>
          <cell r="N197">
            <v>-2.1746416663058081</v>
          </cell>
        </row>
        <row r="198">
          <cell r="K198">
            <v>102.985</v>
          </cell>
          <cell r="L198">
            <v>9.10312657889773E-2</v>
          </cell>
          <cell r="M198">
            <v>-1.1472613449295199</v>
          </cell>
          <cell r="N198">
            <v>-2.1979604209067696</v>
          </cell>
        </row>
        <row r="199">
          <cell r="K199">
            <v>103.485</v>
          </cell>
          <cell r="L199">
            <v>0.10242059367403221</v>
          </cell>
          <cell r="M199">
            <v>-1.156196185497405</v>
          </cell>
          <cell r="N199">
            <v>-2.191811371411251</v>
          </cell>
        </row>
        <row r="200">
          <cell r="K200">
            <v>103.985</v>
          </cell>
          <cell r="L200">
            <v>0.11469452955015974</v>
          </cell>
          <cell r="M200">
            <v>-1.1633019124773363</v>
          </cell>
          <cell r="N200">
            <v>-2.1683194041484444</v>
          </cell>
        </row>
        <row r="201">
          <cell r="K201">
            <v>104.485</v>
          </cell>
          <cell r="L201">
            <v>8.702501229094807E-2</v>
          </cell>
          <cell r="M201">
            <v>-1.1585563320625065</v>
          </cell>
          <cell r="N201">
            <v>-2.1918221972026166</v>
          </cell>
        </row>
        <row r="202">
          <cell r="K202">
            <v>104.985</v>
          </cell>
          <cell r="L202">
            <v>8.4515787700886705E-2</v>
          </cell>
          <cell r="M202">
            <v>-1.1692528534593425</v>
          </cell>
          <cell r="N202">
            <v>-2.193922400727494</v>
          </cell>
        </row>
        <row r="203">
          <cell r="K203">
            <v>105.485</v>
          </cell>
          <cell r="L203">
            <v>7.042160076620714E-2</v>
          </cell>
          <cell r="M203">
            <v>-1.1764513004829029</v>
          </cell>
          <cell r="N203">
            <v>-2.1559346988264854</v>
          </cell>
        </row>
        <row r="204">
          <cell r="K204">
            <v>105.985</v>
          </cell>
          <cell r="L204">
            <v>8.2270244338933957E-2</v>
          </cell>
          <cell r="M204">
            <v>-1.1730543752481315</v>
          </cell>
          <cell r="N204">
            <v>-2.1613259429264291</v>
          </cell>
        </row>
        <row r="205">
          <cell r="K205">
            <v>106.486</v>
          </cell>
          <cell r="L205">
            <v>6.5547750969240884E-2</v>
          </cell>
          <cell r="M205">
            <v>-1.1931493374309974</v>
          </cell>
          <cell r="N205">
            <v>-2.179578227168407</v>
          </cell>
        </row>
        <row r="206">
          <cell r="K206">
            <v>106.985</v>
          </cell>
          <cell r="L206">
            <v>8.3512097864862939E-2</v>
          </cell>
          <cell r="M206">
            <v>-1.2033991167994391</v>
          </cell>
          <cell r="N206">
            <v>-2.1723899017018153</v>
          </cell>
        </row>
        <row r="207">
          <cell r="K207">
            <v>107.485</v>
          </cell>
          <cell r="L207">
            <v>8.206610403330189E-2</v>
          </cell>
          <cell r="M207">
            <v>-1.2060374234954276</v>
          </cell>
          <cell r="N207">
            <v>-2.1764170960897253</v>
          </cell>
        </row>
        <row r="208">
          <cell r="K208">
            <v>107.985</v>
          </cell>
          <cell r="L208">
            <v>6.6900180494053219E-2</v>
          </cell>
          <cell r="M208">
            <v>-1.1974650340071833</v>
          </cell>
          <cell r="N208">
            <v>-2.180563374182654</v>
          </cell>
        </row>
        <row r="209">
          <cell r="K209">
            <v>108.48</v>
          </cell>
          <cell r="L209">
            <v>6.8346174325614281E-2</v>
          </cell>
          <cell r="M209">
            <v>-1.2098642325688427</v>
          </cell>
          <cell r="N209">
            <v>-2.1954055341445469</v>
          </cell>
        </row>
        <row r="210">
          <cell r="K210">
            <v>108.985</v>
          </cell>
          <cell r="L210">
            <v>6.0801488863295533E-2</v>
          </cell>
          <cell r="M210">
            <v>-1.2262335348167979</v>
          </cell>
          <cell r="N210">
            <v>-2.1652232278179548</v>
          </cell>
        </row>
        <row r="211">
          <cell r="K211">
            <v>109.485</v>
          </cell>
          <cell r="L211">
            <v>4.4376700105983255E-2</v>
          </cell>
          <cell r="M211">
            <v>-1.2152925696685766</v>
          </cell>
          <cell r="N211">
            <v>-2.1790910665569667</v>
          </cell>
        </row>
        <row r="212">
          <cell r="K212">
            <v>109.985</v>
          </cell>
          <cell r="L212">
            <v>5.6497530752886486E-2</v>
          </cell>
          <cell r="M212">
            <v>-1.2330105270965896</v>
          </cell>
          <cell r="N212">
            <v>-2.1703113497596682</v>
          </cell>
        </row>
        <row r="213">
          <cell r="K213">
            <v>110.485</v>
          </cell>
          <cell r="L213">
            <v>4.721765269269565E-2</v>
          </cell>
          <cell r="M213">
            <v>-1.2284925322433951</v>
          </cell>
          <cell r="N213">
            <v>-2.1763304897588021</v>
          </cell>
        </row>
        <row r="214">
          <cell r="K214">
            <v>110.985</v>
          </cell>
          <cell r="L214">
            <v>2.7160867664346111E-2</v>
          </cell>
          <cell r="M214">
            <v>-1.2318388829089142</v>
          </cell>
          <cell r="N214">
            <v>-2.1719785216299323</v>
          </cell>
        </row>
        <row r="215">
          <cell r="K215">
            <v>111.485</v>
          </cell>
          <cell r="L215">
            <v>4.0412975838294007E-2</v>
          </cell>
          <cell r="M215">
            <v>-1.2527346091049394</v>
          </cell>
          <cell r="N215">
            <v>-2.177001688823454</v>
          </cell>
        </row>
        <row r="216">
          <cell r="K216">
            <v>111.985</v>
          </cell>
          <cell r="L216">
            <v>3.6483274954876924E-2</v>
          </cell>
          <cell r="M216">
            <v>-1.2444403797475823</v>
          </cell>
          <cell r="N216">
            <v>-2.1862144372753658</v>
          </cell>
        </row>
        <row r="217">
          <cell r="K217">
            <v>112.485</v>
          </cell>
          <cell r="L217">
            <v>3.180505961747495E-2</v>
          </cell>
          <cell r="M217">
            <v>-1.2395430756249961</v>
          </cell>
          <cell r="N217">
            <v>-2.1699216212705159</v>
          </cell>
        </row>
        <row r="218">
          <cell r="K218">
            <v>112.985</v>
          </cell>
          <cell r="L218">
            <v>2.9015142107170332E-2</v>
          </cell>
          <cell r="M218">
            <v>-1.2500794442192</v>
          </cell>
          <cell r="N218">
            <v>-2.1514744727839612</v>
          </cell>
        </row>
        <row r="219">
          <cell r="K219">
            <v>113.485</v>
          </cell>
          <cell r="L219">
            <v>2.6778104591285375E-2</v>
          </cell>
          <cell r="M219">
            <v>-1.2492955383957915</v>
          </cell>
          <cell r="N219">
            <v>-2.1836487247217784</v>
          </cell>
        </row>
        <row r="220">
          <cell r="K220">
            <v>113.986</v>
          </cell>
          <cell r="L220">
            <v>1.4886931788217617E-2</v>
          </cell>
          <cell r="M220">
            <v>-1.2636924324429115</v>
          </cell>
          <cell r="N220">
            <v>-2.1769259082838963</v>
          </cell>
        </row>
        <row r="221">
          <cell r="K221">
            <v>114.485</v>
          </cell>
          <cell r="L221">
            <v>2.9729633176882087E-2</v>
          </cell>
          <cell r="M221">
            <v>-1.2602280744491374</v>
          </cell>
          <cell r="N221">
            <v>-2.1878491317715336</v>
          </cell>
        </row>
        <row r="222">
          <cell r="K222">
            <v>114.985</v>
          </cell>
          <cell r="L222">
            <v>2.3630941546124398E-2</v>
          </cell>
          <cell r="M222">
            <v>-1.2781820465336609</v>
          </cell>
          <cell r="N222">
            <v>-2.2048997531719579</v>
          </cell>
        </row>
        <row r="223">
          <cell r="K223">
            <v>115.485</v>
          </cell>
          <cell r="L223">
            <v>2.2142418484224342E-2</v>
          </cell>
          <cell r="M223">
            <v>-1.2689943331195153</v>
          </cell>
          <cell r="N223">
            <v>-2.2039037803663457</v>
          </cell>
        </row>
        <row r="224">
          <cell r="K224">
            <v>115.986</v>
          </cell>
          <cell r="L224">
            <v>1.0327798295768728E-2</v>
          </cell>
          <cell r="M224">
            <v>-1.2871253161964216</v>
          </cell>
          <cell r="N224">
            <v>-2.1942580002598198</v>
          </cell>
        </row>
        <row r="225">
          <cell r="K225">
            <v>116.486</v>
          </cell>
          <cell r="L225">
            <v>3.1913934447141256E-3</v>
          </cell>
          <cell r="M225">
            <v>-1.2934639955426948</v>
          </cell>
          <cell r="N225">
            <v>-2.1802277746503278</v>
          </cell>
        </row>
        <row r="226">
          <cell r="K226">
            <v>116.985</v>
          </cell>
          <cell r="L226">
            <v>5.1137146560836589E-3</v>
          </cell>
          <cell r="M226">
            <v>-1.2866701450731517</v>
          </cell>
          <cell r="N226">
            <v>-2.1959359979214494</v>
          </cell>
        </row>
        <row r="227">
          <cell r="K227">
            <v>117.485</v>
          </cell>
          <cell r="L227">
            <v>-7.8236772133488154E-3</v>
          </cell>
          <cell r="M227">
            <v>-1.3061750706147424</v>
          </cell>
          <cell r="N227">
            <v>-2.1889317109080686</v>
          </cell>
        </row>
        <row r="228">
          <cell r="K228">
            <v>117.985</v>
          </cell>
          <cell r="L228">
            <v>9.5792838417847991E-3</v>
          </cell>
          <cell r="M228">
            <v>-1.294778934343251</v>
          </cell>
          <cell r="N228">
            <v>-2.1840601047936614</v>
          </cell>
        </row>
        <row r="229">
          <cell r="K229">
            <v>118.486</v>
          </cell>
          <cell r="L229">
            <v>-8.861390433644761E-3</v>
          </cell>
          <cell r="M229">
            <v>-1.2917276019983697</v>
          </cell>
          <cell r="N229">
            <v>-2.1856947992898288</v>
          </cell>
        </row>
        <row r="230">
          <cell r="K230">
            <v>118.986</v>
          </cell>
          <cell r="L230">
            <v>-5.8673326177080759E-3</v>
          </cell>
          <cell r="M230">
            <v>-1.308602649938847</v>
          </cell>
          <cell r="N230">
            <v>-2.1683843588966365</v>
          </cell>
        </row>
        <row r="231">
          <cell r="K231">
            <v>119.485</v>
          </cell>
          <cell r="L231">
            <v>5.624065420163347E-3</v>
          </cell>
          <cell r="M231">
            <v>-1.2958831457719238</v>
          </cell>
          <cell r="N231">
            <v>-2.1485623349066825</v>
          </cell>
        </row>
        <row r="232">
          <cell r="K232">
            <v>119.985</v>
          </cell>
          <cell r="L232">
            <v>-5.9438852323202224E-3</v>
          </cell>
          <cell r="M232">
            <v>-1.3283857356113242</v>
          </cell>
          <cell r="N232">
            <v>-2.1717403542198945</v>
          </cell>
        </row>
        <row r="233">
          <cell r="K233">
            <v>120.486</v>
          </cell>
          <cell r="L233">
            <v>-6.6073412256242043E-3</v>
          </cell>
          <cell r="M233">
            <v>-1.3049865682373158</v>
          </cell>
          <cell r="N233">
            <v>-2.1968561901875039</v>
          </cell>
        </row>
        <row r="234">
          <cell r="K234">
            <v>120.985</v>
          </cell>
          <cell r="L234">
            <v>-2.0982221080548959E-2</v>
          </cell>
          <cell r="M234">
            <v>-4.893994017028457</v>
          </cell>
          <cell r="N234">
            <v>-2.169055557961288</v>
          </cell>
        </row>
        <row r="235">
          <cell r="K235">
            <v>121.485</v>
          </cell>
          <cell r="L235">
            <v>-2.8577941619274509E-2</v>
          </cell>
          <cell r="M235">
            <v>-4.893994017028457</v>
          </cell>
          <cell r="N235">
            <v>-2.1940523102238783</v>
          </cell>
        </row>
        <row r="236">
          <cell r="L236">
            <v>-2.2759942908761033E-2</v>
          </cell>
          <cell r="M236">
            <v>-4.893994017028457</v>
          </cell>
          <cell r="N236">
            <v>-2.1756051617373244</v>
          </cell>
        </row>
        <row r="237">
          <cell r="L237">
            <v>-2.4580193967314048E-2</v>
          </cell>
          <cell r="M237">
            <v>-4.893994017028457</v>
          </cell>
          <cell r="N237">
            <v>-2.1634153206599414</v>
          </cell>
        </row>
        <row r="238">
          <cell r="L238">
            <v>-5.4835488431198252E-2</v>
          </cell>
          <cell r="M238">
            <v>-4.893994017028457</v>
          </cell>
          <cell r="N238">
            <v>-2.198880613172824</v>
          </cell>
        </row>
        <row r="239">
          <cell r="L239">
            <v>-4.0018304580738157E-2</v>
          </cell>
          <cell r="M239">
            <v>-4.893994017028457</v>
          </cell>
          <cell r="N239">
            <v>-2.1750638721690567</v>
          </cell>
        </row>
        <row r="240">
          <cell r="L240">
            <v>-3.9924740273990407E-2</v>
          </cell>
          <cell r="M240">
            <v>-4.893994017028457</v>
          </cell>
          <cell r="N240">
            <v>-2.1991512579569577</v>
          </cell>
        </row>
        <row r="241">
          <cell r="L241">
            <v>-4.1659932871862509E-2</v>
          </cell>
          <cell r="M241">
            <v>-4.893994017028457</v>
          </cell>
          <cell r="N241">
            <v>-2.1925908283895561</v>
          </cell>
        </row>
        <row r="242">
          <cell r="L242">
            <v>-6.6548038466838322E-2</v>
          </cell>
          <cell r="M242">
            <v>-4.893994017028457</v>
          </cell>
          <cell r="N242">
            <v>-2.1941280907634355</v>
          </cell>
        </row>
        <row r="243">
          <cell r="L243">
            <v>-5.8501508086507691E-2</v>
          </cell>
          <cell r="M243">
            <v>-4.893994017028457</v>
          </cell>
          <cell r="N243">
            <v>-2.1819923786428799</v>
          </cell>
        </row>
        <row r="244">
          <cell r="L244">
            <v>-5.732770132912305E-2</v>
          </cell>
          <cell r="M244">
            <v>-4.893994017028457</v>
          </cell>
          <cell r="N244">
            <v>-2.1998008054388785</v>
          </cell>
        </row>
        <row r="245">
          <cell r="L245">
            <v>-6.6233322162321931E-2</v>
          </cell>
          <cell r="M245">
            <v>-4.893994017028457</v>
          </cell>
          <cell r="N245">
            <v>-2.1897003420950081</v>
          </cell>
        </row>
        <row r="246">
          <cell r="L246">
            <v>-7.0426704273847618E-2</v>
          </cell>
          <cell r="M246">
            <v>-4.893994017028457</v>
          </cell>
          <cell r="N246">
            <v>-2.1954488373100083</v>
          </cell>
        </row>
        <row r="247">
          <cell r="L247">
            <v>-6.3698580034057151E-2</v>
          </cell>
          <cell r="M247">
            <v>-4.893994017028457</v>
          </cell>
          <cell r="N247">
            <v>-2.1867665526349986</v>
          </cell>
        </row>
        <row r="248">
          <cell r="L248">
            <v>-5.8850247775296252E-2</v>
          </cell>
          <cell r="M248">
            <v>-4.893994017028457</v>
          </cell>
          <cell r="N248">
            <v>-2.1857597540380214</v>
          </cell>
        </row>
        <row r="249">
          <cell r="L249">
            <v>-6.5068021251006067E-2</v>
          </cell>
          <cell r="M249">
            <v>-4.893994017028457</v>
          </cell>
          <cell r="N249">
            <v>-2.1857814056207521</v>
          </cell>
        </row>
        <row r="250">
          <cell r="L250">
            <v>-8.5635157043436258E-2</v>
          </cell>
          <cell r="M250">
            <v>-4.893994017028457</v>
          </cell>
          <cell r="N250">
            <v>-2.183605421556317</v>
          </cell>
        </row>
        <row r="251">
          <cell r="L251">
            <v>-6.2992594810413208E-2</v>
          </cell>
          <cell r="M251">
            <v>-4.893994017028457</v>
          </cell>
          <cell r="N251">
            <v>-2.1901441995409874</v>
          </cell>
        </row>
        <row r="252">
          <cell r="L252">
            <v>-6.7475175688250913E-2</v>
          </cell>
          <cell r="M252">
            <v>-4.893994017028457</v>
          </cell>
          <cell r="N252">
            <v>-2.1927099120945752</v>
          </cell>
        </row>
        <row r="253">
          <cell r="L253">
            <v>-7.2859376249295879E-2</v>
          </cell>
          <cell r="M253">
            <v>-4.893994017028457</v>
          </cell>
          <cell r="N253">
            <v>-2.1875676611960344</v>
          </cell>
        </row>
        <row r="254">
          <cell r="L254">
            <v>-8.3517201372503416E-2</v>
          </cell>
          <cell r="M254">
            <v>-4.893994017028457</v>
          </cell>
          <cell r="N254">
            <v>-2.1804551162690005</v>
          </cell>
        </row>
        <row r="255">
          <cell r="L255">
            <v>-8.8331510246993122E-2</v>
          </cell>
          <cell r="M255">
            <v>-4.893994017028457</v>
          </cell>
          <cell r="N255">
            <v>-2.1752695622049987</v>
          </cell>
        </row>
        <row r="256">
          <cell r="L256">
            <v>-8.0208427252050352E-2</v>
          </cell>
          <cell r="M256">
            <v>-4.893994017028457</v>
          </cell>
          <cell r="N256">
            <v>-2.1787338154419098</v>
          </cell>
        </row>
        <row r="257">
          <cell r="L257">
            <v>-9.7509318154367447E-2</v>
          </cell>
          <cell r="M257">
            <v>-4.893994017028457</v>
          </cell>
          <cell r="N257">
            <v>-2.1859113151171363</v>
          </cell>
        </row>
        <row r="258">
          <cell r="L258">
            <v>-8.696206903004422E-2</v>
          </cell>
          <cell r="M258">
            <v>-4.893994017028457</v>
          </cell>
          <cell r="N258">
            <v>-2.1915082492530216</v>
          </cell>
        </row>
        <row r="259">
          <cell r="L259">
            <v>-9.2329257898953576E-2</v>
          </cell>
          <cell r="M259">
            <v>-4.893994017028457</v>
          </cell>
          <cell r="N259">
            <v>-2.1899926384618724</v>
          </cell>
        </row>
        <row r="260">
          <cell r="L260">
            <v>-0.1111101660171039</v>
          </cell>
          <cell r="M260">
            <v>-4.893994017028457</v>
          </cell>
          <cell r="N260">
            <v>-2.1795457497943111</v>
          </cell>
        </row>
        <row r="261">
          <cell r="L261">
            <v>-0.10184729964904866</v>
          </cell>
          <cell r="M261">
            <v>-4.893994017028457</v>
          </cell>
          <cell r="N261">
            <v>-2.1826311003334355</v>
          </cell>
        </row>
        <row r="262">
          <cell r="L262">
            <v>-0.10627033960440983</v>
          </cell>
          <cell r="M262">
            <v>-4.893994017028457</v>
          </cell>
          <cell r="N262">
            <v>-2.1886718919153001</v>
          </cell>
        </row>
        <row r="263">
          <cell r="L263">
            <v>-0.11725138687820157</v>
          </cell>
          <cell r="N263">
            <v>-2.1844606590741793</v>
          </cell>
        </row>
        <row r="264">
          <cell r="L264">
            <v>-0.12175948529424267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4940F-E4F6-4DF7-BF9F-96D0E9AE78B2}">
  <sheetPr codeName="Sheet4"/>
  <dimension ref="U1:GF359"/>
  <sheetViews>
    <sheetView tabSelected="1" zoomScale="40" zoomScaleNormal="40" workbookViewId="0">
      <selection activeCell="DO25" sqref="DO25"/>
    </sheetView>
  </sheetViews>
  <sheetFormatPr defaultRowHeight="14.4" x14ac:dyDescent="0.3"/>
  <cols>
    <col min="21" max="21" width="8.88671875" style="7"/>
    <col min="30" max="30" width="8.88671875" style="1"/>
    <col min="94" max="94" width="8.88671875" style="1"/>
    <col min="113" max="113" width="8.88671875" style="1"/>
    <col min="136" max="136" width="8.88671875" style="1"/>
    <col min="152" max="152" width="8.88671875" style="1"/>
    <col min="169" max="169" width="8.88671875" style="1"/>
    <col min="185" max="185" width="9.109375" customWidth="1"/>
  </cols>
  <sheetData>
    <row r="1" spans="22:188" x14ac:dyDescent="0.3">
      <c r="V1" s="9" t="s">
        <v>0</v>
      </c>
      <c r="W1" s="9"/>
      <c r="X1" s="9"/>
      <c r="Y1" s="9"/>
      <c r="Z1" s="9"/>
      <c r="AA1" s="9"/>
      <c r="AB1" s="9"/>
      <c r="AC1" s="9"/>
      <c r="AE1" s="9" t="s">
        <v>1</v>
      </c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Q1" s="9" t="s">
        <v>2</v>
      </c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J1" s="9" t="s">
        <v>3</v>
      </c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G1" s="9" t="s">
        <v>4</v>
      </c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W1" s="9" t="s">
        <v>5</v>
      </c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N1" s="9" t="s">
        <v>6</v>
      </c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</row>
    <row r="2" spans="22:188" x14ac:dyDescent="0.3">
      <c r="AP2" t="s">
        <v>7</v>
      </c>
      <c r="BF2" t="s">
        <v>8</v>
      </c>
      <c r="BX2" t="s">
        <v>9</v>
      </c>
    </row>
    <row r="3" spans="22:188" x14ac:dyDescent="0.3">
      <c r="W3" t="s">
        <v>10</v>
      </c>
      <c r="X3" t="s">
        <v>11</v>
      </c>
      <c r="Y3" t="s">
        <v>12</v>
      </c>
      <c r="Z3" t="s">
        <v>13</v>
      </c>
      <c r="AE3" t="s">
        <v>10</v>
      </c>
      <c r="AF3" t="s">
        <v>11</v>
      </c>
      <c r="AG3" t="s">
        <v>12</v>
      </c>
      <c r="AH3" t="s">
        <v>13</v>
      </c>
      <c r="AI3" t="s">
        <v>14</v>
      </c>
      <c r="AJ3" t="s">
        <v>15</v>
      </c>
      <c r="AM3" t="s">
        <v>16</v>
      </c>
      <c r="AP3" t="s">
        <v>10</v>
      </c>
      <c r="AQ3" t="s">
        <v>17</v>
      </c>
      <c r="AR3" t="s">
        <v>17</v>
      </c>
      <c r="AS3" t="s">
        <v>18</v>
      </c>
      <c r="AT3" t="s">
        <v>19</v>
      </c>
      <c r="AU3" t="s">
        <v>18</v>
      </c>
      <c r="AV3" t="s">
        <v>20</v>
      </c>
      <c r="AW3" t="s">
        <v>21</v>
      </c>
      <c r="AX3" t="s">
        <v>22</v>
      </c>
      <c r="AY3" t="s">
        <v>17</v>
      </c>
      <c r="AZ3" t="s">
        <v>23</v>
      </c>
      <c r="BB3" t="s">
        <v>24</v>
      </c>
      <c r="BC3" t="s">
        <v>25</v>
      </c>
      <c r="BD3" t="s">
        <v>26</v>
      </c>
      <c r="BF3" t="s">
        <v>10</v>
      </c>
      <c r="BG3" t="s">
        <v>27</v>
      </c>
      <c r="BH3" t="s">
        <v>28</v>
      </c>
      <c r="BI3" t="s">
        <v>29</v>
      </c>
      <c r="BJ3" t="s">
        <v>17</v>
      </c>
      <c r="BK3" t="s">
        <v>30</v>
      </c>
      <c r="BL3" t="s">
        <v>28</v>
      </c>
      <c r="BM3" t="s">
        <v>31</v>
      </c>
      <c r="BN3" t="s">
        <v>32</v>
      </c>
      <c r="BO3" t="s">
        <v>31</v>
      </c>
      <c r="BP3" t="s">
        <v>33</v>
      </c>
      <c r="BQ3" t="s">
        <v>34</v>
      </c>
      <c r="BR3" t="s">
        <v>33</v>
      </c>
      <c r="BT3" t="s">
        <v>24</v>
      </c>
      <c r="BU3" t="s">
        <v>25</v>
      </c>
      <c r="BV3" t="s">
        <v>26</v>
      </c>
      <c r="BX3" t="s">
        <v>10</v>
      </c>
      <c r="BY3" t="s">
        <v>19</v>
      </c>
      <c r="BZ3" t="s">
        <v>27</v>
      </c>
      <c r="CA3" t="s">
        <v>35</v>
      </c>
      <c r="CB3" t="s">
        <v>30</v>
      </c>
      <c r="CC3" t="s">
        <v>23</v>
      </c>
      <c r="CD3" t="s">
        <v>20</v>
      </c>
      <c r="CE3" t="s">
        <v>36</v>
      </c>
      <c r="CF3" t="s">
        <v>27</v>
      </c>
      <c r="CG3" t="s">
        <v>32</v>
      </c>
      <c r="CH3" t="s">
        <v>20</v>
      </c>
      <c r="CI3" t="s">
        <v>37</v>
      </c>
      <c r="CK3" t="s">
        <v>24</v>
      </c>
      <c r="CL3" t="s">
        <v>25</v>
      </c>
      <c r="CM3" t="s">
        <v>26</v>
      </c>
      <c r="CR3" t="s">
        <v>38</v>
      </c>
      <c r="CS3" t="s">
        <v>39</v>
      </c>
      <c r="CT3" t="s">
        <v>40</v>
      </c>
      <c r="CU3" t="s">
        <v>41</v>
      </c>
      <c r="CW3" s="2" t="s">
        <v>42</v>
      </c>
      <c r="CX3" s="2"/>
      <c r="CY3" s="2"/>
      <c r="CZ3" s="2"/>
      <c r="DA3" s="2"/>
      <c r="DK3" s="8" t="s">
        <v>43</v>
      </c>
      <c r="DL3" s="8"/>
      <c r="DM3" s="8" t="s">
        <v>44</v>
      </c>
      <c r="DN3" s="8"/>
      <c r="DO3" s="8" t="s">
        <v>45</v>
      </c>
      <c r="DP3" s="8"/>
      <c r="DQ3" s="8" t="s">
        <v>46</v>
      </c>
      <c r="DR3" s="8"/>
      <c r="DS3" s="8" t="s">
        <v>47</v>
      </c>
      <c r="DT3" s="8"/>
      <c r="DU3" s="8" t="s">
        <v>48</v>
      </c>
      <c r="DV3" s="8"/>
      <c r="DY3" t="s">
        <v>25</v>
      </c>
      <c r="EB3" t="s">
        <v>26</v>
      </c>
      <c r="EY3" t="s">
        <v>49</v>
      </c>
      <c r="EZ3" t="s">
        <v>50</v>
      </c>
      <c r="FA3" t="s">
        <v>44</v>
      </c>
      <c r="FB3" t="s">
        <v>45</v>
      </c>
      <c r="FC3" t="s">
        <v>46</v>
      </c>
      <c r="FD3" t="s">
        <v>47</v>
      </c>
      <c r="FE3" t="s">
        <v>48</v>
      </c>
      <c r="FO3" t="s">
        <v>51</v>
      </c>
      <c r="FP3">
        <v>0</v>
      </c>
      <c r="FQ3">
        <v>10</v>
      </c>
      <c r="FR3">
        <v>25</v>
      </c>
      <c r="FS3">
        <v>60</v>
      </c>
      <c r="FT3">
        <v>90</v>
      </c>
      <c r="FU3">
        <v>180</v>
      </c>
      <c r="FV3">
        <v>300</v>
      </c>
    </row>
    <row r="4" spans="22:188" x14ac:dyDescent="0.3">
      <c r="W4">
        <v>0</v>
      </c>
      <c r="X4">
        <v>2.222747694490429E-2</v>
      </c>
      <c r="Y4">
        <v>3.2162897315923249E-2</v>
      </c>
      <c r="Z4">
        <v>2.8558437621790531E-2</v>
      </c>
      <c r="AE4">
        <v>0</v>
      </c>
      <c r="AF4">
        <f>BC4</f>
        <v>0.74164239999999992</v>
      </c>
      <c r="AG4">
        <f>BU4</f>
        <v>0.76638683333333335</v>
      </c>
      <c r="AH4">
        <f>CL4</f>
        <v>0.74147827272727262</v>
      </c>
      <c r="AI4">
        <f>AH4-AF4</f>
        <v>-1.641272727272991E-4</v>
      </c>
      <c r="AJ4">
        <f>AG4-AF4</f>
        <v>2.4744433333333427E-2</v>
      </c>
      <c r="AM4">
        <f t="shared" ref="AM4:AM29" si="0">SQRT((BD4^2)+(CM4^2))</f>
        <v>2.8208309458475096E-2</v>
      </c>
      <c r="AN4">
        <f t="shared" ref="AN4:AN29" si="1">SQRT((BD4^2)+(BV4^2))</f>
        <v>2.0553120642086975E-2</v>
      </c>
      <c r="AP4">
        <v>0</v>
      </c>
      <c r="AQ4">
        <v>0.78999399999999997</v>
      </c>
      <c r="AR4">
        <v>0.75770599999999999</v>
      </c>
      <c r="AS4">
        <v>0.77109899999999998</v>
      </c>
      <c r="AT4">
        <v>0.69394100000000003</v>
      </c>
      <c r="AU4">
        <v>0.76426400000000005</v>
      </c>
      <c r="AV4">
        <v>0.66537999999999997</v>
      </c>
      <c r="AW4">
        <v>0.75006099999999998</v>
      </c>
      <c r="AX4">
        <v>0.70371799999999995</v>
      </c>
      <c r="AY4">
        <v>0.81809799999999999</v>
      </c>
      <c r="AZ4">
        <v>0.70216299999999998</v>
      </c>
      <c r="BB4">
        <f t="shared" ref="BB4:BB29" si="2">AP4</f>
        <v>0</v>
      </c>
      <c r="BC4">
        <f t="shared" ref="BC4:BC29" si="3">AVERAGE(AQ4:AZ4)</f>
        <v>0.74164239999999992</v>
      </c>
      <c r="BD4">
        <f t="shared" ref="BD4:BD29" si="4">_xlfn.STDEV.S(AQ4:AZ4)/SQRT(COUNT(AQ4:AZ4))</f>
        <v>1.526795354488901E-2</v>
      </c>
      <c r="BF4">
        <v>0</v>
      </c>
      <c r="BG4">
        <v>0.67965200000000003</v>
      </c>
      <c r="BH4">
        <v>0.81757400000000002</v>
      </c>
      <c r="BI4">
        <v>0.77415100000000003</v>
      </c>
      <c r="BJ4">
        <v>0.75379700000000005</v>
      </c>
      <c r="BK4">
        <v>0.68682600000000005</v>
      </c>
      <c r="BL4">
        <v>0.78595800000000005</v>
      </c>
      <c r="BM4">
        <v>0.80761300000000003</v>
      </c>
      <c r="BN4">
        <v>0.75961599999999996</v>
      </c>
      <c r="BO4">
        <v>0.78601500000000002</v>
      </c>
      <c r="BP4">
        <v>0.81475699999999995</v>
      </c>
      <c r="BQ4">
        <v>0.72385100000000002</v>
      </c>
      <c r="BR4">
        <v>0.80683199999999999</v>
      </c>
      <c r="BT4">
        <f t="shared" ref="BT4:BT29" si="5">BF4</f>
        <v>0</v>
      </c>
      <c r="BU4">
        <f t="shared" ref="BU4:BU29" si="6">AVERAGE(BG4:BR4)</f>
        <v>0.76638683333333335</v>
      </c>
      <c r="BV4">
        <f t="shared" ref="BV4:BV29" si="7">_xlfn.STDEV.S(BG4:BR4)/SQRT(COUNT(BG4:BR4))</f>
        <v>1.3759373629613117E-2</v>
      </c>
      <c r="BX4">
        <v>0</v>
      </c>
      <c r="BY4">
        <v>0.68854499999999996</v>
      </c>
      <c r="BZ4">
        <v>0.665327</v>
      </c>
      <c r="CA4">
        <v>0.79514700000000005</v>
      </c>
      <c r="CB4">
        <v>0.85203499999999999</v>
      </c>
      <c r="CC4">
        <v>0.666072</v>
      </c>
      <c r="CD4">
        <v>0.60455800000000004</v>
      </c>
      <c r="CE4">
        <v>0.74647200000000002</v>
      </c>
      <c r="CF4">
        <v>0.76858599999999999</v>
      </c>
      <c r="CG4">
        <v>0.75668400000000002</v>
      </c>
      <c r="CH4">
        <v>0.75992400000000004</v>
      </c>
      <c r="CI4">
        <v>0.85291099999999997</v>
      </c>
      <c r="CK4">
        <f t="shared" ref="CK4:CK29" si="8">BX4</f>
        <v>0</v>
      </c>
      <c r="CL4">
        <f t="shared" ref="CL4:CL29" si="9">AVERAGE(BY4:CI4)</f>
        <v>0.74147827272727262</v>
      </c>
      <c r="CM4">
        <f t="shared" ref="CM4:CM29" si="10">_xlfn.STDEV.S(BY4:CI4)/SQRT(COUNT(BY4:CI4))</f>
        <v>2.3719155066237216E-2</v>
      </c>
      <c r="CQ4" t="s">
        <v>52</v>
      </c>
      <c r="CR4">
        <v>1</v>
      </c>
      <c r="CS4">
        <v>4.5063633819720614</v>
      </c>
      <c r="CT4">
        <v>30.487000000000002</v>
      </c>
      <c r="CU4">
        <v>0.745</v>
      </c>
      <c r="CW4" s="2" t="s">
        <v>11</v>
      </c>
      <c r="CX4" s="2">
        <v>1</v>
      </c>
      <c r="CY4" s="2"/>
      <c r="CZ4" s="2" t="s">
        <v>25</v>
      </c>
      <c r="DA4" s="2"/>
      <c r="DB4" t="s">
        <v>39</v>
      </c>
      <c r="DC4" t="s">
        <v>40</v>
      </c>
      <c r="DD4" t="s">
        <v>41</v>
      </c>
      <c r="DK4" s="3" t="s">
        <v>53</v>
      </c>
      <c r="DL4" s="3" t="s">
        <v>54</v>
      </c>
      <c r="DM4" s="3" t="s">
        <v>53</v>
      </c>
      <c r="DN4" s="3" t="s">
        <v>54</v>
      </c>
      <c r="DO4" s="3" t="s">
        <v>53</v>
      </c>
      <c r="DP4" s="3" t="s">
        <v>54</v>
      </c>
      <c r="DQ4" s="3" t="s">
        <v>53</v>
      </c>
      <c r="DR4" s="3" t="s">
        <v>54</v>
      </c>
      <c r="DS4" s="3" t="s">
        <v>53</v>
      </c>
      <c r="DT4" s="3" t="s">
        <v>54</v>
      </c>
      <c r="DU4" s="3" t="s">
        <v>53</v>
      </c>
      <c r="DV4" s="3" t="s">
        <v>54</v>
      </c>
      <c r="DX4" s="4" t="s">
        <v>55</v>
      </c>
      <c r="DY4" s="4" t="s">
        <v>56</v>
      </c>
      <c r="DZ4" s="4" t="s">
        <v>57</v>
      </c>
      <c r="EA4" s="4"/>
      <c r="EB4" s="4" t="s">
        <v>56</v>
      </c>
      <c r="EC4" s="4" t="s">
        <v>57</v>
      </c>
      <c r="EF4" s="5"/>
      <c r="EI4" s="8" t="s">
        <v>43</v>
      </c>
      <c r="EJ4" s="8"/>
      <c r="EK4" s="8" t="s">
        <v>44</v>
      </c>
      <c r="EL4" s="8"/>
      <c r="EM4" s="8" t="s">
        <v>45</v>
      </c>
      <c r="EN4" s="8"/>
      <c r="EO4" s="8" t="s">
        <v>46</v>
      </c>
      <c r="EP4" s="8"/>
      <c r="EQ4" s="8" t="s">
        <v>47</v>
      </c>
      <c r="ER4" s="8"/>
      <c r="ES4" s="8" t="s">
        <v>48</v>
      </c>
      <c r="ET4" s="8"/>
      <c r="EX4">
        <v>1</v>
      </c>
      <c r="EY4">
        <v>0.1549397043661577</v>
      </c>
      <c r="EZ4">
        <v>1.369</v>
      </c>
      <c r="FA4">
        <v>0.26900000000000002</v>
      </c>
      <c r="FB4">
        <v>0.19499999999999998</v>
      </c>
      <c r="FC4">
        <v>0.22800000000000001</v>
      </c>
      <c r="FD4">
        <v>0.28700000000000003</v>
      </c>
      <c r="FE4">
        <v>0.45600000000000002</v>
      </c>
      <c r="FP4">
        <v>1</v>
      </c>
      <c r="FQ4">
        <v>1</v>
      </c>
      <c r="FR4">
        <v>0</v>
      </c>
      <c r="FS4">
        <v>1</v>
      </c>
      <c r="FT4">
        <v>1</v>
      </c>
      <c r="FU4">
        <v>0</v>
      </c>
      <c r="FV4">
        <v>0</v>
      </c>
      <c r="FX4" t="s">
        <v>58</v>
      </c>
      <c r="FY4" t="s">
        <v>59</v>
      </c>
      <c r="FZ4" t="s">
        <v>60</v>
      </c>
    </row>
    <row r="5" spans="22:188" x14ac:dyDescent="0.3">
      <c r="W5">
        <v>1.8006599999999999</v>
      </c>
      <c r="X5">
        <v>7.7930561675039565E-3</v>
      </c>
      <c r="Y5">
        <v>1.9940709746646246E-2</v>
      </c>
      <c r="Z5">
        <v>3.9665699562637907E-2</v>
      </c>
      <c r="AE5">
        <v>0.51058300000000001</v>
      </c>
      <c r="AF5">
        <f t="shared" ref="AF5" si="11">BC5</f>
        <v>0.74713569999999996</v>
      </c>
      <c r="AG5">
        <f t="shared" ref="AG5" si="12">BU5</f>
        <v>0.76468508333333329</v>
      </c>
      <c r="AH5">
        <f t="shared" ref="AH5:AH29" si="13">CL5</f>
        <v>0.73751854545454532</v>
      </c>
      <c r="AI5">
        <f t="shared" ref="AI5" si="14">AH5-AF5</f>
        <v>-9.6171545454546425E-3</v>
      </c>
      <c r="AJ5">
        <f t="shared" ref="AJ5:AJ29" si="15">AG5-AF5</f>
        <v>1.7549383333333335E-2</v>
      </c>
      <c r="AM5">
        <f t="shared" si="0"/>
        <v>2.9042727914137298E-2</v>
      </c>
      <c r="AN5">
        <f t="shared" si="1"/>
        <v>2.1990273722118873E-2</v>
      </c>
      <c r="AP5">
        <v>0.51058300000000001</v>
      </c>
      <c r="AQ5">
        <v>0.80301299999999998</v>
      </c>
      <c r="AR5">
        <v>0.76398200000000005</v>
      </c>
      <c r="AS5">
        <v>0.76918600000000004</v>
      </c>
      <c r="AT5">
        <v>0.69292600000000004</v>
      </c>
      <c r="AU5">
        <v>0.76287899999999997</v>
      </c>
      <c r="AV5">
        <v>0.66869400000000001</v>
      </c>
      <c r="AW5">
        <v>0.78524899999999997</v>
      </c>
      <c r="AX5">
        <v>0.70028900000000005</v>
      </c>
      <c r="AY5">
        <v>0.81899699999999998</v>
      </c>
      <c r="AZ5">
        <v>0.70614200000000005</v>
      </c>
      <c r="BB5">
        <f t="shared" si="2"/>
        <v>0.51058300000000001</v>
      </c>
      <c r="BC5">
        <f t="shared" si="3"/>
        <v>0.74713569999999996</v>
      </c>
      <c r="BD5">
        <f t="shared" si="4"/>
        <v>1.6235659105157653E-2</v>
      </c>
      <c r="BF5">
        <v>0.51058300000000001</v>
      </c>
      <c r="BG5">
        <v>0.67685799999999996</v>
      </c>
      <c r="BH5">
        <v>0.81116100000000002</v>
      </c>
      <c r="BI5">
        <v>0.78059199999999995</v>
      </c>
      <c r="BJ5">
        <v>0.751224</v>
      </c>
      <c r="BK5">
        <v>0.667161</v>
      </c>
      <c r="BL5">
        <v>0.785802</v>
      </c>
      <c r="BM5">
        <v>0.81290399999999996</v>
      </c>
      <c r="BN5">
        <v>0.75398600000000005</v>
      </c>
      <c r="BO5">
        <v>0.78739499999999996</v>
      </c>
      <c r="BP5">
        <v>0.81023199999999995</v>
      </c>
      <c r="BQ5">
        <v>0.72645999999999999</v>
      </c>
      <c r="BR5">
        <v>0.812446</v>
      </c>
      <c r="BT5">
        <f t="shared" si="5"/>
        <v>0.51058300000000001</v>
      </c>
      <c r="BU5">
        <f t="shared" si="6"/>
        <v>0.76468508333333329</v>
      </c>
      <c r="BV5">
        <f t="shared" si="7"/>
        <v>1.4831571453990411E-2</v>
      </c>
      <c r="BX5">
        <v>0.65462500000000001</v>
      </c>
      <c r="BY5">
        <v>0.68351799999999996</v>
      </c>
      <c r="BZ5">
        <v>0.65625100000000003</v>
      </c>
      <c r="CA5">
        <v>0.79871499999999995</v>
      </c>
      <c r="CB5">
        <v>0.85067700000000002</v>
      </c>
      <c r="CC5">
        <v>0.65889900000000001</v>
      </c>
      <c r="CD5">
        <v>0.60349600000000003</v>
      </c>
      <c r="CE5">
        <v>0.74311099999999997</v>
      </c>
      <c r="CF5">
        <v>0.76000599999999996</v>
      </c>
      <c r="CG5">
        <v>0.75312299999999999</v>
      </c>
      <c r="CH5">
        <v>0.75576299999999996</v>
      </c>
      <c r="CI5">
        <v>0.84914500000000004</v>
      </c>
      <c r="CK5">
        <f t="shared" si="8"/>
        <v>0.65462500000000001</v>
      </c>
      <c r="CL5">
        <f t="shared" si="9"/>
        <v>0.73751854545454532</v>
      </c>
      <c r="CM5">
        <f t="shared" si="10"/>
        <v>2.4080768636314771E-2</v>
      </c>
      <c r="CQ5" t="s">
        <v>61</v>
      </c>
      <c r="CR5">
        <v>1</v>
      </c>
      <c r="CS5">
        <v>3.5218949372018273</v>
      </c>
      <c r="CT5">
        <v>39.5</v>
      </c>
      <c r="CU5">
        <v>0.15789473684210525</v>
      </c>
      <c r="CW5" s="2" t="s">
        <v>62</v>
      </c>
      <c r="CX5" s="2">
        <v>2</v>
      </c>
      <c r="CY5" s="2"/>
      <c r="CZ5" s="2"/>
      <c r="DA5" s="2" t="s">
        <v>11</v>
      </c>
      <c r="DB5">
        <f>AVERAGEIFS(CS4:CS50,$CR$4:$CR$50,"="&amp;1)</f>
        <v>3.6096298606629968</v>
      </c>
      <c r="DC5">
        <f>AVERAGEIFS(CT4:CT50,$CR$4:$CR$50,"="&amp;1)</f>
        <v>34.640324999999997</v>
      </c>
      <c r="DD5">
        <f>AVERAGEIFS(CU4:CU50,$CR$4:$CR$50,"="&amp;1)</f>
        <v>0.53420119483199979</v>
      </c>
      <c r="DJ5">
        <v>1</v>
      </c>
      <c r="DK5">
        <f>2/69</f>
        <v>2.8985507246376812E-2</v>
      </c>
      <c r="DL5">
        <f>1/43</f>
        <v>2.3255813953488372E-2</v>
      </c>
      <c r="DM5">
        <f>4/79</f>
        <v>5.0632911392405063E-2</v>
      </c>
      <c r="DN5">
        <f>5/56</f>
        <v>8.9285714285714288E-2</v>
      </c>
      <c r="DO5">
        <f>5/87</f>
        <v>5.7471264367816091E-2</v>
      </c>
      <c r="DP5">
        <f>5/67</f>
        <v>7.4626865671641784E-2</v>
      </c>
      <c r="DQ5">
        <f>6/81</f>
        <v>7.407407407407407E-2</v>
      </c>
      <c r="DR5">
        <f>7/52</f>
        <v>0.13461538461538461</v>
      </c>
      <c r="DS5">
        <f>16/80</f>
        <v>0.2</v>
      </c>
      <c r="DT5">
        <f>6/95</f>
        <v>6.3157894736842107E-2</v>
      </c>
      <c r="DU5">
        <f>17/26</f>
        <v>0.65384615384615385</v>
      </c>
      <c r="DV5">
        <f>14/78</f>
        <v>0.17948717948717949</v>
      </c>
      <c r="DX5">
        <v>0</v>
      </c>
      <c r="DY5">
        <v>5.0599288267953901E-2</v>
      </c>
      <c r="DZ5">
        <v>5.720284237726099E-2</v>
      </c>
      <c r="EB5">
        <v>1.9854103664189084E-2</v>
      </c>
      <c r="EC5">
        <v>1.3837904438033847E-2</v>
      </c>
      <c r="EH5" t="s">
        <v>63</v>
      </c>
      <c r="EI5" s="3" t="s">
        <v>53</v>
      </c>
      <c r="EJ5" s="3" t="s">
        <v>54</v>
      </c>
      <c r="EK5" s="3" t="s">
        <v>53</v>
      </c>
      <c r="EL5" s="3" t="s">
        <v>54</v>
      </c>
      <c r="EM5" s="3" t="s">
        <v>53</v>
      </c>
      <c r="EN5" s="3" t="s">
        <v>54</v>
      </c>
      <c r="EO5" s="3" t="s">
        <v>53</v>
      </c>
      <c r="EP5" s="3" t="s">
        <v>54</v>
      </c>
      <c r="EQ5" s="3" t="s">
        <v>53</v>
      </c>
      <c r="ER5" s="3" t="s">
        <v>54</v>
      </c>
      <c r="ES5" s="3" t="s">
        <v>53</v>
      </c>
      <c r="ET5" s="3" t="s">
        <v>54</v>
      </c>
      <c r="EX5">
        <v>2</v>
      </c>
      <c r="EY5">
        <v>0.153</v>
      </c>
      <c r="EZ5">
        <v>1.488</v>
      </c>
      <c r="FA5">
        <v>0.23799999999999996</v>
      </c>
      <c r="FB5">
        <v>0.14899999999999999</v>
      </c>
      <c r="FC5">
        <v>0.12899999999999998</v>
      </c>
      <c r="FD5">
        <v>0.20699999999999999</v>
      </c>
      <c r="FE5">
        <v>0.42699999999999999</v>
      </c>
      <c r="FP5">
        <v>1</v>
      </c>
      <c r="FQ5">
        <v>1</v>
      </c>
      <c r="FR5">
        <v>1</v>
      </c>
      <c r="FS5">
        <v>0</v>
      </c>
      <c r="FT5">
        <v>0</v>
      </c>
      <c r="FU5">
        <v>1</v>
      </c>
      <c r="FV5">
        <v>0</v>
      </c>
      <c r="FX5">
        <v>0</v>
      </c>
      <c r="FY5">
        <v>1</v>
      </c>
      <c r="FZ5">
        <v>0</v>
      </c>
    </row>
    <row r="6" spans="22:188" x14ac:dyDescent="0.3">
      <c r="W6">
        <v>3.6012</v>
      </c>
      <c r="X6">
        <v>1.7744896067066578E-2</v>
      </c>
      <c r="Y6">
        <v>2.0749902854681142E-2</v>
      </c>
      <c r="Z6">
        <v>2.9586887801497732E-2</v>
      </c>
      <c r="AE6">
        <v>1.0148900000000001</v>
      </c>
      <c r="AF6">
        <f>BC6</f>
        <v>0.74432160000000003</v>
      </c>
      <c r="AG6">
        <f>BU6</f>
        <v>0.76517691666666676</v>
      </c>
      <c r="AH6">
        <f t="shared" si="13"/>
        <v>0.73745536363636366</v>
      </c>
      <c r="AI6">
        <f>AH6-AF6</f>
        <v>-6.8662363636363688E-3</v>
      </c>
      <c r="AJ6">
        <f t="shared" si="15"/>
        <v>2.0855316666666734E-2</v>
      </c>
      <c r="AM6">
        <f t="shared" si="0"/>
        <v>2.8729850782648201E-2</v>
      </c>
      <c r="AN6">
        <f t="shared" si="1"/>
        <v>2.1844981197091651E-2</v>
      </c>
      <c r="AP6">
        <v>1.0148900000000001</v>
      </c>
      <c r="AQ6">
        <v>0.78730699999999998</v>
      </c>
      <c r="AR6">
        <v>0.75612400000000002</v>
      </c>
      <c r="AS6">
        <v>0.76676100000000003</v>
      </c>
      <c r="AT6">
        <v>0.69155800000000001</v>
      </c>
      <c r="AU6">
        <v>0.76138300000000003</v>
      </c>
      <c r="AV6">
        <v>0.66420500000000005</v>
      </c>
      <c r="AW6">
        <v>0.79395400000000005</v>
      </c>
      <c r="AX6">
        <v>0.70423100000000005</v>
      </c>
      <c r="AY6">
        <v>0.81499100000000002</v>
      </c>
      <c r="AZ6">
        <v>0.70270200000000005</v>
      </c>
      <c r="BB6">
        <f t="shared" si="2"/>
        <v>1.0148900000000001</v>
      </c>
      <c r="BC6">
        <f t="shared" si="3"/>
        <v>0.74432160000000003</v>
      </c>
      <c r="BD6">
        <f t="shared" si="4"/>
        <v>1.5909924547764374E-2</v>
      </c>
      <c r="BF6">
        <v>1.0148900000000001</v>
      </c>
      <c r="BG6">
        <v>0.67238900000000001</v>
      </c>
      <c r="BH6">
        <v>0.81195099999999998</v>
      </c>
      <c r="BI6">
        <v>0.78023600000000004</v>
      </c>
      <c r="BJ6">
        <v>0.75441899999999995</v>
      </c>
      <c r="BK6">
        <v>0.66798299999999999</v>
      </c>
      <c r="BL6">
        <v>0.78525599999999995</v>
      </c>
      <c r="BM6">
        <v>0.80585300000000004</v>
      </c>
      <c r="BN6">
        <v>0.75862399999999997</v>
      </c>
      <c r="BO6">
        <v>0.78559000000000001</v>
      </c>
      <c r="BP6">
        <v>0.81659800000000005</v>
      </c>
      <c r="BQ6">
        <v>0.72832600000000003</v>
      </c>
      <c r="BR6">
        <v>0.81489800000000001</v>
      </c>
      <c r="BT6">
        <f t="shared" si="5"/>
        <v>1.0148900000000001</v>
      </c>
      <c r="BU6">
        <f t="shared" si="6"/>
        <v>0.76517691666666676</v>
      </c>
      <c r="BV6">
        <f t="shared" si="7"/>
        <v>1.4969218562962211E-2</v>
      </c>
      <c r="BX6">
        <v>1.1030899999999999</v>
      </c>
      <c r="BY6">
        <v>0.68383000000000005</v>
      </c>
      <c r="BZ6">
        <v>0.65799799999999997</v>
      </c>
      <c r="CA6">
        <v>0.79201500000000002</v>
      </c>
      <c r="CB6">
        <v>0.86064300000000005</v>
      </c>
      <c r="CC6">
        <v>0.662578</v>
      </c>
      <c r="CD6">
        <v>0.60298399999999996</v>
      </c>
      <c r="CE6">
        <v>0.74488399999999999</v>
      </c>
      <c r="CF6">
        <v>0.75525699999999996</v>
      </c>
      <c r="CG6">
        <v>0.75172499999999998</v>
      </c>
      <c r="CH6">
        <v>0.75815999999999995</v>
      </c>
      <c r="CI6">
        <v>0.84193499999999999</v>
      </c>
      <c r="CK6">
        <f t="shared" si="8"/>
        <v>1.1030899999999999</v>
      </c>
      <c r="CL6">
        <f t="shared" si="9"/>
        <v>0.73745536363636366</v>
      </c>
      <c r="CM6">
        <f t="shared" si="10"/>
        <v>2.3922345764528945E-2</v>
      </c>
      <c r="CQ6" t="s">
        <v>64</v>
      </c>
      <c r="CR6">
        <v>1</v>
      </c>
      <c r="CS6">
        <v>3.4338581012515839</v>
      </c>
      <c r="CT6">
        <v>29.5</v>
      </c>
      <c r="CU6">
        <v>0.58823529411764708</v>
      </c>
      <c r="CW6" s="2" t="s">
        <v>13</v>
      </c>
      <c r="CX6" s="2">
        <v>3</v>
      </c>
      <c r="CY6" s="2"/>
      <c r="CZ6" s="2"/>
      <c r="DA6" s="2" t="s">
        <v>62</v>
      </c>
      <c r="DB6">
        <f>AVERAGEIFS(CS4:CS50,$CR$4:$CR$50,"="&amp;2)</f>
        <v>4.272874248477736</v>
      </c>
      <c r="DC6">
        <f>AVERAGEIFS(CT4:CT50,$CR$4:$CR$50,"="&amp;2)</f>
        <v>50.014823131136495</v>
      </c>
      <c r="DD6">
        <f>AVERAGEIFS(CU4:CU50,$CR$4:$CR$50,"="&amp;2)</f>
        <v>0.70074734313209808</v>
      </c>
      <c r="DJ6">
        <v>2</v>
      </c>
      <c r="DK6">
        <f>1/78</f>
        <v>1.282051282051282E-2</v>
      </c>
      <c r="DL6">
        <f>5/75</f>
        <v>6.6666666666666666E-2</v>
      </c>
      <c r="DM6">
        <f>6/72</f>
        <v>8.3333333333333329E-2</v>
      </c>
      <c r="DN6">
        <f>4/62</f>
        <v>6.4516129032258063E-2</v>
      </c>
      <c r="DO6">
        <f>14/45</f>
        <v>0.31111111111111112</v>
      </c>
      <c r="DP6">
        <f>6/48</f>
        <v>0.125</v>
      </c>
      <c r="DQ6">
        <f>15/47</f>
        <v>0.31914893617021278</v>
      </c>
      <c r="DR6">
        <f>7/62</f>
        <v>0.11290322580645161</v>
      </c>
      <c r="DS6">
        <f>19/73</f>
        <v>0.26027397260273971</v>
      </c>
      <c r="DT6">
        <f>7/62</f>
        <v>0.11290322580645161</v>
      </c>
      <c r="DU6">
        <f>10/15</f>
        <v>0.66666666666666663</v>
      </c>
      <c r="DV6">
        <f>5/38</f>
        <v>0.13157894736842105</v>
      </c>
      <c r="DX6">
        <v>1</v>
      </c>
      <c r="DY6">
        <v>6.5137130801687801E-2</v>
      </c>
      <c r="DZ6">
        <v>7.8278892202042108E-2</v>
      </c>
      <c r="EB6">
        <v>2.6708029612920261E-2</v>
      </c>
      <c r="EC6">
        <v>1.6332154849252555E-2</v>
      </c>
      <c r="EG6" s="4"/>
      <c r="EH6">
        <v>1</v>
      </c>
      <c r="EI6">
        <v>0</v>
      </c>
      <c r="EJ6">
        <v>0</v>
      </c>
      <c r="EK6">
        <v>0</v>
      </c>
      <c r="EL6">
        <v>6.6366004333671079E-4</v>
      </c>
      <c r="EM6">
        <v>2.9726594379804495E-3</v>
      </c>
      <c r="EN6">
        <v>6.7496834848527545E-3</v>
      </c>
      <c r="EO6">
        <v>5.2782349127340145E-2</v>
      </c>
      <c r="EP6">
        <v>4.8212325720557656E-3</v>
      </c>
      <c r="EQ6">
        <v>6.829553701299973E-2</v>
      </c>
      <c r="ER6">
        <v>8.9942974424887974E-3</v>
      </c>
      <c r="ES6">
        <v>0.20346303728554979</v>
      </c>
      <c r="ET6">
        <v>2.8339291739058265E-2</v>
      </c>
      <c r="EX6">
        <v>3</v>
      </c>
      <c r="EY6">
        <v>0.1549397043661577</v>
      </c>
      <c r="EZ6">
        <v>1.5069999999999999</v>
      </c>
      <c r="FA6">
        <v>0.189</v>
      </c>
      <c r="FB6">
        <v>0.155</v>
      </c>
      <c r="FC6">
        <v>0.19499999999999998</v>
      </c>
      <c r="FD6">
        <v>0.23600000000000002</v>
      </c>
      <c r="FE6">
        <v>0.36399999999999999</v>
      </c>
      <c r="FJ6" s="4"/>
      <c r="FK6" s="4"/>
      <c r="FP6">
        <v>1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X6">
        <v>10</v>
      </c>
      <c r="FY6">
        <v>0.75</v>
      </c>
      <c r="FZ6">
        <v>0.21650635094611001</v>
      </c>
    </row>
    <row r="7" spans="22:188" x14ac:dyDescent="0.3">
      <c r="W7">
        <v>4.2553599999999996</v>
      </c>
      <c r="X7">
        <v>6.627755256188088E-3</v>
      </c>
      <c r="Y7">
        <v>3.0856387610242186E-2</v>
      </c>
      <c r="Z7">
        <v>7.5997055384748463E-3</v>
      </c>
      <c r="AE7">
        <v>1.5164599999999999</v>
      </c>
      <c r="AF7">
        <f t="shared" ref="AF7:AF29" si="16">BC7</f>
        <v>0.74715010000000004</v>
      </c>
      <c r="AG7">
        <f t="shared" ref="AG7:AG29" si="17">BU7</f>
        <v>0.76304658333333331</v>
      </c>
      <c r="AH7">
        <f t="shared" si="13"/>
        <v>0.73848472727272718</v>
      </c>
      <c r="AI7">
        <f t="shared" ref="AI7:AI29" si="18">AH7-AF7</f>
        <v>-8.6653727272728576E-3</v>
      </c>
      <c r="AJ7">
        <f t="shared" si="15"/>
        <v>1.5896483333333267E-2</v>
      </c>
      <c r="AM7">
        <f t="shared" si="0"/>
        <v>2.9076055052181877E-2</v>
      </c>
      <c r="AN7">
        <f t="shared" si="1"/>
        <v>2.2658317561303251E-2</v>
      </c>
      <c r="AP7">
        <v>1.5164599999999999</v>
      </c>
      <c r="AQ7">
        <v>0.79402499999999998</v>
      </c>
      <c r="AR7">
        <v>0.76431700000000002</v>
      </c>
      <c r="AS7">
        <v>0.76569799999999999</v>
      </c>
      <c r="AT7">
        <v>0.69098700000000002</v>
      </c>
      <c r="AU7">
        <v>0.76274299999999995</v>
      </c>
      <c r="AV7">
        <v>0.65698400000000001</v>
      </c>
      <c r="AW7">
        <v>0.80839799999999995</v>
      </c>
      <c r="AX7">
        <v>0.707538</v>
      </c>
      <c r="AY7">
        <v>0.81775100000000001</v>
      </c>
      <c r="AZ7">
        <v>0.70306000000000002</v>
      </c>
      <c r="BB7">
        <f t="shared" si="2"/>
        <v>1.5164599999999999</v>
      </c>
      <c r="BC7">
        <f t="shared" si="3"/>
        <v>0.74715010000000004</v>
      </c>
      <c r="BD7">
        <f t="shared" si="4"/>
        <v>1.7195667716963538E-2</v>
      </c>
      <c r="BF7">
        <v>1.5164599999999999</v>
      </c>
      <c r="BG7">
        <v>0.677311</v>
      </c>
      <c r="BH7">
        <v>0.80223999999999995</v>
      </c>
      <c r="BI7">
        <v>0.77651400000000004</v>
      </c>
      <c r="BJ7">
        <v>0.754274</v>
      </c>
      <c r="BK7">
        <v>0.66046400000000005</v>
      </c>
      <c r="BL7">
        <v>0.783605</v>
      </c>
      <c r="BM7">
        <v>0.80673799999999996</v>
      </c>
      <c r="BN7">
        <v>0.76236199999999998</v>
      </c>
      <c r="BO7">
        <v>0.77885400000000005</v>
      </c>
      <c r="BP7">
        <v>0.81684599999999996</v>
      </c>
      <c r="BQ7">
        <v>0.72666600000000003</v>
      </c>
      <c r="BR7">
        <v>0.81068499999999999</v>
      </c>
      <c r="BT7">
        <f t="shared" si="5"/>
        <v>1.5164599999999999</v>
      </c>
      <c r="BU7">
        <f t="shared" si="6"/>
        <v>0.76304658333333331</v>
      </c>
      <c r="BV7">
        <f t="shared" si="7"/>
        <v>1.4754943797813709E-2</v>
      </c>
      <c r="BX7">
        <v>1.75776</v>
      </c>
      <c r="BY7">
        <v>0.68696900000000005</v>
      </c>
      <c r="BZ7">
        <v>0.65451599999999999</v>
      </c>
      <c r="CA7">
        <v>0.79603999999999997</v>
      </c>
      <c r="CB7">
        <v>0.84769600000000001</v>
      </c>
      <c r="CC7">
        <v>0.66641499999999998</v>
      </c>
      <c r="CD7">
        <v>0.60525200000000001</v>
      </c>
      <c r="CE7">
        <v>0.74155099999999996</v>
      </c>
      <c r="CF7">
        <v>0.759745</v>
      </c>
      <c r="CG7">
        <v>0.75670400000000004</v>
      </c>
      <c r="CH7">
        <v>0.764571</v>
      </c>
      <c r="CI7">
        <v>0.84387299999999998</v>
      </c>
      <c r="CK7">
        <f t="shared" si="8"/>
        <v>1.75776</v>
      </c>
      <c r="CL7">
        <f t="shared" si="9"/>
        <v>0.73848472727272718</v>
      </c>
      <c r="CM7">
        <f t="shared" si="10"/>
        <v>2.3446236140696214E-2</v>
      </c>
      <c r="CQ7" t="s">
        <v>65</v>
      </c>
      <c r="CR7">
        <v>1</v>
      </c>
      <c r="CS7">
        <v>2.9577052706440901</v>
      </c>
      <c r="CT7">
        <v>43.000100000000003</v>
      </c>
      <c r="CU7">
        <v>0.33333333333333331</v>
      </c>
      <c r="CW7" s="2"/>
      <c r="CX7" s="2"/>
      <c r="CY7" s="2"/>
      <c r="CZ7" s="2"/>
      <c r="DA7" s="2" t="s">
        <v>13</v>
      </c>
      <c r="DB7">
        <f>AVERAGEIFS(CS4:CS50,$CR$4:$CR$50,"="&amp;3)</f>
        <v>5.3013022480873975</v>
      </c>
      <c r="DC7">
        <f>AVERAGEIFS(CT4:CT50,$CR$4:$CR$50,"="&amp;3)</f>
        <v>99.298779322652976</v>
      </c>
      <c r="DD7">
        <f>AVERAGEIFS(CU4:CU50,$CR$4:$CR$50,"="&amp;3)</f>
        <v>0.7330145313943518</v>
      </c>
      <c r="DJ7">
        <v>3</v>
      </c>
      <c r="DK7">
        <f>4/70</f>
        <v>5.7142857142857141E-2</v>
      </c>
      <c r="DL7">
        <f>2/40</f>
        <v>0.05</v>
      </c>
      <c r="DM7">
        <f>0/45</f>
        <v>0</v>
      </c>
      <c r="DN7">
        <f>2/48</f>
        <v>4.1666666666666664E-2</v>
      </c>
      <c r="DO7">
        <f>9/49</f>
        <v>0.18367346938775511</v>
      </c>
      <c r="DP7">
        <f>7/64</f>
        <v>0.109375</v>
      </c>
      <c r="DQ7">
        <f>4/27</f>
        <v>0.14814814814814814</v>
      </c>
      <c r="DR7">
        <f>5/43</f>
        <v>0.11627906976744186</v>
      </c>
      <c r="DS7">
        <f>12/51</f>
        <v>0.23529411764705882</v>
      </c>
      <c r="DT7">
        <f>10/93</f>
        <v>0.10752688172043011</v>
      </c>
      <c r="DU7">
        <f>15/73</f>
        <v>0.20547945205479451</v>
      </c>
      <c r="DV7">
        <f>9/35</f>
        <v>0.25714285714285712</v>
      </c>
      <c r="DX7">
        <v>2</v>
      </c>
      <c r="DY7">
        <v>0.19361951677222614</v>
      </c>
      <c r="DZ7">
        <v>0.13370207932113626</v>
      </c>
      <c r="EB7">
        <v>5.2644768646958509E-2</v>
      </c>
      <c r="EC7">
        <v>3.245590500433114E-2</v>
      </c>
      <c r="EH7">
        <v>2</v>
      </c>
      <c r="EI7">
        <v>0</v>
      </c>
      <c r="EJ7">
        <v>0</v>
      </c>
      <c r="EK7">
        <v>0</v>
      </c>
      <c r="EL7">
        <v>0</v>
      </c>
      <c r="EM7">
        <v>1.3055184748244037E-2</v>
      </c>
      <c r="EN7">
        <v>1.2584155649725476E-2</v>
      </c>
      <c r="EO7">
        <v>0.10316550056707392</v>
      </c>
      <c r="EP7">
        <v>4.2185785005487949E-3</v>
      </c>
      <c r="EQ7">
        <v>7.0304229278087965E-2</v>
      </c>
      <c r="ER7">
        <v>2.2110981212784958E-2</v>
      </c>
      <c r="ES7">
        <v>9.9200883850666055E-2</v>
      </c>
      <c r="ET7">
        <v>2.9943402592212509E-2</v>
      </c>
      <c r="EX7">
        <v>4</v>
      </c>
      <c r="EY7">
        <v>0.15471775104545893</v>
      </c>
      <c r="EZ7">
        <v>1.575</v>
      </c>
      <c r="FA7">
        <v>0.23500000000000001</v>
      </c>
      <c r="FB7">
        <v>0.17399999999999999</v>
      </c>
      <c r="FC7">
        <v>0.16099999999999998</v>
      </c>
      <c r="FD7">
        <v>0.20399999999999999</v>
      </c>
      <c r="FE7">
        <v>0.35800000000000004</v>
      </c>
      <c r="FP7">
        <v>1</v>
      </c>
      <c r="FQ7">
        <v>1</v>
      </c>
      <c r="FR7">
        <v>0</v>
      </c>
      <c r="FS7">
        <v>0</v>
      </c>
      <c r="FT7">
        <v>1</v>
      </c>
      <c r="FU7">
        <v>0</v>
      </c>
      <c r="FV7">
        <v>1</v>
      </c>
      <c r="FX7">
        <v>25</v>
      </c>
      <c r="FY7">
        <v>0.43478260869565216</v>
      </c>
      <c r="FZ7">
        <v>0.10336652638557517</v>
      </c>
    </row>
    <row r="8" spans="22:188" x14ac:dyDescent="0.3">
      <c r="W8">
        <v>4.7034399999999996</v>
      </c>
      <c r="X8">
        <v>8.6096173900322304E-3</v>
      </c>
      <c r="Y8">
        <v>-4.5205235816571333E-3</v>
      </c>
      <c r="Z8">
        <v>-3.1990213484606185E-2</v>
      </c>
      <c r="AE8">
        <v>2.0202100000000001</v>
      </c>
      <c r="AF8">
        <f t="shared" si="16"/>
        <v>0.74190080000000003</v>
      </c>
      <c r="AG8">
        <f t="shared" si="17"/>
        <v>0.76458250000000005</v>
      </c>
      <c r="AH8">
        <f t="shared" si="13"/>
        <v>0.73930372727272731</v>
      </c>
      <c r="AI8">
        <f t="shared" si="18"/>
        <v>-2.5970727272727201E-3</v>
      </c>
      <c r="AJ8">
        <f t="shared" si="15"/>
        <v>2.2681700000000027E-2</v>
      </c>
      <c r="AM8">
        <f t="shared" si="0"/>
        <v>2.8633263879748412E-2</v>
      </c>
      <c r="AN8">
        <f t="shared" si="1"/>
        <v>2.0740585293775673E-2</v>
      </c>
      <c r="AP8">
        <v>2.0202100000000001</v>
      </c>
      <c r="AQ8">
        <v>0.78499200000000002</v>
      </c>
      <c r="AR8">
        <v>0.76060899999999998</v>
      </c>
      <c r="AS8">
        <v>0.76517999999999997</v>
      </c>
      <c r="AT8">
        <v>0.687913</v>
      </c>
      <c r="AU8">
        <v>0.758772</v>
      </c>
      <c r="AV8">
        <v>0.66647000000000001</v>
      </c>
      <c r="AW8">
        <v>0.76964399999999999</v>
      </c>
      <c r="AX8">
        <v>0.70028900000000005</v>
      </c>
      <c r="AY8">
        <v>0.81899699999999998</v>
      </c>
      <c r="AZ8">
        <v>0.70614200000000005</v>
      </c>
      <c r="BB8">
        <f t="shared" si="2"/>
        <v>2.0202100000000001</v>
      </c>
      <c r="BC8">
        <f t="shared" si="3"/>
        <v>0.74190080000000003</v>
      </c>
      <c r="BD8">
        <f t="shared" si="4"/>
        <v>1.540621729533603E-2</v>
      </c>
      <c r="BF8">
        <v>2.0202100000000001</v>
      </c>
      <c r="BG8">
        <v>0.67946099999999998</v>
      </c>
      <c r="BH8">
        <v>0.80007499999999998</v>
      </c>
      <c r="BI8">
        <v>0.77344999999999997</v>
      </c>
      <c r="BJ8">
        <v>0.75393500000000002</v>
      </c>
      <c r="BK8">
        <v>0.67523900000000003</v>
      </c>
      <c r="BL8">
        <v>0.79332400000000003</v>
      </c>
      <c r="BM8">
        <v>0.80918999999999996</v>
      </c>
      <c r="BN8">
        <v>0.75998200000000005</v>
      </c>
      <c r="BO8">
        <v>0.78074399999999999</v>
      </c>
      <c r="BP8">
        <v>0.81815000000000004</v>
      </c>
      <c r="BQ8">
        <v>0.72828800000000005</v>
      </c>
      <c r="BR8">
        <v>0.80315199999999998</v>
      </c>
      <c r="BT8">
        <f t="shared" si="5"/>
        <v>2.0202100000000001</v>
      </c>
      <c r="BU8">
        <f t="shared" si="6"/>
        <v>0.76458250000000005</v>
      </c>
      <c r="BV8">
        <f t="shared" si="7"/>
        <v>1.3885976630301259E-2</v>
      </c>
      <c r="BX8">
        <v>2.4091399999999998</v>
      </c>
      <c r="BY8">
        <v>0.68881800000000004</v>
      </c>
      <c r="BZ8">
        <v>0.65908500000000003</v>
      </c>
      <c r="CA8">
        <v>0.79839400000000005</v>
      </c>
      <c r="CB8">
        <v>0.84562700000000002</v>
      </c>
      <c r="CC8">
        <v>0.66414899999999999</v>
      </c>
      <c r="CD8">
        <v>0.59916599999999998</v>
      </c>
      <c r="CE8">
        <v>0.74520900000000001</v>
      </c>
      <c r="CF8">
        <v>0.75837399999999999</v>
      </c>
      <c r="CG8">
        <v>0.76066999999999996</v>
      </c>
      <c r="CH8">
        <v>0.75570999999999999</v>
      </c>
      <c r="CI8">
        <v>0.85713899999999998</v>
      </c>
      <c r="CK8">
        <f t="shared" si="8"/>
        <v>2.4091399999999998</v>
      </c>
      <c r="CL8">
        <f t="shared" si="9"/>
        <v>0.73930372727272731</v>
      </c>
      <c r="CM8">
        <f t="shared" si="10"/>
        <v>2.4135290946168311E-2</v>
      </c>
      <c r="CQ8" t="s">
        <v>66</v>
      </c>
      <c r="CR8">
        <v>1</v>
      </c>
      <c r="CS8">
        <v>3.2919807224298334</v>
      </c>
      <c r="CT8">
        <v>27.5</v>
      </c>
      <c r="CU8">
        <v>0.7</v>
      </c>
      <c r="CW8" s="2"/>
      <c r="CX8" s="2"/>
      <c r="CY8" s="2"/>
      <c r="CZ8" s="2"/>
      <c r="DA8" s="2"/>
      <c r="DJ8">
        <v>4</v>
      </c>
      <c r="DK8">
        <f>3/29</f>
        <v>0.10344827586206896</v>
      </c>
      <c r="DL8">
        <f>4/45</f>
        <v>8.8888888888888892E-2</v>
      </c>
      <c r="DM8">
        <f>10/79</f>
        <v>0.12658227848101267</v>
      </c>
      <c r="DN8">
        <f>6/51</f>
        <v>0.11764705882352941</v>
      </c>
      <c r="DO8">
        <f>10/45</f>
        <v>0.22222222222222221</v>
      </c>
      <c r="DP8">
        <f>7/31</f>
        <v>0.22580645161290322</v>
      </c>
      <c r="DQ8">
        <f>3/12</f>
        <v>0.25</v>
      </c>
      <c r="DR8">
        <f>2/24</f>
        <v>8.3333333333333329E-2</v>
      </c>
      <c r="DS8">
        <f>8/14</f>
        <v>0.5714285714285714</v>
      </c>
      <c r="DT8">
        <f>6/39</f>
        <v>0.15384615384615385</v>
      </c>
      <c r="DX8">
        <v>5</v>
      </c>
      <c r="DY8">
        <v>0.19784278959810875</v>
      </c>
      <c r="DZ8">
        <v>0.11178275338065284</v>
      </c>
      <c r="EB8">
        <v>5.4178569044402831E-2</v>
      </c>
      <c r="EC8">
        <v>1.0615126273535226E-2</v>
      </c>
      <c r="EH8">
        <v>3</v>
      </c>
      <c r="EI8">
        <v>0</v>
      </c>
      <c r="EJ8">
        <v>0</v>
      </c>
      <c r="EK8">
        <v>0</v>
      </c>
      <c r="EL8">
        <v>6.5827319233560124E-4</v>
      </c>
      <c r="EM8">
        <v>1.6097706617538197E-2</v>
      </c>
      <c r="EN8">
        <v>9.5187844017154237E-3</v>
      </c>
      <c r="EO8">
        <v>7.7816263284878617E-2</v>
      </c>
      <c r="EP8">
        <v>0</v>
      </c>
      <c r="EQ8">
        <v>0.11660213636365808</v>
      </c>
      <c r="ER8">
        <v>2.7747113678788966E-2</v>
      </c>
      <c r="ES8">
        <v>5.6088263442992621E-2</v>
      </c>
      <c r="ET8">
        <v>3.2293611516601282E-2</v>
      </c>
      <c r="EX8">
        <v>5</v>
      </c>
      <c r="EY8">
        <v>0.1549397043661577</v>
      </c>
      <c r="EZ8">
        <v>1.611</v>
      </c>
      <c r="FA8">
        <v>0.24899999999999997</v>
      </c>
      <c r="FB8">
        <v>0.19799999999999998</v>
      </c>
      <c r="FC8">
        <v>0.23500000000000001</v>
      </c>
      <c r="FD8">
        <v>0.30599999999999999</v>
      </c>
      <c r="FE8">
        <v>0.32</v>
      </c>
      <c r="FP8">
        <v>1</v>
      </c>
      <c r="FR8">
        <v>0</v>
      </c>
      <c r="FS8">
        <v>1</v>
      </c>
      <c r="FT8">
        <v>1</v>
      </c>
      <c r="FU8">
        <v>1</v>
      </c>
      <c r="FV8">
        <v>0</v>
      </c>
      <c r="FX8">
        <v>60</v>
      </c>
      <c r="FY8">
        <v>0.5</v>
      </c>
      <c r="FZ8">
        <v>0.17677669529663689</v>
      </c>
    </row>
    <row r="9" spans="22:188" x14ac:dyDescent="0.3">
      <c r="W9">
        <v>5.3576699999999997</v>
      </c>
      <c r="X9">
        <v>-1.2663503626041919E-2</v>
      </c>
      <c r="Y9">
        <v>-3.222442970851233E-3</v>
      </c>
      <c r="Z9">
        <v>-6.7119906465163129E-3</v>
      </c>
      <c r="AE9">
        <v>2.5215700000000001</v>
      </c>
      <c r="AF9">
        <f t="shared" si="16"/>
        <v>0.74189510000000003</v>
      </c>
      <c r="AG9">
        <f t="shared" si="17"/>
        <v>0.76450491666666665</v>
      </c>
      <c r="AH9">
        <f t="shared" si="13"/>
        <v>0.73856345454545458</v>
      </c>
      <c r="AI9">
        <f t="shared" si="18"/>
        <v>-3.331645454545451E-3</v>
      </c>
      <c r="AJ9">
        <f t="shared" si="15"/>
        <v>2.2609816666666616E-2</v>
      </c>
      <c r="AM9">
        <f t="shared" si="0"/>
        <v>2.8736915900372764E-2</v>
      </c>
      <c r="AN9">
        <f t="shared" si="1"/>
        <v>2.0845520646411653E-2</v>
      </c>
      <c r="AP9">
        <v>2.5215700000000001</v>
      </c>
      <c r="AQ9">
        <v>0.78553600000000001</v>
      </c>
      <c r="AR9">
        <v>0.76202099999999995</v>
      </c>
      <c r="AS9">
        <v>0.76325799999999999</v>
      </c>
      <c r="AT9">
        <v>0.69035400000000002</v>
      </c>
      <c r="AU9">
        <v>0.756019</v>
      </c>
      <c r="AV9">
        <v>0.65908100000000003</v>
      </c>
      <c r="AW9">
        <v>0.78075799999999995</v>
      </c>
      <c r="AX9">
        <v>0.70423100000000005</v>
      </c>
      <c r="AY9">
        <v>0.81499100000000002</v>
      </c>
      <c r="AZ9">
        <v>0.70270200000000005</v>
      </c>
      <c r="BB9">
        <f t="shared" si="2"/>
        <v>2.5215700000000001</v>
      </c>
      <c r="BC9">
        <f t="shared" si="3"/>
        <v>0.74189510000000003</v>
      </c>
      <c r="BD9">
        <f t="shared" si="4"/>
        <v>1.5736764212399779E-2</v>
      </c>
      <c r="BF9">
        <v>2.5215700000000001</v>
      </c>
      <c r="BG9">
        <v>0.679539</v>
      </c>
      <c r="BH9">
        <v>0.80374199999999996</v>
      </c>
      <c r="BI9">
        <v>0.774613</v>
      </c>
      <c r="BJ9">
        <v>0.75651900000000005</v>
      </c>
      <c r="BK9">
        <v>0.67417499999999997</v>
      </c>
      <c r="BL9">
        <v>0.78679699999999997</v>
      </c>
      <c r="BM9">
        <v>0.80245900000000003</v>
      </c>
      <c r="BN9">
        <v>0.76006600000000002</v>
      </c>
      <c r="BO9">
        <v>0.78603500000000004</v>
      </c>
      <c r="BP9">
        <v>0.80836399999999997</v>
      </c>
      <c r="BQ9">
        <v>0.73112699999999997</v>
      </c>
      <c r="BR9">
        <v>0.81062299999999998</v>
      </c>
      <c r="BT9">
        <f t="shared" si="5"/>
        <v>2.5215700000000001</v>
      </c>
      <c r="BU9">
        <f t="shared" si="6"/>
        <v>0.76450491666666665</v>
      </c>
      <c r="BV9">
        <f t="shared" si="7"/>
        <v>1.3670771124677208E-2</v>
      </c>
      <c r="BX9">
        <v>2.85819</v>
      </c>
      <c r="BY9">
        <v>0.68743500000000002</v>
      </c>
      <c r="BZ9">
        <v>0.65604799999999996</v>
      </c>
      <c r="CA9">
        <v>0.803477</v>
      </c>
      <c r="CB9">
        <v>0.85003200000000001</v>
      </c>
      <c r="CC9">
        <v>0.65889900000000001</v>
      </c>
      <c r="CD9">
        <v>0.60349600000000003</v>
      </c>
      <c r="CE9">
        <v>0.74311099999999997</v>
      </c>
      <c r="CF9">
        <v>0.76000599999999996</v>
      </c>
      <c r="CG9">
        <v>0.758185</v>
      </c>
      <c r="CH9">
        <v>0.75650600000000001</v>
      </c>
      <c r="CI9">
        <v>0.84700299999999995</v>
      </c>
      <c r="CK9">
        <f t="shared" si="8"/>
        <v>2.85819</v>
      </c>
      <c r="CL9">
        <f t="shared" si="9"/>
        <v>0.73856345454545458</v>
      </c>
      <c r="CM9">
        <f t="shared" si="10"/>
        <v>2.4045053287286153E-2</v>
      </c>
      <c r="CQ9" t="s">
        <v>67</v>
      </c>
      <c r="CR9">
        <v>1</v>
      </c>
      <c r="CS9">
        <v>3.181106416720989</v>
      </c>
      <c r="CT9">
        <v>15.494999999999997</v>
      </c>
      <c r="CU9">
        <v>0.6</v>
      </c>
      <c r="CW9" s="2"/>
      <c r="CX9" s="2"/>
      <c r="CY9" s="2"/>
      <c r="CZ9" s="2" t="s">
        <v>26</v>
      </c>
      <c r="DA9" s="2" t="s">
        <v>11</v>
      </c>
      <c r="DB9">
        <f>_xlfn.STDEV.S(CS4:CS19)/SQRT($DB18)</f>
        <v>0.20881455178950942</v>
      </c>
      <c r="DC9">
        <f>_xlfn.STDEV.S(CT4:CT19)/SQRT($DB18)</f>
        <v>3.6975836007993905</v>
      </c>
      <c r="DD9">
        <f>_xlfn.STDEV.S(CU4:CU19)/SQRT($DB18)</f>
        <v>4.5355327849772094E-2</v>
      </c>
      <c r="DX9">
        <v>10</v>
      </c>
      <c r="DY9">
        <v>0.31674916541959247</v>
      </c>
      <c r="DZ9">
        <v>0.10935853902746942</v>
      </c>
      <c r="EB9">
        <v>8.5788664598236294E-2</v>
      </c>
      <c r="EC9">
        <v>1.8550757347469277E-2</v>
      </c>
      <c r="EH9">
        <v>4</v>
      </c>
      <c r="EI9">
        <v>0</v>
      </c>
      <c r="EJ9">
        <v>0</v>
      </c>
      <c r="EK9">
        <v>0</v>
      </c>
      <c r="EL9">
        <v>1.2043251751670042E-4</v>
      </c>
      <c r="EM9">
        <v>1.8622837067348113E-2</v>
      </c>
      <c r="EN9">
        <v>1.5152350680281694E-2</v>
      </c>
      <c r="EO9">
        <v>0.1237986006804887</v>
      </c>
      <c r="EP9">
        <v>1.3896493884160735E-2</v>
      </c>
      <c r="EQ9">
        <v>0.1387941558651285</v>
      </c>
      <c r="ER9">
        <v>3.3586300576382219E-2</v>
      </c>
      <c r="ES9">
        <v>0.17527582325935195</v>
      </c>
      <c r="ET9">
        <v>1.5870003373872631E-2</v>
      </c>
      <c r="EX9">
        <v>6</v>
      </c>
      <c r="EY9">
        <v>0.1549397043661577</v>
      </c>
      <c r="EZ9">
        <v>1.5999999999999999</v>
      </c>
      <c r="FA9">
        <v>0.19899999999999998</v>
      </c>
      <c r="FB9">
        <v>0.11899999999999999</v>
      </c>
      <c r="FC9">
        <v>0.18</v>
      </c>
      <c r="FD9">
        <v>0.23</v>
      </c>
      <c r="FE9">
        <v>0.28000000000000003</v>
      </c>
      <c r="FP9">
        <v>1</v>
      </c>
      <c r="FR9">
        <v>0</v>
      </c>
      <c r="FS9">
        <v>1</v>
      </c>
      <c r="FT9">
        <v>0</v>
      </c>
      <c r="FU9">
        <v>0</v>
      </c>
      <c r="FV9">
        <v>0</v>
      </c>
      <c r="FX9">
        <v>90</v>
      </c>
      <c r="FY9">
        <v>0.46153846153846156</v>
      </c>
      <c r="FZ9">
        <v>0.13826415911891032</v>
      </c>
    </row>
    <row r="10" spans="22:188" x14ac:dyDescent="0.3">
      <c r="W10">
        <v>6.0082000000000004</v>
      </c>
      <c r="X10">
        <v>-4.3277744793992759E-3</v>
      </c>
      <c r="Y10">
        <v>-3.7619050428751365E-3</v>
      </c>
      <c r="Z10">
        <v>-2.0882951543757574E-2</v>
      </c>
      <c r="AE10">
        <v>3.0261200000000001</v>
      </c>
      <c r="AF10">
        <f t="shared" si="16"/>
        <v>0.74138939999999987</v>
      </c>
      <c r="AG10">
        <f t="shared" si="17"/>
        <v>0.76254491666666668</v>
      </c>
      <c r="AH10">
        <f t="shared" si="13"/>
        <v>0.73866927272727279</v>
      </c>
      <c r="AI10">
        <f t="shared" si="18"/>
        <v>-2.7201272727270798E-3</v>
      </c>
      <c r="AJ10">
        <f t="shared" si="15"/>
        <v>2.1155516666666818E-2</v>
      </c>
      <c r="AM10">
        <f t="shared" si="0"/>
        <v>2.833191257240018E-2</v>
      </c>
      <c r="AN10">
        <f t="shared" si="1"/>
        <v>2.0687451001871235E-2</v>
      </c>
      <c r="AP10">
        <v>3.0261200000000001</v>
      </c>
      <c r="AQ10">
        <v>0.78744099999999995</v>
      </c>
      <c r="AR10">
        <v>0.76249900000000004</v>
      </c>
      <c r="AS10">
        <v>0.76608900000000002</v>
      </c>
      <c r="AT10">
        <v>0.69044700000000003</v>
      </c>
      <c r="AU10">
        <v>0.75592099999999995</v>
      </c>
      <c r="AV10">
        <v>0.66386100000000003</v>
      </c>
      <c r="AW10">
        <v>0.75928700000000005</v>
      </c>
      <c r="AX10">
        <v>0.707538</v>
      </c>
      <c r="AY10">
        <v>0.81775100000000001</v>
      </c>
      <c r="AZ10">
        <v>0.70306000000000002</v>
      </c>
      <c r="BB10">
        <f t="shared" si="2"/>
        <v>3.0261200000000001</v>
      </c>
      <c r="BC10">
        <f t="shared" si="3"/>
        <v>0.74138939999999987</v>
      </c>
      <c r="BD10">
        <f t="shared" si="4"/>
        <v>1.5187663804109786E-2</v>
      </c>
      <c r="BF10">
        <v>3.0261200000000001</v>
      </c>
      <c r="BG10">
        <v>0.67706500000000003</v>
      </c>
      <c r="BH10">
        <v>0.80383300000000002</v>
      </c>
      <c r="BI10">
        <v>0.77673300000000001</v>
      </c>
      <c r="BJ10">
        <v>0.75363199999999997</v>
      </c>
      <c r="BK10">
        <v>0.670763</v>
      </c>
      <c r="BL10">
        <v>0.77850600000000003</v>
      </c>
      <c r="BM10">
        <v>0.80361000000000005</v>
      </c>
      <c r="BN10">
        <v>0.75785800000000003</v>
      </c>
      <c r="BO10">
        <v>0.77973499999999996</v>
      </c>
      <c r="BP10">
        <v>0.81711500000000004</v>
      </c>
      <c r="BQ10">
        <v>0.72666600000000003</v>
      </c>
      <c r="BR10">
        <v>0.80502300000000004</v>
      </c>
      <c r="BT10">
        <f t="shared" si="5"/>
        <v>3.0261200000000001</v>
      </c>
      <c r="BU10">
        <f t="shared" si="6"/>
        <v>0.76254491666666668</v>
      </c>
      <c r="BV10">
        <f t="shared" si="7"/>
        <v>1.4046547516317192E-2</v>
      </c>
      <c r="BX10">
        <v>3.51281</v>
      </c>
      <c r="BY10">
        <v>0.68694500000000003</v>
      </c>
      <c r="BZ10">
        <v>0.66040100000000002</v>
      </c>
      <c r="CA10">
        <v>0.800068</v>
      </c>
      <c r="CB10">
        <v>0.85811499999999996</v>
      </c>
      <c r="CC10">
        <v>0.662578</v>
      </c>
      <c r="CD10">
        <v>0.60298399999999996</v>
      </c>
      <c r="CE10">
        <v>0.74488399999999999</v>
      </c>
      <c r="CF10">
        <v>0.75525699999999996</v>
      </c>
      <c r="CG10">
        <v>0.75083100000000003</v>
      </c>
      <c r="CH10">
        <v>0.759876</v>
      </c>
      <c r="CI10">
        <v>0.84342300000000003</v>
      </c>
      <c r="CK10">
        <f t="shared" si="8"/>
        <v>3.51281</v>
      </c>
      <c r="CL10">
        <f t="shared" si="9"/>
        <v>0.73866927272727279</v>
      </c>
      <c r="CM10">
        <f t="shared" si="10"/>
        <v>2.3917193359243905E-2</v>
      </c>
      <c r="CQ10" t="s">
        <v>68</v>
      </c>
      <c r="CR10">
        <v>1</v>
      </c>
      <c r="CS10">
        <v>3.0750282125128185</v>
      </c>
      <c r="CT10">
        <v>29</v>
      </c>
      <c r="CU10">
        <v>0.6071428571428571</v>
      </c>
      <c r="CW10" s="2"/>
      <c r="CX10" s="2"/>
      <c r="CY10" s="2"/>
      <c r="CZ10" s="2"/>
      <c r="DA10" s="2" t="s">
        <v>62</v>
      </c>
      <c r="DB10">
        <f>_xlfn.STDEV.S(CS20:CS34)/SQRT($DB19)</f>
        <v>0.37847629217921913</v>
      </c>
      <c r="DC10">
        <f>_xlfn.STDEV.S(CT20:CT34)/SQRT($DB19)</f>
        <v>6.292084839547174</v>
      </c>
      <c r="DD10">
        <f>_xlfn.STDEV.S(CU20:CU34)/SQRT($DB19)</f>
        <v>5.6384957723457557E-2</v>
      </c>
      <c r="DX10">
        <v>20</v>
      </c>
      <c r="DY10">
        <v>0.50866409085587161</v>
      </c>
      <c r="DZ10">
        <v>0.18940299466615254</v>
      </c>
      <c r="EB10">
        <v>0.15163749018734343</v>
      </c>
      <c r="EC10">
        <v>3.6584679864930483E-2</v>
      </c>
      <c r="EX10">
        <v>7</v>
      </c>
      <c r="EY10">
        <v>0.14969018206982465</v>
      </c>
      <c r="EZ10">
        <v>1.585</v>
      </c>
      <c r="FA10">
        <v>0.17599999999999999</v>
      </c>
      <c r="FB10">
        <v>9.9999999999999978E-2</v>
      </c>
      <c r="FC10">
        <v>0.21299999999999999</v>
      </c>
      <c r="FD10">
        <v>0.44800000000000001</v>
      </c>
      <c r="FE10">
        <v>0.25900000000000001</v>
      </c>
      <c r="FR10">
        <v>0</v>
      </c>
      <c r="FS10">
        <v>1</v>
      </c>
      <c r="FT10">
        <v>0</v>
      </c>
      <c r="FU10">
        <v>1</v>
      </c>
      <c r="FV10">
        <v>1</v>
      </c>
      <c r="FX10">
        <v>180</v>
      </c>
      <c r="FY10">
        <v>0.5</v>
      </c>
      <c r="FZ10">
        <v>0.15811388300841897</v>
      </c>
    </row>
    <row r="11" spans="22:188" x14ac:dyDescent="0.3">
      <c r="W11">
        <v>6.4565000000000001</v>
      </c>
      <c r="X11">
        <v>-8.2404636706807539E-3</v>
      </c>
      <c r="Y11">
        <v>-2.4244605590007261E-2</v>
      </c>
      <c r="Z11">
        <v>1.9789546615857353E-2</v>
      </c>
      <c r="AE11">
        <v>3.52759</v>
      </c>
      <c r="AF11">
        <f t="shared" si="16"/>
        <v>0.74144900000000002</v>
      </c>
      <c r="AG11">
        <f t="shared" si="17"/>
        <v>0.76050266666666655</v>
      </c>
      <c r="AH11">
        <f t="shared" si="13"/>
        <v>0.73904445454545453</v>
      </c>
      <c r="AI11">
        <f t="shared" si="18"/>
        <v>-2.4045454545454925E-3</v>
      </c>
      <c r="AJ11">
        <f t="shared" si="15"/>
        <v>1.9053666666666524E-2</v>
      </c>
      <c r="AM11">
        <f t="shared" si="0"/>
        <v>2.7705375226678593E-2</v>
      </c>
      <c r="AN11">
        <f t="shared" si="1"/>
        <v>2.0429262342868314E-2</v>
      </c>
      <c r="AP11">
        <v>3.52759</v>
      </c>
      <c r="AQ11">
        <v>0.78262699999999996</v>
      </c>
      <c r="AR11">
        <v>0.76498999999999995</v>
      </c>
      <c r="AS11">
        <v>0.76169500000000001</v>
      </c>
      <c r="AT11">
        <v>0.69008100000000006</v>
      </c>
      <c r="AU11">
        <v>0.75831199999999999</v>
      </c>
      <c r="AV11">
        <v>0.66607499999999997</v>
      </c>
      <c r="AW11">
        <v>0.76547399999999999</v>
      </c>
      <c r="AX11">
        <v>0.70630000000000004</v>
      </c>
      <c r="AY11">
        <v>0.81830700000000001</v>
      </c>
      <c r="AZ11">
        <v>0.70062899999999995</v>
      </c>
      <c r="BB11">
        <f t="shared" si="2"/>
        <v>3.52759</v>
      </c>
      <c r="BC11">
        <f t="shared" si="3"/>
        <v>0.74144900000000002</v>
      </c>
      <c r="BD11">
        <f t="shared" si="4"/>
        <v>1.5147444353568176E-2</v>
      </c>
      <c r="BF11">
        <v>3.52759</v>
      </c>
      <c r="BG11">
        <v>0.67527099999999995</v>
      </c>
      <c r="BH11">
        <v>0.79376899999999995</v>
      </c>
      <c r="BI11">
        <v>0.77163999999999999</v>
      </c>
      <c r="BJ11">
        <v>0.74894499999999997</v>
      </c>
      <c r="BK11">
        <v>0.67105300000000001</v>
      </c>
      <c r="BL11">
        <v>0.78020199999999995</v>
      </c>
      <c r="BM11">
        <v>0.79609799999999997</v>
      </c>
      <c r="BN11">
        <v>0.76165099999999997</v>
      </c>
      <c r="BO11">
        <v>0.77770600000000001</v>
      </c>
      <c r="BP11">
        <v>0.81917600000000002</v>
      </c>
      <c r="BQ11">
        <v>0.72828800000000005</v>
      </c>
      <c r="BR11">
        <v>0.80223299999999997</v>
      </c>
      <c r="BT11">
        <f t="shared" si="5"/>
        <v>3.52759</v>
      </c>
      <c r="BU11">
        <f t="shared" si="6"/>
        <v>0.76050266666666655</v>
      </c>
      <c r="BV11">
        <f t="shared" si="7"/>
        <v>1.3708015517546402E-2</v>
      </c>
      <c r="BX11">
        <v>4.1646099999999997</v>
      </c>
      <c r="BY11">
        <v>0.69560900000000003</v>
      </c>
      <c r="BZ11">
        <v>0.66174100000000002</v>
      </c>
      <c r="CA11">
        <v>0.79802200000000001</v>
      </c>
      <c r="CB11">
        <v>0.85103399999999996</v>
      </c>
      <c r="CC11">
        <v>0.66641499999999998</v>
      </c>
      <c r="CD11">
        <v>0.60525200000000001</v>
      </c>
      <c r="CE11">
        <v>0.74155099999999996</v>
      </c>
      <c r="CF11">
        <v>0.759745</v>
      </c>
      <c r="CG11">
        <v>0.74616000000000005</v>
      </c>
      <c r="CH11">
        <v>0.75879099999999999</v>
      </c>
      <c r="CI11">
        <v>0.84516899999999995</v>
      </c>
      <c r="CK11">
        <f t="shared" si="8"/>
        <v>4.1646099999999997</v>
      </c>
      <c r="CL11">
        <f t="shared" si="9"/>
        <v>0.73904445454545453</v>
      </c>
      <c r="CM11">
        <f t="shared" si="10"/>
        <v>2.3197903914074034E-2</v>
      </c>
      <c r="CQ11" t="s">
        <v>69</v>
      </c>
      <c r="CR11">
        <v>1</v>
      </c>
      <c r="CS11">
        <v>5.6515090896921087</v>
      </c>
      <c r="CT11">
        <v>23.494999999999997</v>
      </c>
      <c r="CU11">
        <v>0.63636363636363635</v>
      </c>
      <c r="CW11" s="2">
        <f>COUNTIF(CR:CR,"="&amp;1)</f>
        <v>16</v>
      </c>
      <c r="CX11" s="2"/>
      <c r="CY11" s="2"/>
      <c r="CZ11" s="2"/>
      <c r="DA11" s="2" t="s">
        <v>13</v>
      </c>
      <c r="DB11">
        <f>_xlfn.STDEV.S(CS35:CS48)/SQRT($DB20)</f>
        <v>0.28860480832348789</v>
      </c>
      <c r="DC11">
        <f>_xlfn.STDEV.S(CT35:CT48)/SQRT($DB20)</f>
        <v>12.220097042689295</v>
      </c>
      <c r="DD11">
        <f>_xlfn.STDEV.S(CU35:CU48)/SQRT($DB20)</f>
        <v>4.5286826573242761E-2</v>
      </c>
      <c r="DK11" s="8" t="s">
        <v>43</v>
      </c>
      <c r="DL11" s="8"/>
      <c r="DM11" s="8" t="s">
        <v>44</v>
      </c>
      <c r="DN11" s="8"/>
      <c r="DO11" s="8" t="s">
        <v>45</v>
      </c>
      <c r="DP11" s="8"/>
      <c r="DQ11" s="8" t="s">
        <v>46</v>
      </c>
      <c r="DR11" s="8"/>
      <c r="DS11" s="8" t="s">
        <v>47</v>
      </c>
      <c r="DT11" s="8"/>
      <c r="DU11" s="8" t="s">
        <v>48</v>
      </c>
      <c r="DV11" s="8"/>
      <c r="EX11">
        <v>8</v>
      </c>
      <c r="EY11">
        <v>0.14979763365607038</v>
      </c>
      <c r="EZ11">
        <v>1.6639999999999999</v>
      </c>
      <c r="FA11">
        <v>0.157</v>
      </c>
      <c r="FB11">
        <v>9.6000000000000002E-2</v>
      </c>
      <c r="FC11">
        <v>0.13599999999999998</v>
      </c>
      <c r="FD11">
        <v>0.11599999999999999</v>
      </c>
      <c r="FE11">
        <v>0.30299999999999999</v>
      </c>
      <c r="FR11">
        <v>0</v>
      </c>
      <c r="FS11">
        <v>0</v>
      </c>
      <c r="FT11">
        <v>0</v>
      </c>
      <c r="FU11">
        <v>1</v>
      </c>
      <c r="FV11">
        <v>0</v>
      </c>
      <c r="FX11">
        <v>300</v>
      </c>
      <c r="FY11">
        <v>0.18181818181818182</v>
      </c>
      <c r="FZ11">
        <v>0.11629129983033297</v>
      </c>
    </row>
    <row r="12" spans="22:188" x14ac:dyDescent="0.3">
      <c r="W12">
        <v>7.1106499999999997</v>
      </c>
      <c r="X12">
        <v>-8.988978124664683E-3</v>
      </c>
      <c r="Y12">
        <v>-4.2856047074808924E-2</v>
      </c>
      <c r="Z12">
        <v>-3.4610054995020179E-2</v>
      </c>
      <c r="AE12">
        <v>4.0309299999999997</v>
      </c>
      <c r="AF12">
        <f t="shared" si="16"/>
        <v>0.748973</v>
      </c>
      <c r="AG12">
        <f t="shared" si="17"/>
        <v>0.76214058333333334</v>
      </c>
      <c r="AH12">
        <f t="shared" si="13"/>
        <v>0.73911836363636363</v>
      </c>
      <c r="AI12">
        <f t="shared" si="18"/>
        <v>-9.854636363636371E-3</v>
      </c>
      <c r="AJ12">
        <f t="shared" si="15"/>
        <v>1.3167583333333344E-2</v>
      </c>
      <c r="AM12">
        <f t="shared" si="0"/>
        <v>2.9750383977810674E-2</v>
      </c>
      <c r="AN12">
        <f t="shared" si="1"/>
        <v>2.2466380741995761E-2</v>
      </c>
      <c r="AP12">
        <v>4.0309299999999997</v>
      </c>
      <c r="AQ12">
        <v>0.78512000000000004</v>
      </c>
      <c r="AR12">
        <v>0.766598</v>
      </c>
      <c r="AS12">
        <v>0.76024400000000003</v>
      </c>
      <c r="AT12">
        <v>0.69021100000000002</v>
      </c>
      <c r="AU12">
        <v>0.75713399999999997</v>
      </c>
      <c r="AV12">
        <v>0.66354400000000002</v>
      </c>
      <c r="AW12">
        <v>0.83745099999999995</v>
      </c>
      <c r="AX12">
        <v>0.707318</v>
      </c>
      <c r="AY12">
        <v>0.81776199999999999</v>
      </c>
      <c r="AZ12">
        <v>0.70434799999999997</v>
      </c>
      <c r="BB12">
        <f t="shared" si="2"/>
        <v>4.0309299999999997</v>
      </c>
      <c r="BC12">
        <f t="shared" si="3"/>
        <v>0.748973</v>
      </c>
      <c r="BD12">
        <f t="shared" si="4"/>
        <v>1.7903687682212906E-2</v>
      </c>
      <c r="BF12">
        <v>4.0309299999999997</v>
      </c>
      <c r="BG12">
        <v>0.67855699999999997</v>
      </c>
      <c r="BH12">
        <v>0.78885499999999997</v>
      </c>
      <c r="BI12">
        <v>0.78173400000000004</v>
      </c>
      <c r="BJ12">
        <v>0.75377499999999997</v>
      </c>
      <c r="BK12">
        <v>0.67141300000000004</v>
      </c>
      <c r="BL12">
        <v>0.78581999999999996</v>
      </c>
      <c r="BM12">
        <v>0.79709300000000005</v>
      </c>
      <c r="BN12">
        <v>0.75852399999999998</v>
      </c>
      <c r="BO12">
        <v>0.77744000000000002</v>
      </c>
      <c r="BP12">
        <v>0.82130899999999996</v>
      </c>
      <c r="BQ12">
        <v>0.73112699999999997</v>
      </c>
      <c r="BR12">
        <v>0.80003999999999997</v>
      </c>
      <c r="BT12">
        <f t="shared" si="5"/>
        <v>4.0309299999999997</v>
      </c>
      <c r="BU12">
        <f t="shared" si="6"/>
        <v>0.76214058333333334</v>
      </c>
      <c r="BV12">
        <f t="shared" si="7"/>
        <v>1.3571891210221804E-2</v>
      </c>
      <c r="BX12">
        <v>4.6131200000000003</v>
      </c>
      <c r="BY12">
        <v>0.69421500000000003</v>
      </c>
      <c r="BZ12">
        <v>0.65873599999999999</v>
      </c>
      <c r="CA12">
        <v>0.80153600000000003</v>
      </c>
      <c r="CB12">
        <v>0.85232300000000005</v>
      </c>
      <c r="CC12">
        <v>0.66414899999999999</v>
      </c>
      <c r="CD12">
        <v>0.59916599999999998</v>
      </c>
      <c r="CE12">
        <v>0.74520900000000001</v>
      </c>
      <c r="CF12">
        <v>0.75837399999999999</v>
      </c>
      <c r="CG12">
        <v>0.75629800000000003</v>
      </c>
      <c r="CH12">
        <v>0.75800800000000002</v>
      </c>
      <c r="CI12">
        <v>0.84228800000000004</v>
      </c>
      <c r="CK12">
        <f t="shared" si="8"/>
        <v>4.6131200000000003</v>
      </c>
      <c r="CL12">
        <f t="shared" si="9"/>
        <v>0.73911836363636363</v>
      </c>
      <c r="CM12">
        <f t="shared" si="10"/>
        <v>2.3760120248116422E-2</v>
      </c>
      <c r="CQ12" t="s">
        <v>70</v>
      </c>
      <c r="CR12">
        <v>1</v>
      </c>
      <c r="CS12">
        <v>3.8525328403401842</v>
      </c>
      <c r="CT12" t="s">
        <v>71</v>
      </c>
      <c r="CU12">
        <v>0.68181818181818177</v>
      </c>
      <c r="CW12">
        <f>COUNTIF(CR:CR,"="&amp;2)</f>
        <v>15</v>
      </c>
      <c r="DK12" s="3" t="s">
        <v>53</v>
      </c>
      <c r="DL12" s="3" t="s">
        <v>54</v>
      </c>
      <c r="DM12" s="3" t="s">
        <v>53</v>
      </c>
      <c r="DN12" s="3" t="s">
        <v>54</v>
      </c>
      <c r="DO12" s="3" t="s">
        <v>53</v>
      </c>
      <c r="DP12" s="3" t="s">
        <v>54</v>
      </c>
      <c r="DQ12" s="3" t="s">
        <v>53</v>
      </c>
      <c r="DR12" s="3" t="s">
        <v>54</v>
      </c>
      <c r="DS12" s="3" t="s">
        <v>53</v>
      </c>
      <c r="DT12" s="3" t="s">
        <v>54</v>
      </c>
      <c r="DU12" s="3" t="s">
        <v>53</v>
      </c>
      <c r="DV12" s="3" t="s">
        <v>54</v>
      </c>
      <c r="EI12" t="s">
        <v>53</v>
      </c>
      <c r="EJ12" t="s">
        <v>54</v>
      </c>
      <c r="EK12" t="s">
        <v>53</v>
      </c>
      <c r="EL12" t="s">
        <v>54</v>
      </c>
      <c r="EM12" t="s">
        <v>53</v>
      </c>
      <c r="EN12" t="s">
        <v>54</v>
      </c>
      <c r="EO12" t="s">
        <v>53</v>
      </c>
      <c r="EP12" t="s">
        <v>54</v>
      </c>
      <c r="EQ12" t="s">
        <v>53</v>
      </c>
      <c r="ER12" t="s">
        <v>54</v>
      </c>
      <c r="ES12" t="s">
        <v>53</v>
      </c>
      <c r="ET12" t="s">
        <v>54</v>
      </c>
      <c r="FR12">
        <v>1</v>
      </c>
      <c r="FT12">
        <v>1</v>
      </c>
      <c r="FU12">
        <v>0</v>
      </c>
      <c r="FV12">
        <v>0</v>
      </c>
    </row>
    <row r="13" spans="22:188" x14ac:dyDescent="0.3">
      <c r="W13">
        <v>7.7633200000000002</v>
      </c>
      <c r="X13">
        <v>-2.8782081924906576E-2</v>
      </c>
      <c r="Y13">
        <v>-2.5104373267294099E-2</v>
      </c>
      <c r="Z13">
        <v>-3.1005066470359353E-2</v>
      </c>
      <c r="AE13">
        <v>4.5328299999999997</v>
      </c>
      <c r="AF13">
        <f t="shared" si="16"/>
        <v>0.74209049999999999</v>
      </c>
      <c r="AG13">
        <f t="shared" si="17"/>
        <v>0.76071849999999996</v>
      </c>
      <c r="AH13">
        <f t="shared" si="13"/>
        <v>0.73828899999999997</v>
      </c>
      <c r="AI13">
        <f t="shared" si="18"/>
        <v>-3.8015000000000132E-3</v>
      </c>
      <c r="AJ13">
        <f t="shared" si="15"/>
        <v>1.8627999999999978E-2</v>
      </c>
      <c r="AM13">
        <f t="shared" si="0"/>
        <v>2.8071655703446281E-2</v>
      </c>
      <c r="AN13">
        <f t="shared" si="1"/>
        <v>2.0537176835822853E-2</v>
      </c>
      <c r="AP13">
        <v>4.5328299999999997</v>
      </c>
      <c r="AQ13">
        <v>0.78684200000000004</v>
      </c>
      <c r="AR13">
        <v>0.76597400000000004</v>
      </c>
      <c r="AS13">
        <v>0.75836999999999999</v>
      </c>
      <c r="AT13">
        <v>0.68787100000000001</v>
      </c>
      <c r="AU13">
        <v>0.75752299999999995</v>
      </c>
      <c r="AV13">
        <v>0.65901699999999996</v>
      </c>
      <c r="AW13">
        <v>0.77016099999999998</v>
      </c>
      <c r="AX13">
        <v>0.70974599999999999</v>
      </c>
      <c r="AY13">
        <v>0.81917600000000002</v>
      </c>
      <c r="AZ13">
        <v>0.70622499999999999</v>
      </c>
      <c r="BB13">
        <f t="shared" si="2"/>
        <v>4.5328299999999997</v>
      </c>
      <c r="BC13">
        <f t="shared" si="3"/>
        <v>0.74209049999999999</v>
      </c>
      <c r="BD13">
        <f t="shared" si="4"/>
        <v>1.5627572191660343E-2</v>
      </c>
      <c r="BF13">
        <v>4.5328299999999997</v>
      </c>
      <c r="BG13">
        <v>0.67706900000000003</v>
      </c>
      <c r="BH13">
        <v>0.78800199999999998</v>
      </c>
      <c r="BI13">
        <v>0.77737000000000001</v>
      </c>
      <c r="BJ13">
        <v>0.75552399999999997</v>
      </c>
      <c r="BK13">
        <v>0.67511299999999996</v>
      </c>
      <c r="BL13">
        <v>0.79397499999999999</v>
      </c>
      <c r="BM13">
        <v>0.79539499999999996</v>
      </c>
      <c r="BN13">
        <v>0.75993699999999997</v>
      </c>
      <c r="BO13">
        <v>0.772316</v>
      </c>
      <c r="BP13">
        <v>0.81239600000000001</v>
      </c>
      <c r="BQ13">
        <v>0.72236400000000001</v>
      </c>
      <c r="BR13">
        <v>0.79916100000000001</v>
      </c>
      <c r="BT13">
        <f t="shared" si="5"/>
        <v>4.5328299999999997</v>
      </c>
      <c r="BU13">
        <f t="shared" si="6"/>
        <v>0.76071849999999996</v>
      </c>
      <c r="BV13">
        <f t="shared" si="7"/>
        <v>1.3324962280633408E-2</v>
      </c>
      <c r="BX13">
        <v>5.2676600000000002</v>
      </c>
      <c r="BY13">
        <v>0.69170799999999999</v>
      </c>
      <c r="BZ13">
        <v>0.66392700000000004</v>
      </c>
      <c r="CA13">
        <v>0.80790499999999998</v>
      </c>
      <c r="CB13">
        <v>0.85499899999999995</v>
      </c>
      <c r="CC13">
        <v>0.66577799999999998</v>
      </c>
      <c r="CD13">
        <v>0.60197900000000004</v>
      </c>
      <c r="CE13">
        <v>0.73771100000000001</v>
      </c>
      <c r="CF13">
        <v>0.75730299999999995</v>
      </c>
      <c r="CG13">
        <v>0.74703699999999995</v>
      </c>
      <c r="CH13">
        <v>0.76024700000000001</v>
      </c>
      <c r="CI13">
        <v>0.83258500000000002</v>
      </c>
      <c r="CK13">
        <f t="shared" si="8"/>
        <v>5.2676600000000002</v>
      </c>
      <c r="CL13">
        <f t="shared" si="9"/>
        <v>0.73828899999999997</v>
      </c>
      <c r="CM13">
        <f t="shared" si="10"/>
        <v>2.3319451994574671E-2</v>
      </c>
      <c r="CQ13" t="s">
        <v>72</v>
      </c>
      <c r="CR13">
        <v>1</v>
      </c>
      <c r="CS13">
        <v>3.5582139799030292</v>
      </c>
      <c r="CT13">
        <v>51.206600000000002</v>
      </c>
      <c r="CU13">
        <v>0.52631578947368418</v>
      </c>
      <c r="CW13">
        <f>COUNTIF(CR:CR,"="&amp;3)</f>
        <v>14</v>
      </c>
      <c r="CZ13" t="s">
        <v>73</v>
      </c>
      <c r="DA13" t="s">
        <v>74</v>
      </c>
      <c r="DB13">
        <f>TTEST(CS4:CS19,CS20:CS34,2,2)</f>
        <v>0.12943973816777515</v>
      </c>
      <c r="DC13">
        <f>TTEST(CT4:CT19,CT20:CT34,2,2)</f>
        <v>0.10263489423283834</v>
      </c>
      <c r="DD13">
        <f>TTEST(CU4:CU19,CU20:CU34,2,2)</f>
        <v>2.7848943013539129E-2</v>
      </c>
      <c r="DJ13" t="s">
        <v>25</v>
      </c>
      <c r="DK13">
        <f>AVERAGE(DK5:DK8)</f>
        <v>5.0599288267953929E-2</v>
      </c>
      <c r="DL13">
        <f t="shared" ref="DL13:DV13" si="19">AVERAGE(DL5:DL8)</f>
        <v>5.720284237726099E-2</v>
      </c>
      <c r="DM13">
        <f t="shared" si="19"/>
        <v>6.5137130801687759E-2</v>
      </c>
      <c r="DN13">
        <f t="shared" si="19"/>
        <v>7.8278892202042108E-2</v>
      </c>
      <c r="DO13">
        <f t="shared" si="19"/>
        <v>0.19361951677222614</v>
      </c>
      <c r="DP13">
        <f t="shared" si="19"/>
        <v>0.13370207932113626</v>
      </c>
      <c r="DQ13">
        <f t="shared" si="19"/>
        <v>0.19784278959810875</v>
      </c>
      <c r="DR13">
        <f t="shared" si="19"/>
        <v>0.11178275338065284</v>
      </c>
      <c r="DS13">
        <f t="shared" si="19"/>
        <v>0.31674916541959247</v>
      </c>
      <c r="DT13">
        <f t="shared" si="19"/>
        <v>0.10935853902746942</v>
      </c>
      <c r="DU13">
        <f t="shared" si="19"/>
        <v>0.50866409085587161</v>
      </c>
      <c r="DV13">
        <f t="shared" si="19"/>
        <v>0.18940299466615254</v>
      </c>
      <c r="EH13" t="s">
        <v>25</v>
      </c>
      <c r="EI13">
        <f>AVERAGE(EI6:EI10)</f>
        <v>0</v>
      </c>
      <c r="EJ13">
        <f t="shared" ref="EJ13:EL13" si="20">AVERAGE(EJ6:EJ10)</f>
        <v>0</v>
      </c>
      <c r="EK13">
        <f t="shared" si="20"/>
        <v>0</v>
      </c>
      <c r="EL13">
        <f t="shared" si="20"/>
        <v>3.605914382972531E-4</v>
      </c>
      <c r="EM13">
        <f>AVERAGE(EM6:EM10)</f>
        <v>1.26870969677777E-2</v>
      </c>
      <c r="EN13">
        <f t="shared" ref="EN13:ET13" si="21">AVERAGE(EN6:EN10)</f>
        <v>1.1001243554143836E-2</v>
      </c>
      <c r="EO13">
        <f t="shared" si="21"/>
        <v>8.9390678414945343E-2</v>
      </c>
      <c r="EP13">
        <f t="shared" si="21"/>
        <v>5.7340762391913241E-3</v>
      </c>
      <c r="EQ13">
        <f t="shared" si="21"/>
        <v>9.8499014629968573E-2</v>
      </c>
      <c r="ER13">
        <f t="shared" si="21"/>
        <v>2.3109673227611236E-2</v>
      </c>
      <c r="ES13">
        <f t="shared" si="21"/>
        <v>0.1335070019596401</v>
      </c>
      <c r="ET13">
        <f t="shared" si="21"/>
        <v>2.661157730543617E-2</v>
      </c>
      <c r="EX13" t="s">
        <v>25</v>
      </c>
      <c r="EY13">
        <f>AVERAGE(EY4:EY11)</f>
        <v>0.15337054802949809</v>
      </c>
      <c r="EZ13">
        <f t="shared" ref="EZ13" si="22">AVERAGE(EZ4:EZ11)</f>
        <v>1.5498749999999999</v>
      </c>
      <c r="FA13">
        <f>AVERAGE(FA4:FA11)</f>
        <v>0.214</v>
      </c>
      <c r="FB13">
        <f>AVERAGE(FB4:FB11)</f>
        <v>0.14824999999999999</v>
      </c>
      <c r="FC13">
        <f>AVERAGE(FC4:FC11)</f>
        <v>0.18462499999999998</v>
      </c>
      <c r="FD13">
        <f>AVERAGE(FD4:FD11)</f>
        <v>0.25424999999999998</v>
      </c>
      <c r="FE13">
        <f>AVERAGE(FE4:FE11)</f>
        <v>0.34587499999999999</v>
      </c>
      <c r="FR13">
        <v>0</v>
      </c>
      <c r="FT13">
        <v>0</v>
      </c>
      <c r="FU13">
        <v>1</v>
      </c>
      <c r="FV13">
        <v>0</v>
      </c>
    </row>
    <row r="14" spans="22:188" x14ac:dyDescent="0.3">
      <c r="W14">
        <v>8.2114499999999992</v>
      </c>
      <c r="X14">
        <v>-1.5164222370034518E-2</v>
      </c>
      <c r="Y14">
        <v>-2.9706659069242813E-2</v>
      </c>
      <c r="Z14">
        <v>-3.8658900965660895E-2</v>
      </c>
      <c r="AE14">
        <v>5.0373999999999999</v>
      </c>
      <c r="AF14">
        <f t="shared" si="16"/>
        <v>0.74227409999999994</v>
      </c>
      <c r="AG14">
        <f t="shared" si="17"/>
        <v>0.76054766666666662</v>
      </c>
      <c r="AH14">
        <f t="shared" si="13"/>
        <v>0.73971109090909093</v>
      </c>
      <c r="AI14">
        <f t="shared" si="18"/>
        <v>-2.5630090909090075E-3</v>
      </c>
      <c r="AJ14">
        <f t="shared" si="15"/>
        <v>1.8273566666666685E-2</v>
      </c>
      <c r="AM14">
        <f t="shared" si="0"/>
        <v>2.8328409496940141E-2</v>
      </c>
      <c r="AN14">
        <f t="shared" si="1"/>
        <v>1.998023450545134E-2</v>
      </c>
      <c r="AP14">
        <v>5.0373999999999999</v>
      </c>
      <c r="AQ14">
        <v>0.78652500000000003</v>
      </c>
      <c r="AR14">
        <v>0.76043799999999995</v>
      </c>
      <c r="AS14">
        <v>0.76258000000000004</v>
      </c>
      <c r="AT14">
        <v>0.69410799999999995</v>
      </c>
      <c r="AU14">
        <v>0.75420299999999996</v>
      </c>
      <c r="AV14">
        <v>0.66263499999999997</v>
      </c>
      <c r="AW14">
        <v>0.76631000000000005</v>
      </c>
      <c r="AX14">
        <v>0.71031599999999995</v>
      </c>
      <c r="AY14">
        <v>0.82257199999999997</v>
      </c>
      <c r="AZ14">
        <v>0.70305399999999996</v>
      </c>
      <c r="BB14">
        <f t="shared" si="2"/>
        <v>5.0373999999999999</v>
      </c>
      <c r="BC14">
        <f t="shared" si="3"/>
        <v>0.74227409999999994</v>
      </c>
      <c r="BD14">
        <f t="shared" si="4"/>
        <v>1.530797566807723E-2</v>
      </c>
      <c r="BF14">
        <v>5.0373999999999999</v>
      </c>
      <c r="BG14">
        <v>0.67481400000000002</v>
      </c>
      <c r="BH14">
        <v>0.78047500000000003</v>
      </c>
      <c r="BI14">
        <v>0.76876699999999998</v>
      </c>
      <c r="BJ14">
        <v>0.754135</v>
      </c>
      <c r="BK14">
        <v>0.68052800000000002</v>
      </c>
      <c r="BL14">
        <v>0.78462900000000002</v>
      </c>
      <c r="BM14">
        <v>0.79609099999999999</v>
      </c>
      <c r="BN14">
        <v>0.76259999999999994</v>
      </c>
      <c r="BO14">
        <v>0.78010500000000005</v>
      </c>
      <c r="BP14">
        <v>0.81187900000000002</v>
      </c>
      <c r="BQ14">
        <v>0.73040000000000005</v>
      </c>
      <c r="BR14">
        <v>0.802149</v>
      </c>
      <c r="BT14">
        <f t="shared" si="5"/>
        <v>5.0373999999999999</v>
      </c>
      <c r="BU14">
        <f t="shared" si="6"/>
        <v>0.76054766666666662</v>
      </c>
      <c r="BV14">
        <f t="shared" si="7"/>
        <v>1.2840391420762213E-2</v>
      </c>
      <c r="BX14">
        <v>5.9191000000000003</v>
      </c>
      <c r="BY14">
        <v>0.68691199999999997</v>
      </c>
      <c r="BZ14">
        <v>0.66150900000000001</v>
      </c>
      <c r="CA14">
        <v>0.81132800000000005</v>
      </c>
      <c r="CB14">
        <v>0.85655199999999998</v>
      </c>
      <c r="CC14">
        <v>0.66768799999999995</v>
      </c>
      <c r="CD14">
        <v>0.60424500000000003</v>
      </c>
      <c r="CE14">
        <v>0.73858299999999999</v>
      </c>
      <c r="CF14">
        <v>0.75712900000000005</v>
      </c>
      <c r="CG14">
        <v>0.74896300000000005</v>
      </c>
      <c r="CH14">
        <v>0.76235600000000003</v>
      </c>
      <c r="CI14">
        <v>0.841557</v>
      </c>
      <c r="CK14">
        <f t="shared" si="8"/>
        <v>5.9191000000000003</v>
      </c>
      <c r="CL14">
        <f t="shared" si="9"/>
        <v>0.73971109090909093</v>
      </c>
      <c r="CM14">
        <f t="shared" si="10"/>
        <v>2.3836204932242963E-2</v>
      </c>
      <c r="CQ14" t="s">
        <v>75</v>
      </c>
      <c r="CR14">
        <v>1</v>
      </c>
      <c r="CS14">
        <v>3.2708824559618956</v>
      </c>
      <c r="CT14" t="s">
        <v>71</v>
      </c>
      <c r="CU14">
        <v>0.24</v>
      </c>
      <c r="DA14" t="s">
        <v>76</v>
      </c>
      <c r="DB14">
        <f>TTEST(CS4:CS19,CS35:CS48,2,2)</f>
        <v>5.803137473868339E-5</v>
      </c>
      <c r="DC14">
        <f>TTEST(CT4:CT19,CT35:CT48,2,2)</f>
        <v>2.2028741143970159E-4</v>
      </c>
      <c r="DD14">
        <f>TTEST(CU4:CU19,CU35:CU48,2,2)</f>
        <v>4.5205183933759918E-3</v>
      </c>
      <c r="DJ14" t="s">
        <v>77</v>
      </c>
      <c r="DK14">
        <f>_xlfn.STDEV.S(DK5:DK8)</f>
        <v>3.9708207328378167E-2</v>
      </c>
      <c r="DL14">
        <f t="shared" ref="DL14:DV14" si="23">_xlfn.STDEV.S(DL5:DL8)</f>
        <v>2.7675808876067694E-2</v>
      </c>
      <c r="DM14">
        <f t="shared" si="23"/>
        <v>5.3416059225840522E-2</v>
      </c>
      <c r="DN14">
        <f t="shared" si="23"/>
        <v>3.266430969850511E-2</v>
      </c>
      <c r="DO14">
        <f t="shared" si="23"/>
        <v>0.10528953729391702</v>
      </c>
      <c r="DP14">
        <f t="shared" si="23"/>
        <v>6.491181000866228E-2</v>
      </c>
      <c r="DQ14">
        <f t="shared" si="23"/>
        <v>0.10835713808880566</v>
      </c>
      <c r="DR14">
        <f t="shared" si="23"/>
        <v>2.1230252547070453E-2</v>
      </c>
      <c r="DS14">
        <f t="shared" si="23"/>
        <v>0.17157732919647259</v>
      </c>
      <c r="DT14">
        <f t="shared" si="23"/>
        <v>3.7101514694938553E-2</v>
      </c>
      <c r="DU14">
        <f t="shared" si="23"/>
        <v>0.26264383733670588</v>
      </c>
      <c r="DV14">
        <f t="shared" si="23"/>
        <v>6.3366524304701688E-2</v>
      </c>
      <c r="DX14" s="4"/>
      <c r="DY14" s="4"/>
      <c r="DZ14" s="4"/>
      <c r="EA14" s="4"/>
      <c r="EB14" s="4"/>
      <c r="EC14" s="4"/>
      <c r="EH14" t="s">
        <v>77</v>
      </c>
      <c r="EI14">
        <f>_xlfn.STDEV.S(EI6:EI10)</f>
        <v>0</v>
      </c>
      <c r="EJ14">
        <f t="shared" ref="EJ14:ES14" si="24">_xlfn.STDEV.S(EJ6:EJ10)</f>
        <v>0</v>
      </c>
      <c r="EK14">
        <f t="shared" si="24"/>
        <v>0</v>
      </c>
      <c r="EL14">
        <f>_xlfn.STDEV.S(EL6:EL10)</f>
        <v>3.5031771229921744E-4</v>
      </c>
      <c r="EM14">
        <f>_xlfn.STDEV.S(EM6:EM10)</f>
        <v>6.864669301264008E-3</v>
      </c>
      <c r="EN14">
        <f t="shared" si="24"/>
        <v>3.6519743170154101E-3</v>
      </c>
      <c r="EO14">
        <f t="shared" si="24"/>
        <v>3.0810104937543371E-2</v>
      </c>
      <c r="EP14">
        <f t="shared" si="24"/>
        <v>5.8490657112689548E-3</v>
      </c>
      <c r="EQ14">
        <f t="shared" si="24"/>
        <v>3.4921900506051234E-2</v>
      </c>
      <c r="ER14">
        <f t="shared" si="24"/>
        <v>1.0512005736917098E-2</v>
      </c>
      <c r="ES14">
        <f t="shared" si="24"/>
        <v>6.7845540567043672E-2</v>
      </c>
      <c r="ET14">
        <f>_xlfn.STDEV.S(ET6:ET10)</f>
        <v>7.3428645684057341E-3</v>
      </c>
      <c r="EX14" t="s">
        <v>77</v>
      </c>
      <c r="EY14">
        <f>_xlfn.STDEV.S(EY4:EY11)</f>
        <v>2.3333629611988985E-3</v>
      </c>
      <c r="EZ14">
        <f t="shared" ref="EZ14" si="25">_xlfn.STDEV.S(EZ4:EZ11)</f>
        <v>9.2211616095029689E-2</v>
      </c>
      <c r="FA14">
        <f>_xlfn.STDEV.S(FA4:FA11)</f>
        <v>3.9297400859162585E-2</v>
      </c>
      <c r="FB14">
        <f>_xlfn.STDEV.S(FB4:FB11)</f>
        <v>4.0148830262270056E-2</v>
      </c>
      <c r="FC14">
        <f>_xlfn.STDEV.S(FC4:FC11)</f>
        <v>4.0302206603892714E-2</v>
      </c>
      <c r="FD14">
        <f>_xlfn.STDEV.S(FD4:FD11)</f>
        <v>9.7160765156076773E-2</v>
      </c>
      <c r="FE14">
        <f>_xlfn.STDEV.S(FE4:FE11)</f>
        <v>6.9260249370451957E-2</v>
      </c>
      <c r="FR14">
        <v>1</v>
      </c>
      <c r="FT14">
        <v>0</v>
      </c>
      <c r="FV14">
        <v>0</v>
      </c>
    </row>
    <row r="15" spans="22:188" x14ac:dyDescent="0.3">
      <c r="W15">
        <v>8.8645600000000009</v>
      </c>
      <c r="X15">
        <v>-3.1878209893659783E-2</v>
      </c>
      <c r="Y15">
        <v>-4.3075203541568935E-2</v>
      </c>
      <c r="Z15">
        <v>-3.1145801758108022E-2</v>
      </c>
      <c r="AE15">
        <v>5.5387000000000004</v>
      </c>
      <c r="AF15">
        <f t="shared" si="16"/>
        <v>0.74076560000000002</v>
      </c>
      <c r="AG15">
        <f t="shared" si="17"/>
        <v>0.75862649999999998</v>
      </c>
      <c r="AH15">
        <f t="shared" si="13"/>
        <v>0.73906445454545455</v>
      </c>
      <c r="AI15">
        <f t="shared" si="18"/>
        <v>-1.7011454545454718E-3</v>
      </c>
      <c r="AJ15">
        <f t="shared" si="15"/>
        <v>1.7860899999999957E-2</v>
      </c>
      <c r="AM15">
        <f t="shared" si="0"/>
        <v>2.7812166668654128E-2</v>
      </c>
      <c r="AN15">
        <f t="shared" si="1"/>
        <v>2.0331654578362248E-2</v>
      </c>
      <c r="AP15">
        <v>5.5387000000000004</v>
      </c>
      <c r="AQ15">
        <v>0.78428200000000003</v>
      </c>
      <c r="AR15">
        <v>0.75475700000000001</v>
      </c>
      <c r="AS15">
        <v>0.75471299999999997</v>
      </c>
      <c r="AT15">
        <v>0.69096400000000002</v>
      </c>
      <c r="AU15">
        <v>0.74925900000000001</v>
      </c>
      <c r="AV15">
        <v>0.66424399999999995</v>
      </c>
      <c r="AW15">
        <v>0.77195000000000003</v>
      </c>
      <c r="AX15">
        <v>0.70714699999999997</v>
      </c>
      <c r="AY15">
        <v>0.82419200000000004</v>
      </c>
      <c r="AZ15">
        <v>0.706148</v>
      </c>
      <c r="BB15">
        <f t="shared" si="2"/>
        <v>5.5387000000000004</v>
      </c>
      <c r="BC15">
        <f t="shared" si="3"/>
        <v>0.74076560000000002</v>
      </c>
      <c r="BD15">
        <f t="shared" si="4"/>
        <v>1.5258104694591372E-2</v>
      </c>
      <c r="BF15">
        <v>5.5387000000000004</v>
      </c>
      <c r="BG15">
        <v>0.67658700000000005</v>
      </c>
      <c r="BH15">
        <v>0.78307300000000002</v>
      </c>
      <c r="BI15">
        <v>0.77822999999999998</v>
      </c>
      <c r="BJ15">
        <v>0.749699</v>
      </c>
      <c r="BK15">
        <v>0.66844499999999996</v>
      </c>
      <c r="BL15">
        <v>0.78173300000000001</v>
      </c>
      <c r="BM15">
        <v>0.79238200000000003</v>
      </c>
      <c r="BN15">
        <v>0.75698799999999999</v>
      </c>
      <c r="BO15">
        <v>0.77635200000000004</v>
      </c>
      <c r="BP15">
        <v>0.81151200000000001</v>
      </c>
      <c r="BQ15">
        <v>0.72514699999999999</v>
      </c>
      <c r="BR15">
        <v>0.80337000000000003</v>
      </c>
      <c r="BT15">
        <f t="shared" si="5"/>
        <v>5.5387000000000004</v>
      </c>
      <c r="BU15">
        <f t="shared" si="6"/>
        <v>0.75862649999999998</v>
      </c>
      <c r="BV15">
        <f t="shared" si="7"/>
        <v>1.3437500475264265E-2</v>
      </c>
      <c r="BX15">
        <v>6.3631200000000003</v>
      </c>
      <c r="BY15">
        <v>0.68962400000000001</v>
      </c>
      <c r="BZ15">
        <v>0.66298999999999997</v>
      </c>
      <c r="CA15">
        <v>0.80927400000000005</v>
      </c>
      <c r="CB15">
        <v>0.85661600000000004</v>
      </c>
      <c r="CC15">
        <v>0.66743300000000005</v>
      </c>
      <c r="CD15">
        <v>0.60594000000000003</v>
      </c>
      <c r="CE15">
        <v>0.74164699999999995</v>
      </c>
      <c r="CF15">
        <v>0.75396399999999997</v>
      </c>
      <c r="CG15">
        <v>0.751058</v>
      </c>
      <c r="CH15">
        <v>0.757606</v>
      </c>
      <c r="CI15">
        <v>0.83355699999999999</v>
      </c>
      <c r="CK15">
        <f t="shared" si="8"/>
        <v>6.3631200000000003</v>
      </c>
      <c r="CL15">
        <f t="shared" si="9"/>
        <v>0.73906445454545455</v>
      </c>
      <c r="CM15">
        <f t="shared" si="10"/>
        <v>2.3253104221455774E-2</v>
      </c>
      <c r="CQ15" t="s">
        <v>61</v>
      </c>
      <c r="CR15">
        <v>1</v>
      </c>
      <c r="CS15">
        <v>3.8225024167095625</v>
      </c>
      <c r="CT15">
        <v>19.500000000000004</v>
      </c>
      <c r="CU15">
        <v>0.68421052631578949</v>
      </c>
      <c r="DA15" t="s">
        <v>78</v>
      </c>
      <c r="DB15">
        <f>TTEST(CS20:CS34,CS35:CS48,2,2)</f>
        <v>4.7078717508024788E-2</v>
      </c>
      <c r="DC15">
        <f>TTEST(CT20:CT34,CT35:CT48,2,2)</f>
        <v>2.4413991235424176E-2</v>
      </c>
      <c r="DD15">
        <f>TTEST(CU20:CU34,CU35:CU48,2,2)</f>
        <v>0.66184562367257072</v>
      </c>
      <c r="DJ15" t="s">
        <v>79</v>
      </c>
      <c r="DK15">
        <f>DK14*100/DK13</f>
        <v>78.475821869468049</v>
      </c>
      <c r="DL15">
        <f t="shared" ref="DL15:DV15" si="26">DL14*100/DL13</f>
        <v>48.381877063978301</v>
      </c>
      <c r="DM15">
        <f t="shared" si="26"/>
        <v>82.005545175865294</v>
      </c>
      <c r="DN15">
        <f t="shared" si="26"/>
        <v>41.728119521922643</v>
      </c>
      <c r="DO15">
        <f t="shared" si="26"/>
        <v>54.379609581290069</v>
      </c>
      <c r="DP15">
        <f t="shared" si="26"/>
        <v>48.54958901031894</v>
      </c>
      <c r="DQ15">
        <f t="shared" si="26"/>
        <v>54.769313710607669</v>
      </c>
      <c r="DR15">
        <f t="shared" si="26"/>
        <v>18.992422269985834</v>
      </c>
      <c r="DS15">
        <f t="shared" si="26"/>
        <v>54.168202454199644</v>
      </c>
      <c r="DT15">
        <f t="shared" si="26"/>
        <v>33.926490811676935</v>
      </c>
      <c r="DU15">
        <f t="shared" si="26"/>
        <v>51.634043381121074</v>
      </c>
      <c r="DV15">
        <f t="shared" si="26"/>
        <v>33.455925243628506</v>
      </c>
      <c r="EH15" t="s">
        <v>79</v>
      </c>
      <c r="EL15">
        <f t="shared" ref="EL15:ET15" si="27">EL14*100/EL13</f>
        <v>97.150868016570456</v>
      </c>
      <c r="EM15">
        <f t="shared" si="27"/>
        <v>54.107486674837311</v>
      </c>
      <c r="EN15">
        <f t="shared" si="27"/>
        <v>33.196013696468178</v>
      </c>
      <c r="EO15">
        <f t="shared" si="27"/>
        <v>34.466798422230333</v>
      </c>
      <c r="EP15">
        <f t="shared" si="27"/>
        <v>102.00537047784087</v>
      </c>
      <c r="EQ15">
        <f t="shared" si="27"/>
        <v>35.454060771310658</v>
      </c>
      <c r="ER15">
        <f t="shared" si="27"/>
        <v>45.487470261403111</v>
      </c>
      <c r="ES15">
        <f t="shared" si="27"/>
        <v>50.817964279921249</v>
      </c>
      <c r="ET15">
        <f t="shared" si="27"/>
        <v>27.592744631885257</v>
      </c>
      <c r="EX15" t="s">
        <v>79</v>
      </c>
      <c r="EY15">
        <f>EY14*100/EY13</f>
        <v>1.5213892048883582</v>
      </c>
      <c r="EZ15">
        <f t="shared" ref="EZ15" si="28">EZ14*100/EZ13</f>
        <v>5.9496163300285314</v>
      </c>
      <c r="FA15">
        <f>FA14*100/FA13</f>
        <v>18.363271429515226</v>
      </c>
      <c r="FB15">
        <f>FB14*100/FB13</f>
        <v>27.081841660890426</v>
      </c>
      <c r="FC15">
        <f>FC14*100/FC13</f>
        <v>21.829224971641281</v>
      </c>
      <c r="FD15">
        <f>FD14*100/FD13</f>
        <v>38.214656895212102</v>
      </c>
      <c r="FE15">
        <f>FE14*100/FE13</f>
        <v>20.024647450799268</v>
      </c>
      <c r="FR15">
        <v>0</v>
      </c>
      <c r="FT15">
        <v>1</v>
      </c>
    </row>
    <row r="16" spans="22:188" x14ac:dyDescent="0.3">
      <c r="W16">
        <v>9.5150600000000001</v>
      </c>
      <c r="X16">
        <v>-1.9085417407383797E-2</v>
      </c>
      <c r="Y16">
        <v>-3.4536530432825743E-2</v>
      </c>
      <c r="Z16">
        <v>-5.0480665136621632E-2</v>
      </c>
      <c r="AE16">
        <v>6.0433300000000001</v>
      </c>
      <c r="AF16">
        <f t="shared" si="16"/>
        <v>0.7435254</v>
      </c>
      <c r="AG16">
        <f t="shared" si="17"/>
        <v>0.76135058333333339</v>
      </c>
      <c r="AH16">
        <f t="shared" si="13"/>
        <v>0.73832390909090906</v>
      </c>
      <c r="AI16">
        <f t="shared" si="18"/>
        <v>-5.2014909090909445E-3</v>
      </c>
      <c r="AJ16">
        <f t="shared" si="15"/>
        <v>1.7825183333333383E-2</v>
      </c>
      <c r="AM16">
        <f t="shared" si="0"/>
        <v>2.8218937673641628E-2</v>
      </c>
      <c r="AN16">
        <f t="shared" si="1"/>
        <v>2.0877369349630328E-2</v>
      </c>
      <c r="AP16">
        <v>6.0433300000000001</v>
      </c>
      <c r="AQ16">
        <v>0.78394399999999997</v>
      </c>
      <c r="AR16">
        <v>0.75436999999999999</v>
      </c>
      <c r="AS16">
        <v>0.763822</v>
      </c>
      <c r="AT16">
        <v>0.68747599999999998</v>
      </c>
      <c r="AU16">
        <v>0.75829899999999995</v>
      </c>
      <c r="AV16">
        <v>0.66554199999999997</v>
      </c>
      <c r="AW16">
        <v>0.78587799999999997</v>
      </c>
      <c r="AX16">
        <v>0.70565800000000001</v>
      </c>
      <c r="AY16">
        <v>0.82417200000000002</v>
      </c>
      <c r="AZ16">
        <v>0.70609299999999997</v>
      </c>
      <c r="BB16">
        <f t="shared" si="2"/>
        <v>6.0433300000000001</v>
      </c>
      <c r="BC16">
        <f t="shared" si="3"/>
        <v>0.7435254</v>
      </c>
      <c r="BD16">
        <f t="shared" si="4"/>
        <v>1.589450187622542E-2</v>
      </c>
      <c r="BF16">
        <v>6.0433300000000001</v>
      </c>
      <c r="BG16">
        <v>0.68049300000000001</v>
      </c>
      <c r="BH16">
        <v>0.78300000000000003</v>
      </c>
      <c r="BI16">
        <v>0.775895</v>
      </c>
      <c r="BJ16">
        <v>0.75329199999999996</v>
      </c>
      <c r="BK16">
        <v>0.67322800000000005</v>
      </c>
      <c r="BL16">
        <v>0.78904399999999997</v>
      </c>
      <c r="BM16">
        <v>0.79457699999999998</v>
      </c>
      <c r="BN16">
        <v>0.75289899999999998</v>
      </c>
      <c r="BO16">
        <v>0.77781999999999996</v>
      </c>
      <c r="BP16">
        <v>0.82395799999999997</v>
      </c>
      <c r="BQ16">
        <v>0.72752300000000003</v>
      </c>
      <c r="BR16">
        <v>0.80447800000000003</v>
      </c>
      <c r="BT16">
        <f t="shared" si="5"/>
        <v>6.0433300000000001</v>
      </c>
      <c r="BU16">
        <f t="shared" si="6"/>
        <v>0.76135058333333339</v>
      </c>
      <c r="BV16">
        <f t="shared" si="7"/>
        <v>1.3536224032851643E-2</v>
      </c>
      <c r="BX16">
        <v>7.0179400000000003</v>
      </c>
      <c r="BY16">
        <v>0.68819300000000005</v>
      </c>
      <c r="BZ16">
        <v>0.66446300000000003</v>
      </c>
      <c r="CA16">
        <v>0.80367699999999997</v>
      </c>
      <c r="CB16">
        <v>0.86061600000000005</v>
      </c>
      <c r="CC16">
        <v>0.66480399999999995</v>
      </c>
      <c r="CD16">
        <v>0.60242099999999998</v>
      </c>
      <c r="CE16">
        <v>0.74663199999999996</v>
      </c>
      <c r="CF16">
        <v>0.75974799999999998</v>
      </c>
      <c r="CG16">
        <v>0.74474300000000004</v>
      </c>
      <c r="CH16">
        <v>0.76029199999999997</v>
      </c>
      <c r="CI16">
        <v>0.82597399999999999</v>
      </c>
      <c r="CK16">
        <f t="shared" si="8"/>
        <v>7.0179400000000003</v>
      </c>
      <c r="CL16">
        <f t="shared" si="9"/>
        <v>0.73832390909090906</v>
      </c>
      <c r="CM16">
        <f t="shared" si="10"/>
        <v>2.3316801957720047E-2</v>
      </c>
      <c r="CQ16" t="s">
        <v>64</v>
      </c>
      <c r="CR16">
        <v>1</v>
      </c>
      <c r="CS16">
        <v>3.3753737290237811</v>
      </c>
      <c r="CT16" t="s">
        <v>71</v>
      </c>
      <c r="CU16">
        <v>0.76</v>
      </c>
      <c r="DJ16" t="s">
        <v>80</v>
      </c>
      <c r="DK16">
        <f>COUNT(DK5:DK8)</f>
        <v>4</v>
      </c>
      <c r="DL16">
        <f t="shared" ref="DL16:DV16" si="29">COUNT(DL5:DL8)</f>
        <v>4</v>
      </c>
      <c r="DM16">
        <f t="shared" si="29"/>
        <v>4</v>
      </c>
      <c r="DN16">
        <f t="shared" si="29"/>
        <v>4</v>
      </c>
      <c r="DO16">
        <f t="shared" si="29"/>
        <v>4</v>
      </c>
      <c r="DP16">
        <f t="shared" si="29"/>
        <v>4</v>
      </c>
      <c r="DQ16">
        <f t="shared" si="29"/>
        <v>4</v>
      </c>
      <c r="DR16">
        <f t="shared" si="29"/>
        <v>4</v>
      </c>
      <c r="DS16">
        <f t="shared" si="29"/>
        <v>4</v>
      </c>
      <c r="DT16">
        <f t="shared" si="29"/>
        <v>4</v>
      </c>
      <c r="DU16">
        <f t="shared" si="29"/>
        <v>3</v>
      </c>
      <c r="DV16">
        <f t="shared" si="29"/>
        <v>3</v>
      </c>
      <c r="EH16" t="s">
        <v>80</v>
      </c>
      <c r="EI16">
        <f>COUNT(EI7:EI10)</f>
        <v>3</v>
      </c>
      <c r="EJ16">
        <f t="shared" ref="EJ16:ET16" si="30">COUNT(EJ7:EJ10)</f>
        <v>3</v>
      </c>
      <c r="EK16">
        <f t="shared" si="30"/>
        <v>3</v>
      </c>
      <c r="EL16">
        <f t="shared" si="30"/>
        <v>3</v>
      </c>
      <c r="EM16">
        <f t="shared" si="30"/>
        <v>3</v>
      </c>
      <c r="EN16">
        <f t="shared" si="30"/>
        <v>3</v>
      </c>
      <c r="EO16">
        <f t="shared" si="30"/>
        <v>3</v>
      </c>
      <c r="EP16">
        <f t="shared" si="30"/>
        <v>3</v>
      </c>
      <c r="EQ16">
        <f t="shared" si="30"/>
        <v>3</v>
      </c>
      <c r="ER16">
        <f t="shared" si="30"/>
        <v>3</v>
      </c>
      <c r="ES16">
        <f t="shared" si="30"/>
        <v>3</v>
      </c>
      <c r="ET16">
        <f t="shared" si="30"/>
        <v>3</v>
      </c>
      <c r="EX16" t="s">
        <v>80</v>
      </c>
      <c r="EY16">
        <f>COUNT(EY4:EY11)</f>
        <v>8</v>
      </c>
      <c r="EZ16">
        <f t="shared" ref="EZ16" si="31">COUNT(EZ4:EZ11)</f>
        <v>8</v>
      </c>
      <c r="FA16">
        <f>COUNT(FA4:FA11)</f>
        <v>8</v>
      </c>
      <c r="FB16">
        <f>COUNT(FB4:FB11)</f>
        <v>8</v>
      </c>
      <c r="FC16">
        <f>COUNT(FC4:FC11)</f>
        <v>8</v>
      </c>
      <c r="FD16">
        <f>COUNT(FD4:FD11)</f>
        <v>8</v>
      </c>
      <c r="FE16">
        <f>COUNT(FE4:FE11)</f>
        <v>8</v>
      </c>
      <c r="FR16">
        <v>1</v>
      </c>
      <c r="FT16">
        <v>1</v>
      </c>
    </row>
    <row r="17" spans="23:187" x14ac:dyDescent="0.3">
      <c r="W17">
        <v>9.9635700000000007</v>
      </c>
      <c r="X17">
        <v>-2.3550986593084938E-2</v>
      </c>
      <c r="Y17">
        <v>-3.0178688382262529E-2</v>
      </c>
      <c r="Z17">
        <v>-6.4727406573421006E-2</v>
      </c>
      <c r="AE17">
        <v>6.5453400000000004</v>
      </c>
      <c r="AF17">
        <f t="shared" si="16"/>
        <v>0.74103049999999993</v>
      </c>
      <c r="AG17">
        <f t="shared" si="17"/>
        <v>0.75896125000000003</v>
      </c>
      <c r="AH17">
        <f t="shared" si="13"/>
        <v>0.73763381818181817</v>
      </c>
      <c r="AI17">
        <f t="shared" si="18"/>
        <v>-3.3966818181817571E-3</v>
      </c>
      <c r="AJ17">
        <f t="shared" si="15"/>
        <v>1.7930750000000106E-2</v>
      </c>
      <c r="AM17">
        <f t="shared" si="0"/>
        <v>2.7675709039747382E-2</v>
      </c>
      <c r="AN17">
        <f t="shared" si="1"/>
        <v>2.0997747771442202E-2</v>
      </c>
      <c r="AP17">
        <v>6.5453400000000004</v>
      </c>
      <c r="AQ17">
        <v>0.78809499999999999</v>
      </c>
      <c r="AR17">
        <v>0.76058700000000001</v>
      </c>
      <c r="AS17">
        <v>0.75872499999999998</v>
      </c>
      <c r="AT17">
        <v>0.68740599999999996</v>
      </c>
      <c r="AU17">
        <v>0.75745700000000005</v>
      </c>
      <c r="AV17">
        <v>0.66121099999999999</v>
      </c>
      <c r="AW17">
        <v>0.76923799999999998</v>
      </c>
      <c r="AX17">
        <v>0.70313700000000001</v>
      </c>
      <c r="AY17">
        <v>0.82186499999999996</v>
      </c>
      <c r="AZ17">
        <v>0.70258399999999999</v>
      </c>
      <c r="BB17">
        <f t="shared" si="2"/>
        <v>6.5453400000000004</v>
      </c>
      <c r="BC17">
        <f t="shared" si="3"/>
        <v>0.74103049999999993</v>
      </c>
      <c r="BD17">
        <f t="shared" si="4"/>
        <v>1.5871399439977979E-2</v>
      </c>
      <c r="BF17">
        <v>6.5453400000000004</v>
      </c>
      <c r="BG17">
        <v>0.67764199999999997</v>
      </c>
      <c r="BH17">
        <v>0.77612899999999996</v>
      </c>
      <c r="BI17">
        <v>0.77086500000000002</v>
      </c>
      <c r="BJ17">
        <v>0.74326400000000004</v>
      </c>
      <c r="BK17">
        <v>0.66973800000000006</v>
      </c>
      <c r="BL17">
        <v>0.77986</v>
      </c>
      <c r="BM17">
        <v>0.79598199999999997</v>
      </c>
      <c r="BN17">
        <v>0.75801600000000002</v>
      </c>
      <c r="BO17">
        <v>0.77679799999999999</v>
      </c>
      <c r="BP17">
        <v>0.828125</v>
      </c>
      <c r="BQ17">
        <v>0.72884899999999997</v>
      </c>
      <c r="BR17">
        <v>0.80226699999999995</v>
      </c>
      <c r="BT17">
        <f t="shared" si="5"/>
        <v>6.5453400000000004</v>
      </c>
      <c r="BU17">
        <f t="shared" si="6"/>
        <v>0.75896125000000003</v>
      </c>
      <c r="BV17">
        <f t="shared" si="7"/>
        <v>1.3747875882832687E-2</v>
      </c>
      <c r="BX17">
        <v>7.6694300000000002</v>
      </c>
      <c r="BY17">
        <v>0.68895399999999996</v>
      </c>
      <c r="BZ17">
        <v>0.66683999999999999</v>
      </c>
      <c r="CA17">
        <v>0.79985399999999995</v>
      </c>
      <c r="CB17">
        <v>0.852885</v>
      </c>
      <c r="CC17">
        <v>0.663497</v>
      </c>
      <c r="CD17">
        <v>0.603329</v>
      </c>
      <c r="CE17">
        <v>0.75851199999999996</v>
      </c>
      <c r="CF17">
        <v>0.75706300000000004</v>
      </c>
      <c r="CG17">
        <v>0.74396700000000004</v>
      </c>
      <c r="CH17">
        <v>0.75611399999999995</v>
      </c>
      <c r="CI17">
        <v>0.82295700000000005</v>
      </c>
      <c r="CK17">
        <f t="shared" si="8"/>
        <v>7.6694300000000002</v>
      </c>
      <c r="CL17">
        <f t="shared" si="9"/>
        <v>0.73763381818181817</v>
      </c>
      <c r="CM17">
        <f t="shared" si="10"/>
        <v>2.2672528546005221E-2</v>
      </c>
      <c r="CQ17" t="s">
        <v>67</v>
      </c>
      <c r="CR17">
        <v>1</v>
      </c>
      <c r="CS17">
        <v>1.8240245143641762</v>
      </c>
      <c r="CT17" t="s">
        <v>71</v>
      </c>
      <c r="CU17">
        <v>0.4</v>
      </c>
      <c r="DB17" t="s">
        <v>81</v>
      </c>
      <c r="DJ17" t="s">
        <v>26</v>
      </c>
      <c r="DK17">
        <f>DK14/SQRT(DK16)</f>
        <v>1.9854103664189084E-2</v>
      </c>
      <c r="DL17">
        <f t="shared" ref="DL17:DV17" si="32">DL14/SQRT(DL16)</f>
        <v>1.3837904438033847E-2</v>
      </c>
      <c r="DM17">
        <f t="shared" si="32"/>
        <v>2.6708029612920261E-2</v>
      </c>
      <c r="DN17">
        <f t="shared" si="32"/>
        <v>1.6332154849252555E-2</v>
      </c>
      <c r="DO17">
        <f t="shared" si="32"/>
        <v>5.2644768646958509E-2</v>
      </c>
      <c r="DP17">
        <f t="shared" si="32"/>
        <v>3.245590500433114E-2</v>
      </c>
      <c r="DQ17">
        <f t="shared" si="32"/>
        <v>5.4178569044402831E-2</v>
      </c>
      <c r="DR17">
        <f t="shared" si="32"/>
        <v>1.0615126273535226E-2</v>
      </c>
      <c r="DS17">
        <f t="shared" si="32"/>
        <v>8.5788664598236294E-2</v>
      </c>
      <c r="DT17">
        <f t="shared" si="32"/>
        <v>1.8550757347469277E-2</v>
      </c>
      <c r="DU17">
        <f t="shared" si="32"/>
        <v>0.15163749018734343</v>
      </c>
      <c r="DV17">
        <f t="shared" si="32"/>
        <v>3.6584679864930483E-2</v>
      </c>
      <c r="EH17" t="s">
        <v>26</v>
      </c>
      <c r="EI17">
        <f>EI14/SQRT(EI16)</f>
        <v>0</v>
      </c>
      <c r="EJ17">
        <f t="shared" ref="EJ17:ET17" si="33">EJ14/SQRT(EJ16)</f>
        <v>0</v>
      </c>
      <c r="EK17">
        <f t="shared" si="33"/>
        <v>0</v>
      </c>
      <c r="EL17">
        <f t="shared" si="33"/>
        <v>2.0225602549784708E-4</v>
      </c>
      <c r="EM17">
        <f t="shared" si="33"/>
        <v>3.9633186689825356E-3</v>
      </c>
      <c r="EN17">
        <f t="shared" si="33"/>
        <v>2.1084683550024468E-3</v>
      </c>
      <c r="EO17">
        <f t="shared" si="33"/>
        <v>1.7788222379451282E-2</v>
      </c>
      <c r="EP17">
        <f t="shared" si="33"/>
        <v>3.376959662908941E-3</v>
      </c>
      <c r="EQ17">
        <f t="shared" si="33"/>
        <v>2.0162168657782011E-2</v>
      </c>
      <c r="ER17">
        <f t="shared" si="33"/>
        <v>6.0691093419319771E-3</v>
      </c>
      <c r="ES17">
        <f t="shared" si="33"/>
        <v>3.917064110969834E-2</v>
      </c>
      <c r="ET17">
        <f t="shared" si="33"/>
        <v>4.2394048351920158E-3</v>
      </c>
      <c r="EX17" t="s">
        <v>26</v>
      </c>
      <c r="EY17">
        <f>EY14/SQRT(EY16)</f>
        <v>8.2496838641663202E-4</v>
      </c>
      <c r="EZ17">
        <f t="shared" ref="EZ17" si="34">EZ14/SQRT(EZ16)</f>
        <v>3.2601729522483039E-2</v>
      </c>
      <c r="FA17">
        <f>FA14/SQRT(FA16)</f>
        <v>1.3893729315259961E-2</v>
      </c>
      <c r="FB17">
        <f>FB14/SQRT(FB16)</f>
        <v>1.4194755067579414E-2</v>
      </c>
      <c r="FC17">
        <f>FC14/SQRT(FC16)</f>
        <v>1.4248981793196896E-2</v>
      </c>
      <c r="FD17">
        <f>FD14/SQRT(FD16)</f>
        <v>3.4351517953567751E-2</v>
      </c>
      <c r="FE17">
        <f>FE14/SQRT(FE16)</f>
        <v>2.4487195998258941E-2</v>
      </c>
      <c r="FR17">
        <v>0</v>
      </c>
    </row>
    <row r="18" spans="23:187" x14ac:dyDescent="0.3">
      <c r="W18">
        <v>10.6168</v>
      </c>
      <c r="X18">
        <v>-2.7633792705726311E-2</v>
      </c>
      <c r="Y18">
        <v>-2.451433662601921E-2</v>
      </c>
      <c r="Z18">
        <v>-6.6632745853721642E-2</v>
      </c>
      <c r="AE18">
        <v>7.0491000000000001</v>
      </c>
      <c r="AF18">
        <f t="shared" si="16"/>
        <v>0.74233329999999997</v>
      </c>
      <c r="AG18">
        <f t="shared" si="17"/>
        <v>0.75889424999999999</v>
      </c>
      <c r="AH18">
        <f t="shared" si="13"/>
        <v>0.73996545454545448</v>
      </c>
      <c r="AI18">
        <f t="shared" si="18"/>
        <v>-2.3678454545454919E-3</v>
      </c>
      <c r="AJ18">
        <f t="shared" si="15"/>
        <v>1.6560950000000019E-2</v>
      </c>
      <c r="AM18">
        <f t="shared" si="0"/>
        <v>2.8456511803449203E-2</v>
      </c>
      <c r="AN18">
        <f t="shared" si="1"/>
        <v>2.1550269686985188E-2</v>
      </c>
      <c r="AP18">
        <v>7.0491000000000001</v>
      </c>
      <c r="AQ18">
        <v>0.781138</v>
      </c>
      <c r="AR18">
        <v>0.75925100000000001</v>
      </c>
      <c r="AS18">
        <v>0.75753499999999996</v>
      </c>
      <c r="AT18">
        <v>0.69200399999999995</v>
      </c>
      <c r="AU18">
        <v>0.74636899999999995</v>
      </c>
      <c r="AV18">
        <v>0.65960600000000003</v>
      </c>
      <c r="AW18">
        <v>0.80211699999999997</v>
      </c>
      <c r="AX18">
        <v>0.700851</v>
      </c>
      <c r="AY18">
        <v>0.82155199999999995</v>
      </c>
      <c r="AZ18">
        <v>0.70291000000000003</v>
      </c>
      <c r="BB18">
        <f t="shared" si="2"/>
        <v>7.0491000000000001</v>
      </c>
      <c r="BC18">
        <f t="shared" si="3"/>
        <v>0.74233329999999997</v>
      </c>
      <c r="BD18">
        <f t="shared" si="4"/>
        <v>1.6512926750512084E-2</v>
      </c>
      <c r="BF18">
        <v>7.0491000000000001</v>
      </c>
      <c r="BG18">
        <v>0.67692200000000002</v>
      </c>
      <c r="BH18">
        <v>0.77104099999999998</v>
      </c>
      <c r="BI18">
        <v>0.78216799999999997</v>
      </c>
      <c r="BJ18">
        <v>0.75150899999999998</v>
      </c>
      <c r="BK18">
        <v>0.66515299999999999</v>
      </c>
      <c r="BL18">
        <v>0.78114499999999998</v>
      </c>
      <c r="BM18">
        <v>0.79478199999999999</v>
      </c>
      <c r="BN18">
        <v>0.75282099999999996</v>
      </c>
      <c r="BO18">
        <v>0.77281999999999995</v>
      </c>
      <c r="BP18">
        <v>0.81850299999999998</v>
      </c>
      <c r="BQ18">
        <v>0.72963500000000003</v>
      </c>
      <c r="BR18">
        <v>0.81023199999999995</v>
      </c>
      <c r="BT18">
        <f t="shared" si="5"/>
        <v>7.0491000000000001</v>
      </c>
      <c r="BU18">
        <f t="shared" si="6"/>
        <v>0.75889424999999999</v>
      </c>
      <c r="BV18">
        <f t="shared" si="7"/>
        <v>1.3846926507857802E-2</v>
      </c>
      <c r="BX18">
        <v>8.1131100000000007</v>
      </c>
      <c r="BY18">
        <v>0.68656399999999995</v>
      </c>
      <c r="BZ18">
        <v>0.67095199999999999</v>
      </c>
      <c r="CA18">
        <v>0.80581100000000006</v>
      </c>
      <c r="CB18">
        <v>0.85415399999999997</v>
      </c>
      <c r="CC18">
        <v>0.66573199999999999</v>
      </c>
      <c r="CD18">
        <v>0.60551500000000003</v>
      </c>
      <c r="CE18">
        <v>0.75055700000000003</v>
      </c>
      <c r="CF18">
        <v>0.74484099999999998</v>
      </c>
      <c r="CG18">
        <v>0.74509199999999998</v>
      </c>
      <c r="CH18">
        <v>0.77495000000000003</v>
      </c>
      <c r="CI18">
        <v>0.83545199999999997</v>
      </c>
      <c r="CK18">
        <f t="shared" si="8"/>
        <v>8.1131100000000007</v>
      </c>
      <c r="CL18">
        <f t="shared" si="9"/>
        <v>0.73996545454545448</v>
      </c>
      <c r="CM18">
        <f t="shared" si="10"/>
        <v>2.3175338490560742E-2</v>
      </c>
      <c r="CQ18" t="s">
        <v>61</v>
      </c>
      <c r="CR18">
        <v>1</v>
      </c>
      <c r="CS18">
        <v>4.5748963644707379</v>
      </c>
      <c r="CT18">
        <v>69.000200000000007</v>
      </c>
      <c r="CU18">
        <v>0.42857142857142855</v>
      </c>
      <c r="DA18" t="s">
        <v>11</v>
      </c>
      <c r="DB18">
        <f>COUNTIFS(CR:CR,"="&amp;1)</f>
        <v>16</v>
      </c>
      <c r="FR18">
        <v>1</v>
      </c>
      <c r="GD18" s="4"/>
      <c r="GE18" s="4"/>
    </row>
    <row r="19" spans="23:187" x14ac:dyDescent="0.3">
      <c r="W19">
        <v>11.269399999999999</v>
      </c>
      <c r="X19" s="6">
        <v>0.1856077682190968</v>
      </c>
      <c r="Y19" s="6">
        <v>0.14681544581061312</v>
      </c>
      <c r="Z19" s="6">
        <v>1</v>
      </c>
      <c r="AE19">
        <v>7.55063</v>
      </c>
      <c r="AF19">
        <f t="shared" si="16"/>
        <v>0.72137439999999997</v>
      </c>
      <c r="AG19">
        <f t="shared" si="17"/>
        <v>0.75839883333333324</v>
      </c>
      <c r="AH19">
        <f t="shared" si="13"/>
        <v>0.7485848181818181</v>
      </c>
      <c r="AI19">
        <f t="shared" si="18"/>
        <v>2.721041818181813E-2</v>
      </c>
      <c r="AJ19">
        <f t="shared" si="15"/>
        <v>3.7024433333333273E-2</v>
      </c>
      <c r="AM19">
        <f t="shared" si="0"/>
        <v>3.0466639322531453E-2</v>
      </c>
      <c r="AN19">
        <f t="shared" si="1"/>
        <v>2.5172951194071209E-2</v>
      </c>
      <c r="AP19">
        <v>7.55063</v>
      </c>
      <c r="AQ19">
        <v>0.78237400000000001</v>
      </c>
      <c r="AR19">
        <v>0.75786200000000004</v>
      </c>
      <c r="AS19">
        <v>0.75274600000000003</v>
      </c>
      <c r="AT19">
        <v>0.68755500000000003</v>
      </c>
      <c r="AU19">
        <v>0.75395100000000004</v>
      </c>
      <c r="AV19">
        <v>0.66635900000000003</v>
      </c>
      <c r="AW19">
        <v>0.58346699999999996</v>
      </c>
      <c r="AX19">
        <v>0.70516400000000001</v>
      </c>
      <c r="AY19">
        <v>0.81816900000000004</v>
      </c>
      <c r="AZ19">
        <v>0.70609699999999997</v>
      </c>
      <c r="BB19">
        <f t="shared" si="2"/>
        <v>7.55063</v>
      </c>
      <c r="BC19">
        <f t="shared" si="3"/>
        <v>0.72137439999999997</v>
      </c>
      <c r="BD19">
        <f t="shared" si="4"/>
        <v>2.1121862277007894E-2</v>
      </c>
      <c r="BF19">
        <v>7.55063</v>
      </c>
      <c r="BG19">
        <v>0.67422300000000002</v>
      </c>
      <c r="BH19">
        <v>0.75892099999999996</v>
      </c>
      <c r="BI19">
        <v>0.78217800000000004</v>
      </c>
      <c r="BJ19">
        <v>0.74933000000000005</v>
      </c>
      <c r="BK19">
        <v>0.67147000000000001</v>
      </c>
      <c r="BL19">
        <v>0.77987099999999998</v>
      </c>
      <c r="BM19">
        <v>0.79291599999999995</v>
      </c>
      <c r="BN19">
        <v>0.759903</v>
      </c>
      <c r="BO19">
        <v>0.77229700000000001</v>
      </c>
      <c r="BP19">
        <v>0.81837800000000005</v>
      </c>
      <c r="BQ19">
        <v>0.72752099999999997</v>
      </c>
      <c r="BR19">
        <v>0.813778</v>
      </c>
      <c r="BT19">
        <f t="shared" si="5"/>
        <v>7.55063</v>
      </c>
      <c r="BU19">
        <f t="shared" si="6"/>
        <v>0.75839883333333324</v>
      </c>
      <c r="BV19">
        <f t="shared" si="7"/>
        <v>1.3694685311105256E-2</v>
      </c>
      <c r="BX19">
        <v>8.7667400000000004</v>
      </c>
      <c r="BY19">
        <v>0.69078600000000001</v>
      </c>
      <c r="BZ19">
        <v>0.66632999999999998</v>
      </c>
      <c r="CA19">
        <v>0.79866499999999996</v>
      </c>
      <c r="CB19">
        <v>0.84845000000000004</v>
      </c>
      <c r="CC19">
        <v>0.77454900000000004</v>
      </c>
      <c r="CD19">
        <v>0.60197900000000004</v>
      </c>
      <c r="CE19">
        <v>0.75170400000000004</v>
      </c>
      <c r="CF19">
        <v>0.75629500000000005</v>
      </c>
      <c r="CG19">
        <v>0.74257700000000004</v>
      </c>
      <c r="CH19">
        <v>0.76578299999999999</v>
      </c>
      <c r="CI19">
        <v>0.83731500000000003</v>
      </c>
      <c r="CK19">
        <f t="shared" si="8"/>
        <v>8.7667400000000004</v>
      </c>
      <c r="CL19">
        <f t="shared" si="9"/>
        <v>0.7485848181818181</v>
      </c>
      <c r="CM19">
        <f t="shared" si="10"/>
        <v>2.1956389629452532E-2</v>
      </c>
      <c r="CQ19" t="s">
        <v>64</v>
      </c>
      <c r="CR19">
        <v>1</v>
      </c>
      <c r="CS19">
        <v>3.8562053374092695</v>
      </c>
      <c r="CT19">
        <v>38.000000000000007</v>
      </c>
      <c r="CU19">
        <v>0.45833333333333331</v>
      </c>
      <c r="DA19" t="s">
        <v>62</v>
      </c>
      <c r="DB19">
        <f>COUNTIFS(CR:CR,"="&amp;2)</f>
        <v>15</v>
      </c>
      <c r="FR19">
        <v>0</v>
      </c>
    </row>
    <row r="20" spans="23:187" x14ac:dyDescent="0.3">
      <c r="W20">
        <v>11.717499999999999</v>
      </c>
      <c r="X20">
        <v>0.61205686668447279</v>
      </c>
      <c r="Y20">
        <v>0.82866178846849248</v>
      </c>
      <c r="Z20">
        <v>0.81080847009916412</v>
      </c>
      <c r="AE20">
        <v>8.0550499999999996</v>
      </c>
      <c r="AF20">
        <f t="shared" si="16"/>
        <v>1.3107202999999998</v>
      </c>
      <c r="AG20">
        <f t="shared" si="17"/>
        <v>1.3588946666666664</v>
      </c>
      <c r="AH20">
        <f t="shared" si="13"/>
        <v>1.8170627272727273</v>
      </c>
      <c r="AI20">
        <f t="shared" si="18"/>
        <v>0.50634242727272749</v>
      </c>
      <c r="AJ20">
        <f t="shared" si="15"/>
        <v>4.8174366666666524E-2</v>
      </c>
      <c r="AK20" s="2"/>
      <c r="AL20" s="2"/>
      <c r="AM20" s="2">
        <f t="shared" si="0"/>
        <v>0.31261185013146708</v>
      </c>
      <c r="AN20" s="2">
        <f t="shared" si="1"/>
        <v>0.16348091801845174</v>
      </c>
      <c r="AO20" s="2"/>
      <c r="AP20" s="2">
        <v>8.0550499999999996</v>
      </c>
      <c r="AQ20" s="2">
        <v>1.0850599999999999</v>
      </c>
      <c r="AR20" s="2">
        <v>1.1102000000000001</v>
      </c>
      <c r="AS20" s="2">
        <v>1.3225499999999999</v>
      </c>
      <c r="AT20" s="2">
        <v>1.04745</v>
      </c>
      <c r="AU20" s="2">
        <v>0.93951300000000004</v>
      </c>
      <c r="AV20" s="2">
        <v>1.1043499999999999</v>
      </c>
      <c r="AW20" s="2">
        <v>1.4157500000000001</v>
      </c>
      <c r="AX20" s="2">
        <v>1.38313</v>
      </c>
      <c r="AY20" s="2">
        <v>2.2184200000000001</v>
      </c>
      <c r="AZ20" s="2">
        <v>1.48078</v>
      </c>
      <c r="BB20">
        <f t="shared" si="2"/>
        <v>8.0550499999999996</v>
      </c>
      <c r="BC20">
        <f t="shared" si="3"/>
        <v>1.3107202999999998</v>
      </c>
      <c r="BD20">
        <f t="shared" si="4"/>
        <v>0.11595397382621268</v>
      </c>
      <c r="BF20">
        <v>8.0550499999999996</v>
      </c>
      <c r="BG20" s="2">
        <v>1.0064599999999999</v>
      </c>
      <c r="BH20" s="2">
        <v>0.81772699999999998</v>
      </c>
      <c r="BI20" s="2">
        <v>1.9032899999999999</v>
      </c>
      <c r="BJ20" s="2">
        <v>1.52844</v>
      </c>
      <c r="BK20" s="2">
        <v>1.02919</v>
      </c>
      <c r="BL20" s="2">
        <v>1.2250700000000001</v>
      </c>
      <c r="BM20" s="2">
        <v>0.95297900000000002</v>
      </c>
      <c r="BN20" s="2">
        <v>1.0806</v>
      </c>
      <c r="BO20" s="2">
        <v>1.8503799999999999</v>
      </c>
      <c r="BP20" s="2">
        <v>1.4035200000000001</v>
      </c>
      <c r="BQ20" s="2">
        <v>1.9612000000000001</v>
      </c>
      <c r="BR20" s="2">
        <v>1.5478799999999999</v>
      </c>
      <c r="BT20">
        <f t="shared" si="5"/>
        <v>8.0550499999999996</v>
      </c>
      <c r="BU20">
        <f t="shared" si="6"/>
        <v>1.3588946666666664</v>
      </c>
      <c r="BV20">
        <f t="shared" si="7"/>
        <v>0.1152418609276409</v>
      </c>
      <c r="BX20">
        <v>9.4188500000000008</v>
      </c>
      <c r="BY20" s="2">
        <v>1.9779500000000001</v>
      </c>
      <c r="BZ20" s="2">
        <v>1.0842700000000001</v>
      </c>
      <c r="CA20" s="2">
        <v>1.17832</v>
      </c>
      <c r="CB20" s="2">
        <v>1.5222899999999999</v>
      </c>
      <c r="CC20" s="2">
        <v>2.5899700000000001</v>
      </c>
      <c r="CD20" s="2">
        <v>1.0747100000000001</v>
      </c>
      <c r="CE20" s="2">
        <v>2.4891700000000001</v>
      </c>
      <c r="CF20" s="2">
        <v>1.02963</v>
      </c>
      <c r="CG20" s="2">
        <v>1.63062</v>
      </c>
      <c r="CH20" s="2">
        <v>4.1852299999999998</v>
      </c>
      <c r="CI20" s="2">
        <v>1.22553</v>
      </c>
      <c r="CK20">
        <f t="shared" si="8"/>
        <v>9.4188500000000008</v>
      </c>
      <c r="CL20">
        <f t="shared" si="9"/>
        <v>1.8170627272727273</v>
      </c>
      <c r="CM20">
        <f t="shared" si="10"/>
        <v>0.29031163393244996</v>
      </c>
      <c r="CQ20" t="s">
        <v>82</v>
      </c>
      <c r="CR20">
        <v>2</v>
      </c>
      <c r="CS20">
        <v>3.7904212051006976</v>
      </c>
      <c r="CT20">
        <v>28.409299999999998</v>
      </c>
      <c r="CU20">
        <v>0.28000000000000003</v>
      </c>
      <c r="DA20" t="s">
        <v>13</v>
      </c>
      <c r="DB20">
        <f>COUNTIFS(CR:CR,"="&amp;3)</f>
        <v>14</v>
      </c>
      <c r="DJ20" t="s">
        <v>83</v>
      </c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FR20">
        <v>1</v>
      </c>
    </row>
    <row r="21" spans="23:187" x14ac:dyDescent="0.3">
      <c r="W21">
        <v>12.368499999999999</v>
      </c>
      <c r="X21">
        <v>0.67463437620676725</v>
      </c>
      <c r="Y21">
        <v>0.93839174555596971</v>
      </c>
      <c r="Z21">
        <v>0.41092538864590988</v>
      </c>
      <c r="AE21">
        <v>8.5563900000000004</v>
      </c>
      <c r="AF21">
        <f t="shared" si="16"/>
        <v>1.9131260000000001</v>
      </c>
      <c r="AG21">
        <f t="shared" si="17"/>
        <v>2.2663241666666667</v>
      </c>
      <c r="AH21">
        <f t="shared" si="13"/>
        <v>3.3445536363636363</v>
      </c>
      <c r="AI21">
        <f t="shared" si="18"/>
        <v>1.4314276363636362</v>
      </c>
      <c r="AJ21">
        <f t="shared" si="15"/>
        <v>0.35319816666666659</v>
      </c>
      <c r="AM21">
        <f t="shared" si="0"/>
        <v>0.42591771684772495</v>
      </c>
      <c r="AN21">
        <f t="shared" si="1"/>
        <v>0.24223769687582589</v>
      </c>
      <c r="AP21">
        <v>8.5563900000000004</v>
      </c>
      <c r="AQ21">
        <v>1.48448</v>
      </c>
      <c r="AR21">
        <v>1.8491200000000001</v>
      </c>
      <c r="AS21">
        <v>1.5930500000000001</v>
      </c>
      <c r="AT21">
        <v>1.63456</v>
      </c>
      <c r="AU21">
        <v>1.6919299999999999</v>
      </c>
      <c r="AV21">
        <v>1.7615499999999999</v>
      </c>
      <c r="AW21">
        <v>1.83344</v>
      </c>
      <c r="AX21">
        <v>1.7517799999999999</v>
      </c>
      <c r="AY21">
        <v>3.06786</v>
      </c>
      <c r="AZ21">
        <v>2.4634900000000002</v>
      </c>
      <c r="BB21">
        <f t="shared" si="2"/>
        <v>8.5563900000000004</v>
      </c>
      <c r="BC21">
        <f t="shared" si="3"/>
        <v>1.9131260000000001</v>
      </c>
      <c r="BD21">
        <f t="shared" si="4"/>
        <v>0.15306056576256166</v>
      </c>
      <c r="BF21">
        <v>8.5563900000000004</v>
      </c>
      <c r="BG21">
        <v>1.3623700000000001</v>
      </c>
      <c r="BH21">
        <v>2.0307499999999998</v>
      </c>
      <c r="BI21">
        <v>3.0381800000000001</v>
      </c>
      <c r="BJ21">
        <v>2.3544499999999999</v>
      </c>
      <c r="BK21">
        <v>2.38435</v>
      </c>
      <c r="BL21">
        <v>2.0719099999999999</v>
      </c>
      <c r="BM21">
        <v>1.0517099999999999</v>
      </c>
      <c r="BN21">
        <v>1.78006</v>
      </c>
      <c r="BO21">
        <v>3.0748500000000001</v>
      </c>
      <c r="BP21">
        <v>2.3698700000000001</v>
      </c>
      <c r="BQ21">
        <v>2.6219800000000002</v>
      </c>
      <c r="BR21">
        <v>3.0554100000000002</v>
      </c>
      <c r="BT21">
        <f t="shared" si="5"/>
        <v>8.5563900000000004</v>
      </c>
      <c r="BU21">
        <f t="shared" si="6"/>
        <v>2.2663241666666667</v>
      </c>
      <c r="BV21">
        <f t="shared" si="7"/>
        <v>0.18775400127866529</v>
      </c>
      <c r="BX21">
        <v>9.8641299999999994</v>
      </c>
      <c r="BY21">
        <v>3.22838</v>
      </c>
      <c r="BZ21">
        <v>1.7903100000000001</v>
      </c>
      <c r="CA21">
        <v>2.5414400000000001</v>
      </c>
      <c r="CB21">
        <v>2.5434100000000002</v>
      </c>
      <c r="CC21">
        <v>3.1090599999999999</v>
      </c>
      <c r="CD21">
        <v>3.7450899999999998</v>
      </c>
      <c r="CE21">
        <v>3.54182</v>
      </c>
      <c r="CF21">
        <v>1.96787</v>
      </c>
      <c r="CG21">
        <v>3.3452099999999998</v>
      </c>
      <c r="CH21">
        <v>6.5649499999999996</v>
      </c>
      <c r="CI21">
        <v>4.4125500000000004</v>
      </c>
      <c r="CK21">
        <f t="shared" si="8"/>
        <v>9.8641299999999994</v>
      </c>
      <c r="CL21">
        <f t="shared" si="9"/>
        <v>3.3445536363636363</v>
      </c>
      <c r="CM21">
        <f t="shared" si="10"/>
        <v>0.39746492264503464</v>
      </c>
      <c r="CQ21" t="s">
        <v>84</v>
      </c>
      <c r="CR21">
        <v>2</v>
      </c>
      <c r="CS21">
        <v>2.6218688116776176</v>
      </c>
      <c r="CT21" t="s">
        <v>71</v>
      </c>
      <c r="CU21">
        <v>0.13636363636363635</v>
      </c>
      <c r="DK21" s="4" t="s">
        <v>43</v>
      </c>
      <c r="DL21" s="4" t="s">
        <v>44</v>
      </c>
      <c r="DM21" s="4" t="s">
        <v>45</v>
      </c>
      <c r="DN21" s="4" t="s">
        <v>46</v>
      </c>
      <c r="DO21" s="4" t="s">
        <v>47</v>
      </c>
      <c r="DP21" s="4" t="s">
        <v>48</v>
      </c>
      <c r="EX21" t="s">
        <v>85</v>
      </c>
      <c r="FR21">
        <v>1</v>
      </c>
    </row>
    <row r="22" spans="23:187" x14ac:dyDescent="0.3">
      <c r="W22">
        <v>13.019299999999999</v>
      </c>
      <c r="X22">
        <v>0.75717510645066344</v>
      </c>
      <c r="Y22">
        <v>0.98340311219040943</v>
      </c>
      <c r="Z22">
        <v>2.6425756722816784E-2</v>
      </c>
      <c r="AE22">
        <v>9.0604499999999994</v>
      </c>
      <c r="AF22">
        <f t="shared" si="16"/>
        <v>2.4992450000000002</v>
      </c>
      <c r="AG22">
        <f t="shared" si="17"/>
        <v>2.9541249999999999</v>
      </c>
      <c r="AH22">
        <f t="shared" si="13"/>
        <v>4.3174181818181809</v>
      </c>
      <c r="AI22">
        <f t="shared" si="18"/>
        <v>1.8181731818181808</v>
      </c>
      <c r="AJ22">
        <f t="shared" si="15"/>
        <v>0.45487999999999973</v>
      </c>
      <c r="AM22">
        <f t="shared" si="0"/>
        <v>0.57455081401005703</v>
      </c>
      <c r="AN22">
        <f t="shared" si="1"/>
        <v>0.33463549728673903</v>
      </c>
      <c r="AP22">
        <v>9.0604499999999994</v>
      </c>
      <c r="AQ22">
        <v>2.3419599999999998</v>
      </c>
      <c r="AR22">
        <v>2.5015000000000001</v>
      </c>
      <c r="AS22">
        <v>1.91761</v>
      </c>
      <c r="AT22">
        <v>2.0990600000000001</v>
      </c>
      <c r="AU22">
        <v>2.5138799999999999</v>
      </c>
      <c r="AV22">
        <v>2.3789400000000001</v>
      </c>
      <c r="AW22">
        <v>2.4665300000000001</v>
      </c>
      <c r="AX22">
        <v>2.2336499999999999</v>
      </c>
      <c r="AY22">
        <v>3.5128599999999999</v>
      </c>
      <c r="AZ22">
        <v>3.0264600000000002</v>
      </c>
      <c r="BB22">
        <f t="shared" si="2"/>
        <v>9.0604499999999994</v>
      </c>
      <c r="BC22">
        <f t="shared" si="3"/>
        <v>2.4992450000000002</v>
      </c>
      <c r="BD22">
        <f t="shared" si="4"/>
        <v>0.14586372786687599</v>
      </c>
      <c r="BF22">
        <v>9.0604499999999994</v>
      </c>
      <c r="BG22">
        <v>1.53148</v>
      </c>
      <c r="BH22">
        <v>2.4911599999999998</v>
      </c>
      <c r="BI22">
        <v>4.0255099999999997</v>
      </c>
      <c r="BJ22">
        <v>2.74085</v>
      </c>
      <c r="BK22">
        <v>4.1158999999999999</v>
      </c>
      <c r="BL22">
        <v>2.4123600000000001</v>
      </c>
      <c r="BM22">
        <v>1.1400600000000001</v>
      </c>
      <c r="BN22">
        <v>2.3999199999999998</v>
      </c>
      <c r="BO22">
        <v>4.34849</v>
      </c>
      <c r="BP22">
        <v>2.9339</v>
      </c>
      <c r="BQ22">
        <v>3.2229199999999998</v>
      </c>
      <c r="BR22">
        <v>4.0869499999999999</v>
      </c>
      <c r="BT22">
        <f t="shared" si="5"/>
        <v>9.0604499999999994</v>
      </c>
      <c r="BU22">
        <f t="shared" si="6"/>
        <v>2.9541249999999999</v>
      </c>
      <c r="BV22">
        <f t="shared" si="7"/>
        <v>0.30117219150698671</v>
      </c>
      <c r="BX22">
        <v>10.518599999999999</v>
      </c>
      <c r="BY22">
        <v>3.4992000000000001</v>
      </c>
      <c r="BZ22">
        <v>2.03077</v>
      </c>
      <c r="CA22">
        <v>3.2814999999999999</v>
      </c>
      <c r="CB22">
        <v>3.1781299999999999</v>
      </c>
      <c r="CC22">
        <v>4.04861</v>
      </c>
      <c r="CD22">
        <v>4.4630900000000002</v>
      </c>
      <c r="CE22">
        <v>4.1151799999999996</v>
      </c>
      <c r="CF22">
        <v>3.07531</v>
      </c>
      <c r="CG22">
        <v>4.33629</v>
      </c>
      <c r="CH22">
        <v>7.1362800000000002</v>
      </c>
      <c r="CI22">
        <v>8.3272399999999998</v>
      </c>
      <c r="CK22">
        <f t="shared" si="8"/>
        <v>10.518599999999999</v>
      </c>
      <c r="CL22">
        <f t="shared" si="9"/>
        <v>4.3174181818181809</v>
      </c>
      <c r="CM22">
        <f t="shared" si="10"/>
        <v>0.55572692104341781</v>
      </c>
      <c r="CQ22" t="s">
        <v>86</v>
      </c>
      <c r="CR22">
        <v>2</v>
      </c>
      <c r="CS22">
        <v>3.1768931363392987</v>
      </c>
      <c r="CT22">
        <v>46.5</v>
      </c>
      <c r="CU22">
        <v>0.78947368421052633</v>
      </c>
      <c r="DJ22" t="s">
        <v>25</v>
      </c>
      <c r="DK22">
        <f>DK13</f>
        <v>5.0599288267953929E-2</v>
      </c>
      <c r="DL22">
        <f>DM13</f>
        <v>6.5137130801687759E-2</v>
      </c>
      <c r="DM22">
        <f>DO13</f>
        <v>0.19361951677222614</v>
      </c>
      <c r="DN22">
        <f>DQ13</f>
        <v>0.19784278959810875</v>
      </c>
      <c r="DO22">
        <f>DS13</f>
        <v>0.31674916541959247</v>
      </c>
      <c r="DP22">
        <f>DU13</f>
        <v>0.50866409085587161</v>
      </c>
      <c r="FA22" t="s">
        <v>44</v>
      </c>
      <c r="FB22" t="s">
        <v>45</v>
      </c>
      <c r="FC22" t="s">
        <v>46</v>
      </c>
      <c r="FD22" t="s">
        <v>47</v>
      </c>
      <c r="FE22" t="s">
        <v>48</v>
      </c>
      <c r="FG22" t="s">
        <v>87</v>
      </c>
      <c r="FH22" t="s">
        <v>88</v>
      </c>
      <c r="FI22" t="s">
        <v>26</v>
      </c>
      <c r="FR22">
        <v>1</v>
      </c>
    </row>
    <row r="23" spans="23:187" x14ac:dyDescent="0.3">
      <c r="W23">
        <v>13.467499999999999</v>
      </c>
      <c r="X23">
        <v>0.83434014197958251</v>
      </c>
      <c r="Y23">
        <v>1</v>
      </c>
      <c r="Z23">
        <v>-0.13637249382929878</v>
      </c>
      <c r="AE23">
        <v>9.5626099999999994</v>
      </c>
      <c r="AF23">
        <f t="shared" si="16"/>
        <v>3.0496100000000004</v>
      </c>
      <c r="AG23">
        <f t="shared" si="17"/>
        <v>3.5693025000000005</v>
      </c>
      <c r="AH23">
        <f t="shared" si="13"/>
        <v>4.8673672727272734</v>
      </c>
      <c r="AI23">
        <f t="shared" si="18"/>
        <v>1.8177572727272731</v>
      </c>
      <c r="AJ23">
        <f t="shared" si="15"/>
        <v>0.51969250000000011</v>
      </c>
      <c r="AM23">
        <f t="shared" si="0"/>
        <v>0.53931078837694313</v>
      </c>
      <c r="AN23">
        <f t="shared" si="1"/>
        <v>0.3899030938607812</v>
      </c>
      <c r="AP23">
        <v>9.5626099999999994</v>
      </c>
      <c r="AQ23">
        <v>3.4912100000000001</v>
      </c>
      <c r="AR23">
        <v>2.85975</v>
      </c>
      <c r="AS23">
        <v>2.47113</v>
      </c>
      <c r="AT23">
        <v>2.4838399999999998</v>
      </c>
      <c r="AU23">
        <v>3.1510699999999998</v>
      </c>
      <c r="AV23">
        <v>2.9048699999999998</v>
      </c>
      <c r="AW23">
        <v>3.0438900000000002</v>
      </c>
      <c r="AX23">
        <v>2.5750299999999999</v>
      </c>
      <c r="AY23">
        <v>3.8110499999999998</v>
      </c>
      <c r="AZ23">
        <v>3.7042600000000001</v>
      </c>
      <c r="BB23">
        <f t="shared" si="2"/>
        <v>9.5626099999999994</v>
      </c>
      <c r="BC23">
        <f t="shared" si="3"/>
        <v>3.0496100000000004</v>
      </c>
      <c r="BD23">
        <f t="shared" si="4"/>
        <v>0.1545837555429983</v>
      </c>
      <c r="BF23">
        <v>9.5626099999999994</v>
      </c>
      <c r="BG23">
        <v>1.6967099999999999</v>
      </c>
      <c r="BH23">
        <v>3.0829599999999999</v>
      </c>
      <c r="BI23">
        <v>5.2678000000000003</v>
      </c>
      <c r="BJ23">
        <v>3.3326099999999999</v>
      </c>
      <c r="BK23">
        <v>5.0260199999999999</v>
      </c>
      <c r="BL23">
        <v>2.9076599999999999</v>
      </c>
      <c r="BM23">
        <v>1.45574</v>
      </c>
      <c r="BN23">
        <v>3.0916800000000002</v>
      </c>
      <c r="BO23">
        <v>4.5523899999999999</v>
      </c>
      <c r="BP23">
        <v>3.43031</v>
      </c>
      <c r="BQ23">
        <v>4.1208</v>
      </c>
      <c r="BR23">
        <v>4.8669500000000001</v>
      </c>
      <c r="BT23">
        <f t="shared" si="5"/>
        <v>9.5626099999999994</v>
      </c>
      <c r="BU23">
        <f t="shared" si="6"/>
        <v>3.5693025000000005</v>
      </c>
      <c r="BV23">
        <f t="shared" si="7"/>
        <v>0.35795011541335153</v>
      </c>
      <c r="BX23">
        <v>11.1701</v>
      </c>
      <c r="BY23">
        <v>3.74356</v>
      </c>
      <c r="BZ23">
        <v>2.6882000000000001</v>
      </c>
      <c r="CA23">
        <v>3.8486600000000002</v>
      </c>
      <c r="CB23">
        <v>3.54162</v>
      </c>
      <c r="CC23">
        <v>4.1649000000000003</v>
      </c>
      <c r="CD23">
        <v>5.0380000000000003</v>
      </c>
      <c r="CE23">
        <v>4.88828</v>
      </c>
      <c r="CF23">
        <v>4.1439700000000004</v>
      </c>
      <c r="CG23">
        <v>5.6122199999999998</v>
      </c>
      <c r="CH23">
        <v>7.6841699999999999</v>
      </c>
      <c r="CI23">
        <v>8.1874599999999997</v>
      </c>
      <c r="CK23">
        <f t="shared" si="8"/>
        <v>11.1701</v>
      </c>
      <c r="CL23">
        <f t="shared" si="9"/>
        <v>4.8673672727272734</v>
      </c>
      <c r="CM23">
        <f t="shared" si="10"/>
        <v>0.51668170954852122</v>
      </c>
      <c r="CQ23" t="s">
        <v>89</v>
      </c>
      <c r="CR23">
        <v>2</v>
      </c>
      <c r="CS23">
        <v>4.8952316565385283</v>
      </c>
      <c r="CT23">
        <v>41</v>
      </c>
      <c r="CU23">
        <v>0.66666666666666663</v>
      </c>
      <c r="DJ23" t="s">
        <v>77</v>
      </c>
      <c r="DK23">
        <f t="shared" ref="DK23:DK26" si="35">DK14</f>
        <v>3.9708207328378167E-2</v>
      </c>
      <c r="DL23">
        <f>DM14</f>
        <v>5.3416059225840522E-2</v>
      </c>
      <c r="DM23">
        <f>DO14</f>
        <v>0.10528953729391702</v>
      </c>
      <c r="DN23">
        <f>DQ14</f>
        <v>0.10835713808880566</v>
      </c>
      <c r="DO23">
        <f>DS14</f>
        <v>0.17157732919647259</v>
      </c>
      <c r="DP23">
        <f>DU14</f>
        <v>0.26264383733670588</v>
      </c>
      <c r="EX23">
        <v>1</v>
      </c>
      <c r="FA23">
        <f>(FA5-$EY$13)/($EZ$13-$EY$13)</f>
        <v>6.0600918136055809E-2</v>
      </c>
      <c r="FB23">
        <f>(FB4-$EY$13)/($EZ$13-$EY$13)</f>
        <v>2.9809752422745028E-2</v>
      </c>
      <c r="FC23">
        <f>(FC4-$EY$13)/($EZ$13-$EY$13)</f>
        <v>5.3440181923657987E-2</v>
      </c>
      <c r="FD23">
        <f>(FD4-$EY$13)/($EZ$13-$EY$13)</f>
        <v>9.5688525576805378E-2</v>
      </c>
      <c r="FE23">
        <f>(FE4-$EY$13)/($EZ$13-$EY$13)</f>
        <v>0.2167049675663292</v>
      </c>
      <c r="FR23">
        <v>0</v>
      </c>
    </row>
    <row r="24" spans="23:187" x14ac:dyDescent="0.3">
      <c r="W24">
        <v>14.122199999999999</v>
      </c>
      <c r="X24">
        <v>0.8762059163262913</v>
      </c>
      <c r="Y24">
        <v>0.97975331410937727</v>
      </c>
      <c r="Z24">
        <v>-0.4161325942926426</v>
      </c>
      <c r="AE24">
        <v>10.0665</v>
      </c>
      <c r="AF24">
        <f t="shared" si="16"/>
        <v>3.5327709999999994</v>
      </c>
      <c r="AG24">
        <f t="shared" si="17"/>
        <v>3.8988208333333336</v>
      </c>
      <c r="AH24">
        <f t="shared" si="13"/>
        <v>5.0526763636363627</v>
      </c>
      <c r="AI24">
        <f t="shared" si="18"/>
        <v>1.5199053636363633</v>
      </c>
      <c r="AJ24">
        <f t="shared" si="15"/>
        <v>0.36604983333333418</v>
      </c>
      <c r="AM24">
        <f t="shared" si="0"/>
        <v>0.52424531310812961</v>
      </c>
      <c r="AN24">
        <f t="shared" si="1"/>
        <v>0.37674870271756966</v>
      </c>
      <c r="AP24">
        <v>10.0665</v>
      </c>
      <c r="AQ24">
        <v>4.2302099999999996</v>
      </c>
      <c r="AR24">
        <v>3.3779300000000001</v>
      </c>
      <c r="AS24">
        <v>3.1970100000000001</v>
      </c>
      <c r="AT24">
        <v>2.8993099999999998</v>
      </c>
      <c r="AU24">
        <v>3.6879200000000001</v>
      </c>
      <c r="AV24">
        <v>3.3466499999999999</v>
      </c>
      <c r="AW24">
        <v>3.4377599999999999</v>
      </c>
      <c r="AX24">
        <v>2.9392299999999998</v>
      </c>
      <c r="AY24">
        <v>4.0976900000000001</v>
      </c>
      <c r="AZ24">
        <v>4.1139999999999999</v>
      </c>
      <c r="BB24">
        <f t="shared" si="2"/>
        <v>10.0665</v>
      </c>
      <c r="BC24">
        <f t="shared" si="3"/>
        <v>3.5327709999999994</v>
      </c>
      <c r="BD24">
        <f t="shared" si="4"/>
        <v>0.15280328880586752</v>
      </c>
      <c r="BF24">
        <v>10.0665</v>
      </c>
      <c r="BG24">
        <v>1.9355</v>
      </c>
      <c r="BH24">
        <v>3.1837399999999998</v>
      </c>
      <c r="BI24">
        <v>5.3967299999999998</v>
      </c>
      <c r="BJ24">
        <v>3.6706599999999998</v>
      </c>
      <c r="BK24">
        <v>4.9377700000000004</v>
      </c>
      <c r="BL24">
        <v>3.3438099999999999</v>
      </c>
      <c r="BM24">
        <v>2.26816</v>
      </c>
      <c r="BN24">
        <v>3.2889300000000001</v>
      </c>
      <c r="BO24">
        <v>4.8124500000000001</v>
      </c>
      <c r="BP24">
        <v>3.8215499999999998</v>
      </c>
      <c r="BQ24">
        <v>4.3487299999999998</v>
      </c>
      <c r="BR24">
        <v>5.7778200000000002</v>
      </c>
      <c r="BT24">
        <f t="shared" si="5"/>
        <v>10.0665</v>
      </c>
      <c r="BU24">
        <f t="shared" si="6"/>
        <v>3.8988208333333336</v>
      </c>
      <c r="BV24">
        <f t="shared" si="7"/>
        <v>0.34437006247564889</v>
      </c>
      <c r="BX24">
        <v>11.6191</v>
      </c>
      <c r="BY24">
        <v>3.87845</v>
      </c>
      <c r="BZ24">
        <v>2.9609800000000002</v>
      </c>
      <c r="CA24">
        <v>4.0931699999999998</v>
      </c>
      <c r="CB24">
        <v>3.4706600000000001</v>
      </c>
      <c r="CC24">
        <v>4.4718799999999996</v>
      </c>
      <c r="CD24">
        <v>5.2942999999999998</v>
      </c>
      <c r="CE24">
        <v>4.6313599999999999</v>
      </c>
      <c r="CF24">
        <v>4.6817599999999997</v>
      </c>
      <c r="CG24">
        <v>6.34009</v>
      </c>
      <c r="CH24">
        <v>7.6061399999999999</v>
      </c>
      <c r="CI24">
        <v>8.1506500000000006</v>
      </c>
      <c r="CK24">
        <f t="shared" si="8"/>
        <v>11.6191</v>
      </c>
      <c r="CL24">
        <f t="shared" si="9"/>
        <v>5.0526763636363627</v>
      </c>
      <c r="CM24">
        <f t="shared" si="10"/>
        <v>0.50148210660596004</v>
      </c>
      <c r="CQ24" t="s">
        <v>90</v>
      </c>
      <c r="CR24">
        <v>2</v>
      </c>
      <c r="CS24">
        <v>4.3238725051920861</v>
      </c>
      <c r="CT24" t="s">
        <v>71</v>
      </c>
      <c r="CU24">
        <v>0.88</v>
      </c>
      <c r="DJ24" t="s">
        <v>79</v>
      </c>
      <c r="DK24">
        <f t="shared" si="35"/>
        <v>78.475821869468049</v>
      </c>
      <c r="DL24">
        <f>DM15</f>
        <v>82.005545175865294</v>
      </c>
      <c r="DM24">
        <f>DO15</f>
        <v>54.379609581290069</v>
      </c>
      <c r="DN24">
        <f>DQ15</f>
        <v>54.769313710607669</v>
      </c>
      <c r="DO24">
        <f>DS15</f>
        <v>54.168202454199644</v>
      </c>
      <c r="DP24">
        <f>DU15</f>
        <v>51.634043381121074</v>
      </c>
      <c r="EX24">
        <v>2</v>
      </c>
      <c r="FA24">
        <f>(FA6-$EY$13)/($EZ$13-$EY$13)</f>
        <v>2.5513310695306327E-2</v>
      </c>
      <c r="FB24">
        <f t="shared" ref="FB24:FC26" si="36">(FB6-$EY$13)/($EZ$13-$EY$13)</f>
        <v>1.166807573153604E-3</v>
      </c>
      <c r="FC24">
        <f t="shared" si="36"/>
        <v>2.9809752422745028E-2</v>
      </c>
      <c r="FD24">
        <f t="shared" ref="FD24:FE29" si="37">(FD5-$EY$13)/($EZ$13-$EY$13)</f>
        <v>3.8402635877622465E-2</v>
      </c>
      <c r="FE24">
        <f t="shared" si="37"/>
        <v>0.19593883255037539</v>
      </c>
      <c r="FG24">
        <v>1</v>
      </c>
      <c r="FH24">
        <v>3.4313287463140003E-2</v>
      </c>
      <c r="FI24">
        <v>9.4206165195941001E-3</v>
      </c>
      <c r="FR24">
        <v>0</v>
      </c>
    </row>
    <row r="25" spans="23:187" x14ac:dyDescent="0.3">
      <c r="W25">
        <v>14.774699999999999</v>
      </c>
      <c r="X25">
        <v>0.93476016065842082</v>
      </c>
      <c r="Y25">
        <v>0.98063836907129054</v>
      </c>
      <c r="Z25">
        <v>-0.58516650067119935</v>
      </c>
      <c r="AE25">
        <v>10.5678</v>
      </c>
      <c r="AF25">
        <f t="shared" si="16"/>
        <v>3.8485419999999997</v>
      </c>
      <c r="AG25">
        <f t="shared" si="17"/>
        <v>4.1751150000000008</v>
      </c>
      <c r="AH25">
        <f t="shared" si="13"/>
        <v>5.17549090909091</v>
      </c>
      <c r="AI25">
        <f t="shared" si="18"/>
        <v>1.3269489090909103</v>
      </c>
      <c r="AJ25">
        <f t="shared" si="15"/>
        <v>0.32657300000000111</v>
      </c>
      <c r="AM25">
        <f t="shared" si="0"/>
        <v>0.49734803752531348</v>
      </c>
      <c r="AN25">
        <f t="shared" si="1"/>
        <v>0.35463202304245073</v>
      </c>
      <c r="AP25">
        <v>10.5678</v>
      </c>
      <c r="AQ25">
        <v>4.8116099999999999</v>
      </c>
      <c r="AR25">
        <v>3.62</v>
      </c>
      <c r="AS25">
        <v>3.69129</v>
      </c>
      <c r="AT25">
        <v>3.27379</v>
      </c>
      <c r="AU25">
        <v>3.9408799999999999</v>
      </c>
      <c r="AV25">
        <v>3.6329600000000002</v>
      </c>
      <c r="AW25">
        <v>3.6282100000000002</v>
      </c>
      <c r="AX25">
        <v>3.3302700000000001</v>
      </c>
      <c r="AY25">
        <v>4.3083400000000003</v>
      </c>
      <c r="AZ25">
        <v>4.2480700000000002</v>
      </c>
      <c r="BB25">
        <f t="shared" si="2"/>
        <v>10.5678</v>
      </c>
      <c r="BC25">
        <f t="shared" si="3"/>
        <v>3.8485419999999997</v>
      </c>
      <c r="BD25">
        <f t="shared" si="4"/>
        <v>0.15194992801577681</v>
      </c>
      <c r="BF25">
        <v>10.5678</v>
      </c>
      <c r="BG25">
        <v>2.2058200000000001</v>
      </c>
      <c r="BH25">
        <v>3.4297200000000001</v>
      </c>
      <c r="BI25">
        <v>5.5003799999999998</v>
      </c>
      <c r="BJ25">
        <v>3.8552399999999998</v>
      </c>
      <c r="BK25">
        <v>4.9255300000000002</v>
      </c>
      <c r="BL25">
        <v>3.5127700000000002</v>
      </c>
      <c r="BM25">
        <v>3.2661600000000002</v>
      </c>
      <c r="BN25">
        <v>3.4510999999999998</v>
      </c>
      <c r="BO25">
        <v>4.8890099999999999</v>
      </c>
      <c r="BP25">
        <v>4.1845699999999999</v>
      </c>
      <c r="BQ25">
        <v>4.6671800000000001</v>
      </c>
      <c r="BR25">
        <v>6.2138999999999998</v>
      </c>
      <c r="BT25">
        <f t="shared" si="5"/>
        <v>10.5678</v>
      </c>
      <c r="BU25">
        <f t="shared" si="6"/>
        <v>4.1751150000000008</v>
      </c>
      <c r="BV25">
        <f t="shared" si="7"/>
        <v>0.32042954162059023</v>
      </c>
      <c r="BX25">
        <v>12.273099999999999</v>
      </c>
      <c r="BY25">
        <v>3.9514200000000002</v>
      </c>
      <c r="BZ25">
        <v>3.1597900000000001</v>
      </c>
      <c r="CA25">
        <v>4.5216099999999999</v>
      </c>
      <c r="CB25">
        <v>3.53871</v>
      </c>
      <c r="CC25">
        <v>4.8205200000000001</v>
      </c>
      <c r="CD25">
        <v>5.4934000000000003</v>
      </c>
      <c r="CE25">
        <v>5.1159600000000003</v>
      </c>
      <c r="CF25">
        <v>4.4206700000000003</v>
      </c>
      <c r="CG25">
        <v>6.2885</v>
      </c>
      <c r="CH25">
        <v>7.6076800000000002</v>
      </c>
      <c r="CI25">
        <v>8.0121400000000005</v>
      </c>
      <c r="CK25">
        <f t="shared" si="8"/>
        <v>12.273099999999999</v>
      </c>
      <c r="CL25">
        <f t="shared" si="9"/>
        <v>5.17549090909091</v>
      </c>
      <c r="CM25">
        <f t="shared" si="10"/>
        <v>0.47356761904323746</v>
      </c>
      <c r="CQ25" t="s">
        <v>91</v>
      </c>
      <c r="CR25">
        <v>2</v>
      </c>
      <c r="CS25">
        <v>4.4327795029399359</v>
      </c>
      <c r="CT25">
        <v>26.5</v>
      </c>
      <c r="CU25">
        <v>0.7</v>
      </c>
      <c r="DJ25" t="s">
        <v>80</v>
      </c>
      <c r="DK25">
        <f t="shared" si="35"/>
        <v>4</v>
      </c>
      <c r="DL25">
        <f>DM16</f>
        <v>4</v>
      </c>
      <c r="DM25">
        <f>DO16</f>
        <v>4</v>
      </c>
      <c r="DN25">
        <f>DQ16</f>
        <v>4</v>
      </c>
      <c r="DO25">
        <f>DS16</f>
        <v>4</v>
      </c>
      <c r="DP25">
        <f>DU16</f>
        <v>3</v>
      </c>
      <c r="EJ25" t="s">
        <v>25</v>
      </c>
      <c r="EM25" t="s">
        <v>26</v>
      </c>
      <c r="EX25">
        <v>3</v>
      </c>
      <c r="FA25">
        <f>(FA7-$EY$13)/($EZ$13-$EY$13)</f>
        <v>5.8452697272336492E-2</v>
      </c>
      <c r="FB25">
        <f t="shared" si="36"/>
        <v>1.4772206376709529E-2</v>
      </c>
      <c r="FC25">
        <f t="shared" si="36"/>
        <v>5.4632493005923035E-3</v>
      </c>
      <c r="FD25">
        <f t="shared" si="37"/>
        <v>5.9168770893576278E-2</v>
      </c>
      <c r="FE25">
        <f t="shared" si="37"/>
        <v>0.15082619441226885</v>
      </c>
      <c r="FG25">
        <v>2</v>
      </c>
      <c r="FH25">
        <v>2.108837458672147E-2</v>
      </c>
      <c r="FI25">
        <v>7.1753587346563199E-3</v>
      </c>
      <c r="FR25">
        <v>1</v>
      </c>
    </row>
    <row r="26" spans="23:187" x14ac:dyDescent="0.3">
      <c r="W26">
        <v>15.2235</v>
      </c>
      <c r="X26">
        <v>0.93357784805496846</v>
      </c>
      <c r="Y26">
        <v>0.93606531537036997</v>
      </c>
      <c r="Z26">
        <v>-0.71424241112025322</v>
      </c>
      <c r="AE26">
        <v>11.071400000000001</v>
      </c>
      <c r="AF26">
        <f t="shared" si="16"/>
        <v>4.0532499999999994</v>
      </c>
      <c r="AG26">
        <f t="shared" si="17"/>
        <v>4.3332924999999998</v>
      </c>
      <c r="AH26">
        <f t="shared" si="13"/>
        <v>5.2495636363636358</v>
      </c>
      <c r="AI26">
        <f t="shared" si="18"/>
        <v>1.1963136363636364</v>
      </c>
      <c r="AJ26">
        <f t="shared" si="15"/>
        <v>0.28004250000000042</v>
      </c>
      <c r="AM26">
        <f t="shared" si="0"/>
        <v>0.42719784674944872</v>
      </c>
      <c r="AN26">
        <f t="shared" si="1"/>
        <v>0.35306484882847117</v>
      </c>
      <c r="AP26">
        <v>11.071400000000001</v>
      </c>
      <c r="AQ26">
        <v>5.0751400000000002</v>
      </c>
      <c r="AR26">
        <v>3.92848</v>
      </c>
      <c r="AS26">
        <v>3.90883</v>
      </c>
      <c r="AT26">
        <v>3.51505</v>
      </c>
      <c r="AU26">
        <v>4.17441</v>
      </c>
      <c r="AV26">
        <v>3.7657099999999999</v>
      </c>
      <c r="AW26">
        <v>3.8048799999999998</v>
      </c>
      <c r="AX26">
        <v>3.4482300000000001</v>
      </c>
      <c r="AY26">
        <v>4.50197</v>
      </c>
      <c r="AZ26">
        <v>4.4097999999999997</v>
      </c>
      <c r="BB26">
        <f t="shared" si="2"/>
        <v>11.071400000000001</v>
      </c>
      <c r="BC26">
        <f t="shared" si="3"/>
        <v>4.0532499999999994</v>
      </c>
      <c r="BD26">
        <f t="shared" si="4"/>
        <v>0.15719473050257893</v>
      </c>
      <c r="BF26">
        <v>11.071400000000001</v>
      </c>
      <c r="BG26">
        <v>2.5004599999999999</v>
      </c>
      <c r="BH26">
        <v>3.4661300000000002</v>
      </c>
      <c r="BI26">
        <v>5.7241299999999997</v>
      </c>
      <c r="BJ26">
        <v>4.0500800000000003</v>
      </c>
      <c r="BK26">
        <v>5.02468</v>
      </c>
      <c r="BL26">
        <v>3.6453099999999998</v>
      </c>
      <c r="BM26">
        <v>3.46109</v>
      </c>
      <c r="BN26">
        <v>3.5444599999999999</v>
      </c>
      <c r="BO26">
        <v>5.0407999999999999</v>
      </c>
      <c r="BP26">
        <v>4.3323799999999997</v>
      </c>
      <c r="BQ26">
        <v>4.89879</v>
      </c>
      <c r="BR26">
        <v>6.3112000000000004</v>
      </c>
      <c r="BT26">
        <f t="shared" si="5"/>
        <v>11.071400000000001</v>
      </c>
      <c r="BU26">
        <f t="shared" si="6"/>
        <v>4.3332924999999998</v>
      </c>
      <c r="BV26">
        <f t="shared" si="7"/>
        <v>0.31614016540214057</v>
      </c>
      <c r="BX26">
        <v>12.924200000000001</v>
      </c>
      <c r="BY26">
        <v>4.0718100000000002</v>
      </c>
      <c r="BZ26">
        <v>3.3822199999999998</v>
      </c>
      <c r="CA26">
        <v>4.4832000000000001</v>
      </c>
      <c r="CB26">
        <v>3.7641399999999998</v>
      </c>
      <c r="CC26">
        <v>4.6964499999999996</v>
      </c>
      <c r="CD26">
        <v>5.8961800000000002</v>
      </c>
      <c r="CE26">
        <v>5.7876599999999998</v>
      </c>
      <c r="CF26">
        <v>5.1510100000000003</v>
      </c>
      <c r="CG26">
        <v>5.9816000000000003</v>
      </c>
      <c r="CH26">
        <v>7.2347599999999996</v>
      </c>
      <c r="CI26">
        <v>7.29617</v>
      </c>
      <c r="CK26">
        <f t="shared" si="8"/>
        <v>12.924200000000001</v>
      </c>
      <c r="CL26">
        <f t="shared" si="9"/>
        <v>5.2495636363636358</v>
      </c>
      <c r="CM26">
        <f t="shared" si="10"/>
        <v>0.39722514644668089</v>
      </c>
      <c r="CQ26" t="s">
        <v>92</v>
      </c>
      <c r="CR26">
        <v>2</v>
      </c>
      <c r="CS26">
        <v>3.5148104431488889</v>
      </c>
      <c r="CT26" t="s">
        <v>71</v>
      </c>
      <c r="CU26">
        <v>0.75862068965517238</v>
      </c>
      <c r="DJ26" t="s">
        <v>26</v>
      </c>
      <c r="DK26">
        <f t="shared" si="35"/>
        <v>1.9854103664189084E-2</v>
      </c>
      <c r="DL26">
        <f>DM17</f>
        <v>2.6708029612920261E-2</v>
      </c>
      <c r="DM26">
        <f>DO17</f>
        <v>5.2644768646958509E-2</v>
      </c>
      <c r="DN26">
        <f>DQ17</f>
        <v>5.4178569044402831E-2</v>
      </c>
      <c r="DO26">
        <f>DS17</f>
        <v>8.5788664598236294E-2</v>
      </c>
      <c r="DP26">
        <f>DU17</f>
        <v>0.15163749018734343</v>
      </c>
      <c r="EI26" s="4" t="s">
        <v>55</v>
      </c>
      <c r="EJ26" s="4" t="s">
        <v>56</v>
      </c>
      <c r="EK26" s="4" t="s">
        <v>57</v>
      </c>
      <c r="EL26" s="4"/>
      <c r="EM26" s="4" t="s">
        <v>56</v>
      </c>
      <c r="EN26" s="4" t="s">
        <v>57</v>
      </c>
      <c r="EX26">
        <v>4</v>
      </c>
      <c r="FA26">
        <f>(FA9-$EY$13)/($EZ$13-$EY$13)</f>
        <v>3.2674046907704174E-2</v>
      </c>
      <c r="FB26">
        <f t="shared" si="36"/>
        <v>3.1957973286464388E-2</v>
      </c>
      <c r="FC26">
        <f t="shared" si="36"/>
        <v>5.8452697272336492E-2</v>
      </c>
      <c r="FD26">
        <f t="shared" si="37"/>
        <v>3.6254415013903106E-2</v>
      </c>
      <c r="FE26">
        <f t="shared" si="37"/>
        <v>0.14652975268483018</v>
      </c>
      <c r="FG26">
        <v>5</v>
      </c>
      <c r="FH26">
        <v>3.6457867929586281E-2</v>
      </c>
      <c r="FI26">
        <v>8.3570382947011912E-3</v>
      </c>
      <c r="FR26">
        <v>1</v>
      </c>
    </row>
    <row r="27" spans="23:187" x14ac:dyDescent="0.3">
      <c r="W27">
        <v>15.8765</v>
      </c>
      <c r="X27">
        <v>0.97082494798675167</v>
      </c>
      <c r="Y27">
        <v>0.91823777970897669</v>
      </c>
      <c r="Z27">
        <v>-0.8486554367124246</v>
      </c>
      <c r="AE27">
        <v>11.572800000000001</v>
      </c>
      <c r="AF27">
        <f t="shared" si="16"/>
        <v>4.1819129999999998</v>
      </c>
      <c r="AG27">
        <f t="shared" si="17"/>
        <v>4.4520941666666669</v>
      </c>
      <c r="AH27">
        <f t="shared" si="13"/>
        <v>5.3456181818181827</v>
      </c>
      <c r="AI27">
        <f t="shared" si="18"/>
        <v>1.1637051818181829</v>
      </c>
      <c r="AJ27">
        <f t="shared" si="15"/>
        <v>0.27018116666666714</v>
      </c>
      <c r="AM27">
        <f t="shared" si="0"/>
        <v>0.47819578028354892</v>
      </c>
      <c r="AN27">
        <f t="shared" si="1"/>
        <v>0.34727459733973093</v>
      </c>
      <c r="AP27">
        <v>11.572800000000001</v>
      </c>
      <c r="AQ27">
        <v>5.2523900000000001</v>
      </c>
      <c r="AR27">
        <v>3.9716100000000001</v>
      </c>
      <c r="AS27">
        <v>4.0767600000000002</v>
      </c>
      <c r="AT27">
        <v>3.6890900000000002</v>
      </c>
      <c r="AU27">
        <v>4.3363699999999996</v>
      </c>
      <c r="AV27">
        <v>3.8844099999999999</v>
      </c>
      <c r="AW27">
        <v>3.9764900000000001</v>
      </c>
      <c r="AX27">
        <v>3.6200299999999999</v>
      </c>
      <c r="AY27">
        <v>4.5821800000000001</v>
      </c>
      <c r="AZ27">
        <v>4.4298000000000002</v>
      </c>
      <c r="BB27">
        <f t="shared" si="2"/>
        <v>11.572800000000001</v>
      </c>
      <c r="BC27">
        <f t="shared" si="3"/>
        <v>4.1819129999999998</v>
      </c>
      <c r="BD27">
        <f t="shared" si="4"/>
        <v>0.15405690768926256</v>
      </c>
      <c r="BF27">
        <v>11.572800000000001</v>
      </c>
      <c r="BG27">
        <v>2.71028</v>
      </c>
      <c r="BH27">
        <v>3.6262300000000001</v>
      </c>
      <c r="BI27">
        <v>6.0295399999999999</v>
      </c>
      <c r="BJ27">
        <v>4.2215100000000003</v>
      </c>
      <c r="BK27">
        <v>5.0528000000000004</v>
      </c>
      <c r="BL27">
        <v>3.75589</v>
      </c>
      <c r="BM27">
        <v>3.6947299999999998</v>
      </c>
      <c r="BN27">
        <v>3.6119699999999999</v>
      </c>
      <c r="BO27">
        <v>5.0452399999999997</v>
      </c>
      <c r="BP27">
        <v>4.3374100000000002</v>
      </c>
      <c r="BQ27">
        <v>4.9371400000000003</v>
      </c>
      <c r="BR27">
        <v>6.4023899999999996</v>
      </c>
      <c r="BT27">
        <f t="shared" si="5"/>
        <v>11.572800000000001</v>
      </c>
      <c r="BU27">
        <f t="shared" si="6"/>
        <v>4.4520941666666669</v>
      </c>
      <c r="BV27">
        <f t="shared" si="7"/>
        <v>0.31123321665705012</v>
      </c>
      <c r="BX27">
        <v>13.373100000000001</v>
      </c>
      <c r="BY27">
        <v>4.1692200000000001</v>
      </c>
      <c r="BZ27">
        <v>3.6187100000000001</v>
      </c>
      <c r="CA27">
        <v>4.5204199999999997</v>
      </c>
      <c r="CB27">
        <v>3.8856899999999999</v>
      </c>
      <c r="CC27">
        <v>4.8167999999999997</v>
      </c>
      <c r="CD27">
        <v>5.6968399999999999</v>
      </c>
      <c r="CE27">
        <v>5.1861699999999997</v>
      </c>
      <c r="CF27">
        <v>4.6235299999999997</v>
      </c>
      <c r="CG27">
        <v>6.4714999999999998</v>
      </c>
      <c r="CH27">
        <v>7.7811500000000002</v>
      </c>
      <c r="CI27">
        <v>8.0317699999999999</v>
      </c>
      <c r="CK27">
        <f t="shared" si="8"/>
        <v>13.373100000000001</v>
      </c>
      <c r="CL27">
        <f t="shared" si="9"/>
        <v>5.3456181818181827</v>
      </c>
      <c r="CM27">
        <f t="shared" si="10"/>
        <v>0.45270042354101486</v>
      </c>
      <c r="CQ27" t="s">
        <v>93</v>
      </c>
      <c r="CR27">
        <v>2</v>
      </c>
      <c r="CS27">
        <v>3.5168438881707282</v>
      </c>
      <c r="CT27" t="s">
        <v>71</v>
      </c>
      <c r="CU27">
        <v>0.88888888888888884</v>
      </c>
      <c r="EI27">
        <v>0</v>
      </c>
      <c r="EJ27">
        <f>EI13</f>
        <v>0</v>
      </c>
      <c r="EK27">
        <f>EJ13</f>
        <v>0</v>
      </c>
      <c r="EM27">
        <f>EI17</f>
        <v>0</v>
      </c>
      <c r="EN27">
        <f>EJ17</f>
        <v>0</v>
      </c>
      <c r="EX27">
        <v>5</v>
      </c>
      <c r="FA27">
        <f>(FA10-$EY$13)/($EZ$13-$EY$13)</f>
        <v>1.62043536191891E-2</v>
      </c>
      <c r="FC27">
        <f>(FC9-$EY$13)/($EZ$13-$EY$13)</f>
        <v>1.906864810414825E-2</v>
      </c>
      <c r="FD27">
        <f t="shared" si="37"/>
        <v>0.10929392438036127</v>
      </c>
      <c r="FE27">
        <f t="shared" si="37"/>
        <v>0.11931895507771829</v>
      </c>
      <c r="FG27">
        <v>10</v>
      </c>
      <c r="FH27">
        <v>8.7927799124296338E-2</v>
      </c>
      <c r="FI27">
        <v>2.3200331382787993E-2</v>
      </c>
    </row>
    <row r="28" spans="23:187" x14ac:dyDescent="0.3">
      <c r="W28">
        <v>16.5274</v>
      </c>
      <c r="X28">
        <v>0.98673088013391652</v>
      </c>
      <c r="Y28">
        <v>0.89168613085158288</v>
      </c>
      <c r="Z28">
        <v>-1.000757805395575</v>
      </c>
      <c r="AE28">
        <v>12.077400000000001</v>
      </c>
      <c r="AF28">
        <f t="shared" si="16"/>
        <v>4.2441499999999994</v>
      </c>
      <c r="AG28">
        <f t="shared" si="17"/>
        <v>4.5015475</v>
      </c>
      <c r="AH28">
        <f t="shared" si="13"/>
        <v>5.4972854545454544</v>
      </c>
      <c r="AI28">
        <f t="shared" si="18"/>
        <v>1.2531354545454549</v>
      </c>
      <c r="AJ28">
        <f t="shared" si="15"/>
        <v>0.25739750000000061</v>
      </c>
      <c r="AM28">
        <f t="shared" si="0"/>
        <v>0.5080051890674433</v>
      </c>
      <c r="AN28">
        <f t="shared" si="1"/>
        <v>0.31951040120008312</v>
      </c>
      <c r="AP28">
        <v>12.077400000000001</v>
      </c>
      <c r="AQ28">
        <v>5.33188</v>
      </c>
      <c r="AR28">
        <v>4.0561100000000003</v>
      </c>
      <c r="AS28">
        <v>4.1919000000000004</v>
      </c>
      <c r="AT28">
        <v>3.9311199999999999</v>
      </c>
      <c r="AU28">
        <v>4.3410399999999996</v>
      </c>
      <c r="AV28">
        <v>3.9181400000000002</v>
      </c>
      <c r="AW28">
        <v>3.9736699999999998</v>
      </c>
      <c r="AX28">
        <v>3.7140599999999999</v>
      </c>
      <c r="AY28">
        <v>4.4904599999999997</v>
      </c>
      <c r="AZ28">
        <v>4.4931200000000002</v>
      </c>
      <c r="BB28">
        <f t="shared" si="2"/>
        <v>12.077400000000001</v>
      </c>
      <c r="BC28">
        <f t="shared" si="3"/>
        <v>4.2441499999999994</v>
      </c>
      <c r="BD28">
        <f t="shared" si="4"/>
        <v>0.14574380663799644</v>
      </c>
      <c r="BF28">
        <v>12.077400000000001</v>
      </c>
      <c r="BG28">
        <v>2.89872</v>
      </c>
      <c r="BH28">
        <v>3.7337600000000002</v>
      </c>
      <c r="BI28">
        <v>5.6229100000000001</v>
      </c>
      <c r="BJ28">
        <v>4.2335900000000004</v>
      </c>
      <c r="BK28">
        <v>5.1574299999999997</v>
      </c>
      <c r="BL28">
        <v>3.7861400000000001</v>
      </c>
      <c r="BM28">
        <v>3.8102</v>
      </c>
      <c r="BN28">
        <v>3.6367799999999999</v>
      </c>
      <c r="BO28">
        <v>5.2428900000000001</v>
      </c>
      <c r="BP28">
        <v>4.44686</v>
      </c>
      <c r="BQ28">
        <v>5.23909</v>
      </c>
      <c r="BR28">
        <v>6.2102000000000004</v>
      </c>
      <c r="BT28">
        <f t="shared" si="5"/>
        <v>12.077400000000001</v>
      </c>
      <c r="BU28">
        <f t="shared" si="6"/>
        <v>4.5015475</v>
      </c>
      <c r="BV28">
        <f t="shared" si="7"/>
        <v>0.28433367598950421</v>
      </c>
      <c r="BX28">
        <v>14.0284</v>
      </c>
      <c r="BY28">
        <v>4.2400099999999998</v>
      </c>
      <c r="BZ28">
        <v>3.7602600000000002</v>
      </c>
      <c r="CA28">
        <v>4.4885400000000004</v>
      </c>
      <c r="CB28">
        <v>3.68953</v>
      </c>
      <c r="CC28">
        <v>4.8936799999999998</v>
      </c>
      <c r="CD28">
        <v>6.0385499999999999</v>
      </c>
      <c r="CE28">
        <v>5.1970400000000003</v>
      </c>
      <c r="CF28">
        <v>5.14588</v>
      </c>
      <c r="CG28">
        <v>6.4990199999999998</v>
      </c>
      <c r="CH28">
        <v>8.1155799999999996</v>
      </c>
      <c r="CI28">
        <v>8.4020499999999991</v>
      </c>
      <c r="CK28">
        <f t="shared" si="8"/>
        <v>14.0284</v>
      </c>
      <c r="CL28">
        <f t="shared" si="9"/>
        <v>5.4972854545454544</v>
      </c>
      <c r="CM28">
        <f t="shared" si="10"/>
        <v>0.48664978675235765</v>
      </c>
      <c r="CQ28" t="s">
        <v>94</v>
      </c>
      <c r="CR28">
        <v>2</v>
      </c>
      <c r="CS28">
        <v>3.1444674435648134</v>
      </c>
      <c r="CT28">
        <v>68.50030000000001</v>
      </c>
      <c r="CU28">
        <v>0.68</v>
      </c>
      <c r="EI28">
        <v>1</v>
      </c>
      <c r="EJ28">
        <f>EK13</f>
        <v>0</v>
      </c>
      <c r="EK28">
        <f>EL13</f>
        <v>3.605914382972531E-4</v>
      </c>
      <c r="EM28">
        <f>EK17</f>
        <v>0</v>
      </c>
      <c r="EN28">
        <f>EL17</f>
        <v>2.0225602549784708E-4</v>
      </c>
      <c r="EX28">
        <v>6</v>
      </c>
      <c r="FA28">
        <f>(FA11-$EY$13)/($EZ$13-$EY$13)</f>
        <v>2.598954815633177E-3</v>
      </c>
      <c r="FC28">
        <f>(FC10-$EY$13)/($EZ$13-$EY$13)</f>
        <v>4.2699077605061184E-2</v>
      </c>
      <c r="FD28">
        <f t="shared" si="37"/>
        <v>5.487232916613756E-2</v>
      </c>
      <c r="FE28">
        <f t="shared" si="37"/>
        <v>9.0676010228126866E-2</v>
      </c>
      <c r="FG28">
        <v>20</v>
      </c>
      <c r="FH28">
        <v>0.13930837279957109</v>
      </c>
      <c r="FI28">
        <v>1.7504920738635611E-2</v>
      </c>
    </row>
    <row r="29" spans="23:187" x14ac:dyDescent="0.3">
      <c r="W29">
        <v>16.9755</v>
      </c>
      <c r="X29">
        <v>0.98656926905862441</v>
      </c>
      <c r="Y29">
        <v>0.85925940286606084</v>
      </c>
      <c r="Z29">
        <v>-1.0849932880093536</v>
      </c>
      <c r="AE29">
        <v>12.5786</v>
      </c>
      <c r="AF29">
        <f t="shared" si="16"/>
        <v>4.3341070000000004</v>
      </c>
      <c r="AG29">
        <f t="shared" si="17"/>
        <v>4.5273450000000004</v>
      </c>
      <c r="AH29">
        <f t="shared" si="13"/>
        <v>5.3200109090909091</v>
      </c>
      <c r="AI29">
        <f t="shared" si="18"/>
        <v>0.98590390909090875</v>
      </c>
      <c r="AJ29">
        <f t="shared" si="15"/>
        <v>0.19323800000000002</v>
      </c>
      <c r="AM29">
        <f t="shared" si="0"/>
        <v>0.41511697021311722</v>
      </c>
      <c r="AN29">
        <f t="shared" si="1"/>
        <v>0.32500776238524842</v>
      </c>
      <c r="AP29">
        <v>12.5786</v>
      </c>
      <c r="AQ29">
        <v>5.3838800000000004</v>
      </c>
      <c r="AR29">
        <v>4.1105900000000002</v>
      </c>
      <c r="AS29">
        <v>4.2649999999999997</v>
      </c>
      <c r="AT29">
        <v>3.9209100000000001</v>
      </c>
      <c r="AU29">
        <v>4.8</v>
      </c>
      <c r="AV29">
        <v>3.9795600000000002</v>
      </c>
      <c r="AW29">
        <v>4.0695899999999998</v>
      </c>
      <c r="AX29">
        <v>3.74112</v>
      </c>
      <c r="AY29">
        <v>4.4610399999999997</v>
      </c>
      <c r="AZ29">
        <v>4.6093799999999998</v>
      </c>
      <c r="BB29">
        <f t="shared" si="2"/>
        <v>12.5786</v>
      </c>
      <c r="BC29">
        <f t="shared" si="3"/>
        <v>4.3341070000000004</v>
      </c>
      <c r="BD29">
        <f t="shared" si="4"/>
        <v>0.15576836928272686</v>
      </c>
      <c r="BF29">
        <v>12.5786</v>
      </c>
      <c r="BG29">
        <v>3.0528900000000001</v>
      </c>
      <c r="BH29">
        <v>3.8563399999999999</v>
      </c>
      <c r="BI29">
        <v>5.7286400000000004</v>
      </c>
      <c r="BJ29">
        <v>4.2221799999999998</v>
      </c>
      <c r="BK29">
        <v>5.10276</v>
      </c>
      <c r="BL29">
        <v>3.8093699999999999</v>
      </c>
      <c r="BM29">
        <v>3.8048099999999998</v>
      </c>
      <c r="BN29">
        <v>3.63733</v>
      </c>
      <c r="BO29">
        <v>5.0783300000000002</v>
      </c>
      <c r="BP29">
        <v>4.5041599999999997</v>
      </c>
      <c r="BQ29">
        <v>5.04176</v>
      </c>
      <c r="BR29">
        <v>6.4895699999999996</v>
      </c>
      <c r="BT29">
        <f t="shared" si="5"/>
        <v>12.5786</v>
      </c>
      <c r="BU29">
        <f t="shared" si="6"/>
        <v>4.5273450000000004</v>
      </c>
      <c r="BV29">
        <f t="shared" si="7"/>
        <v>0.28524771820588879</v>
      </c>
      <c r="BX29">
        <v>14.676</v>
      </c>
      <c r="BY29">
        <v>4.3139399999999997</v>
      </c>
      <c r="BZ29">
        <v>3.77325</v>
      </c>
      <c r="CA29">
        <v>4.6111000000000004</v>
      </c>
      <c r="CB29">
        <v>3.7882199999999999</v>
      </c>
      <c r="CC29">
        <v>4.8614899999999999</v>
      </c>
      <c r="CD29">
        <v>6.1708999999999996</v>
      </c>
      <c r="CE29">
        <v>5.1714900000000004</v>
      </c>
      <c r="CF29">
        <v>4.8715099999999998</v>
      </c>
      <c r="CG29">
        <v>6.4981799999999996</v>
      </c>
      <c r="CH29">
        <v>7.5390600000000001</v>
      </c>
      <c r="CI29">
        <v>6.9209800000000001</v>
      </c>
      <c r="CK29">
        <f t="shared" si="8"/>
        <v>14.676</v>
      </c>
      <c r="CL29">
        <f t="shared" si="9"/>
        <v>5.3200109090909091</v>
      </c>
      <c r="CM29">
        <f t="shared" si="10"/>
        <v>0.38478346389874668</v>
      </c>
      <c r="CQ29" t="s">
        <v>95</v>
      </c>
      <c r="CR29">
        <v>2</v>
      </c>
      <c r="CS29">
        <v>2.6676396466560695</v>
      </c>
      <c r="CT29">
        <v>95.492261917955446</v>
      </c>
      <c r="CU29">
        <v>0.9</v>
      </c>
      <c r="DJ29" t="s">
        <v>54</v>
      </c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EI29">
        <v>2</v>
      </c>
      <c r="EJ29">
        <f>EM13</f>
        <v>1.26870969677777E-2</v>
      </c>
      <c r="EK29">
        <f>EN13</f>
        <v>1.1001243554143836E-2</v>
      </c>
      <c r="EM29">
        <f>EM17</f>
        <v>3.9633186689825356E-3</v>
      </c>
      <c r="EN29">
        <f>EN17</f>
        <v>2.1084683550024468E-3</v>
      </c>
      <c r="EX29">
        <v>7</v>
      </c>
      <c r="FD29">
        <f t="shared" si="37"/>
        <v>0.21097637859641091</v>
      </c>
      <c r="FE29">
        <f t="shared" si="37"/>
        <v>7.5638464182091344E-2</v>
      </c>
    </row>
    <row r="30" spans="23:187" x14ac:dyDescent="0.3">
      <c r="W30">
        <v>17.628900000000002</v>
      </c>
      <c r="X30">
        <v>0.99435211821084646</v>
      </c>
      <c r="Y30">
        <v>0.824177509994799</v>
      </c>
      <c r="Z30">
        <v>-1.2176850127744345</v>
      </c>
      <c r="CQ30" t="s">
        <v>96</v>
      </c>
      <c r="CR30">
        <v>2</v>
      </c>
      <c r="CS30">
        <v>5.2986204875251488</v>
      </c>
      <c r="CT30" t="s">
        <v>71</v>
      </c>
      <c r="CU30">
        <v>0.88888888888888884</v>
      </c>
      <c r="DK30" s="4" t="s">
        <v>43</v>
      </c>
      <c r="DL30" s="4" t="s">
        <v>44</v>
      </c>
      <c r="DM30" s="4" t="s">
        <v>45</v>
      </c>
      <c r="DN30" s="4" t="s">
        <v>46</v>
      </c>
      <c r="DO30" s="4" t="s">
        <v>47</v>
      </c>
      <c r="DP30" s="4" t="s">
        <v>48</v>
      </c>
      <c r="EI30">
        <v>5</v>
      </c>
      <c r="EJ30">
        <f>EO13</f>
        <v>8.9390678414945343E-2</v>
      </c>
      <c r="EK30">
        <f>EP13</f>
        <v>5.7340762391913241E-3</v>
      </c>
      <c r="EM30">
        <f>EO17</f>
        <v>1.7788222379451282E-2</v>
      </c>
      <c r="EN30">
        <f>EP17</f>
        <v>3.376959662908941E-3</v>
      </c>
      <c r="EX30">
        <v>8</v>
      </c>
      <c r="FE30">
        <f>(FE11-$EY$13)/($EZ$13-$EY$13)</f>
        <v>0.10714570351664192</v>
      </c>
    </row>
    <row r="31" spans="23:187" x14ac:dyDescent="0.3">
      <c r="W31">
        <v>18.280200000000001</v>
      </c>
      <c r="X31">
        <v>1</v>
      </c>
      <c r="Y31">
        <v>0.78268107592338598</v>
      </c>
      <c r="Z31">
        <v>-1.3063915472221024</v>
      </c>
      <c r="AE31">
        <v>13.0831</v>
      </c>
      <c r="AF31">
        <f t="shared" ref="AF31:AF95" si="38">BC31</f>
        <v>4.4043640000000002</v>
      </c>
      <c r="AG31">
        <f t="shared" ref="AG31:AG95" si="39">BU31</f>
        <v>4.5970933333333326</v>
      </c>
      <c r="AH31">
        <f t="shared" ref="AH31:AH95" si="40">CL31</f>
        <v>5.4573718181818185</v>
      </c>
      <c r="AI31">
        <f t="shared" ref="AI31:AI95" si="41">AH31-AF31</f>
        <v>1.0530078181818183</v>
      </c>
      <c r="AJ31">
        <f t="shared" ref="AJ31:AJ95" si="42">AG31-AF31</f>
        <v>0.19272933333333242</v>
      </c>
      <c r="AM31">
        <f t="shared" ref="AM31:AM94" si="43">SQRT((BD31^2)+(CM31^2))</f>
        <v>0.45206538639479382</v>
      </c>
      <c r="AN31">
        <f t="shared" ref="AN31:AN94" si="44">SQRT((BD31^2)+(BV31^2))</f>
        <v>0.33770048683190418</v>
      </c>
      <c r="AP31">
        <v>13.0831</v>
      </c>
      <c r="AQ31">
        <v>5.3833900000000003</v>
      </c>
      <c r="AR31">
        <v>4.2347000000000001</v>
      </c>
      <c r="AS31">
        <v>4.2552399999999997</v>
      </c>
      <c r="AT31">
        <v>4.0305200000000001</v>
      </c>
      <c r="AU31">
        <v>4.9751099999999999</v>
      </c>
      <c r="AV31">
        <v>3.9696699999999998</v>
      </c>
      <c r="AW31">
        <v>4.0147300000000001</v>
      </c>
      <c r="AX31">
        <v>3.8259599999999998</v>
      </c>
      <c r="AY31">
        <v>4.6287000000000003</v>
      </c>
      <c r="AZ31">
        <v>4.7256200000000002</v>
      </c>
      <c r="BB31">
        <f t="shared" ref="BB31:BB94" si="45">AP31</f>
        <v>13.0831</v>
      </c>
      <c r="BC31">
        <f t="shared" ref="BC31:BC94" si="46">AVERAGE(AQ31:AZ31)</f>
        <v>4.4043640000000002</v>
      </c>
      <c r="BD31">
        <f t="shared" ref="BD31:BD94" si="47">_xlfn.STDEV.S(AQ31:AZ31)/SQRT(COUNT(AQ31:AZ31))</f>
        <v>0.15999593241496082</v>
      </c>
      <c r="BF31">
        <v>13.0831</v>
      </c>
      <c r="BG31">
        <v>3.1503899999999998</v>
      </c>
      <c r="BH31">
        <v>3.81026</v>
      </c>
      <c r="BI31">
        <v>5.9582899999999999</v>
      </c>
      <c r="BJ31">
        <v>4.2365500000000003</v>
      </c>
      <c r="BK31">
        <v>5.2415700000000003</v>
      </c>
      <c r="BL31">
        <v>3.8077399999999999</v>
      </c>
      <c r="BM31">
        <v>3.9462600000000001</v>
      </c>
      <c r="BN31">
        <v>3.6952099999999999</v>
      </c>
      <c r="BO31">
        <v>5.0247700000000002</v>
      </c>
      <c r="BP31">
        <v>4.5403900000000004</v>
      </c>
      <c r="BQ31">
        <v>5.0886500000000003</v>
      </c>
      <c r="BR31">
        <v>6.6650400000000003</v>
      </c>
      <c r="BT31">
        <f t="shared" ref="BT31:BT94" si="48">BF31</f>
        <v>13.0831</v>
      </c>
      <c r="BU31">
        <f t="shared" ref="BU31:BU94" si="49">AVERAGE(BG31:BR31)</f>
        <v>4.5970933333333326</v>
      </c>
      <c r="BV31">
        <f t="shared" ref="BV31:BV94" si="50">_xlfn.STDEV.S(BG31:BR31)/SQRT(COUNT(BG31:BR31))</f>
        <v>0.29739354467972634</v>
      </c>
      <c r="BX31">
        <v>15.1252</v>
      </c>
      <c r="BY31">
        <v>4.3714000000000004</v>
      </c>
      <c r="BZ31">
        <v>3.7402299999999999</v>
      </c>
      <c r="CA31">
        <v>4.6331800000000003</v>
      </c>
      <c r="CB31">
        <v>3.8064100000000001</v>
      </c>
      <c r="CC31">
        <v>4.8376599999999996</v>
      </c>
      <c r="CD31">
        <v>6.2190000000000003</v>
      </c>
      <c r="CE31">
        <v>5.5280100000000001</v>
      </c>
      <c r="CF31">
        <v>5.1171899999999999</v>
      </c>
      <c r="CG31">
        <v>6.3832800000000001</v>
      </c>
      <c r="CH31">
        <v>7.4199400000000004</v>
      </c>
      <c r="CI31">
        <v>7.9747899999999996</v>
      </c>
      <c r="CK31">
        <f t="shared" ref="CK31:CK94" si="51">BX31</f>
        <v>15.1252</v>
      </c>
      <c r="CL31">
        <f t="shared" ref="CL31:CL94" si="52">AVERAGE(BY31:CI31)</f>
        <v>5.4573718181818185</v>
      </c>
      <c r="CM31">
        <f t="shared" ref="CM31:CM94" si="53">_xlfn.STDEV.S(BY31:CI31)/SQRT(COUNT(BY31:CI31))</f>
        <v>0.42280541054596443</v>
      </c>
      <c r="CQ31" t="s">
        <v>97</v>
      </c>
      <c r="CR31">
        <v>2</v>
      </c>
      <c r="CS31">
        <v>3.9345156890051336</v>
      </c>
      <c r="CT31" t="s">
        <v>71</v>
      </c>
      <c r="CU31">
        <v>0.75</v>
      </c>
      <c r="DK31" s="4"/>
      <c r="DL31" s="4"/>
      <c r="DM31" s="4"/>
      <c r="DN31" s="4"/>
      <c r="DO31" s="4"/>
      <c r="DP31" s="4"/>
    </row>
    <row r="32" spans="23:187" x14ac:dyDescent="0.3">
      <c r="W32">
        <v>18.723500000000001</v>
      </c>
      <c r="X32">
        <v>0.99468384620749839</v>
      </c>
      <c r="Y32">
        <v>0.76536771504939016</v>
      </c>
      <c r="Z32">
        <v>-1.3663339540120389</v>
      </c>
      <c r="AE32">
        <v>13.5854</v>
      </c>
      <c r="AF32">
        <f t="shared" si="38"/>
        <v>4.4099380000000004</v>
      </c>
      <c r="AG32">
        <f t="shared" si="39"/>
        <v>4.6149300000000002</v>
      </c>
      <c r="AH32">
        <f t="shared" si="40"/>
        <v>5.4964363636363638</v>
      </c>
      <c r="AI32">
        <f t="shared" si="41"/>
        <v>1.0864983636363634</v>
      </c>
      <c r="AJ32">
        <f t="shared" si="42"/>
        <v>0.20499199999999984</v>
      </c>
      <c r="AM32">
        <f t="shared" si="43"/>
        <v>0.42440738425021768</v>
      </c>
      <c r="AN32">
        <f t="shared" si="44"/>
        <v>0.30551379197927436</v>
      </c>
      <c r="AP32">
        <v>13.5854</v>
      </c>
      <c r="AQ32">
        <v>5.4695499999999999</v>
      </c>
      <c r="AR32">
        <v>4.3747800000000003</v>
      </c>
      <c r="AS32">
        <v>4.3116199999999996</v>
      </c>
      <c r="AT32">
        <v>4.0071899999999996</v>
      </c>
      <c r="AU32">
        <v>4.5231300000000001</v>
      </c>
      <c r="AV32">
        <v>4.0501699999999996</v>
      </c>
      <c r="AW32">
        <v>4.1469399999999998</v>
      </c>
      <c r="AX32">
        <v>3.8148900000000001</v>
      </c>
      <c r="AY32">
        <v>4.6763599999999999</v>
      </c>
      <c r="AZ32">
        <v>4.7247500000000002</v>
      </c>
      <c r="BB32">
        <f t="shared" si="45"/>
        <v>13.5854</v>
      </c>
      <c r="BC32">
        <f t="shared" si="46"/>
        <v>4.4099380000000004</v>
      </c>
      <c r="BD32">
        <f t="shared" si="47"/>
        <v>0.15023939587501159</v>
      </c>
      <c r="BF32">
        <v>13.5854</v>
      </c>
      <c r="BG32">
        <v>3.21698</v>
      </c>
      <c r="BH32">
        <v>4.1581299999999999</v>
      </c>
      <c r="BI32">
        <v>5.6038100000000002</v>
      </c>
      <c r="BJ32">
        <v>4.2885099999999996</v>
      </c>
      <c r="BK32">
        <v>5.3469499999999996</v>
      </c>
      <c r="BL32">
        <v>3.8455900000000001</v>
      </c>
      <c r="BM32">
        <v>3.91222</v>
      </c>
      <c r="BN32">
        <v>3.7119800000000001</v>
      </c>
      <c r="BO32">
        <v>5.3808800000000003</v>
      </c>
      <c r="BP32">
        <v>4.5928199999999997</v>
      </c>
      <c r="BQ32">
        <v>4.99627</v>
      </c>
      <c r="BR32">
        <v>6.3250200000000003</v>
      </c>
      <c r="BT32">
        <f t="shared" si="48"/>
        <v>13.5854</v>
      </c>
      <c r="BU32">
        <f t="shared" si="49"/>
        <v>4.6149300000000002</v>
      </c>
      <c r="BV32">
        <f t="shared" si="50"/>
        <v>0.26602030188815834</v>
      </c>
      <c r="BX32">
        <v>15.7789</v>
      </c>
      <c r="BY32">
        <v>4.4161400000000004</v>
      </c>
      <c r="BZ32">
        <v>3.8411499999999998</v>
      </c>
      <c r="CA32">
        <v>4.6652399999999998</v>
      </c>
      <c r="CB32">
        <v>3.9024700000000001</v>
      </c>
      <c r="CC32">
        <v>4.8132700000000002</v>
      </c>
      <c r="CD32">
        <v>6.2995000000000001</v>
      </c>
      <c r="CE32">
        <v>5.4821600000000004</v>
      </c>
      <c r="CF32">
        <v>5.4116200000000001</v>
      </c>
      <c r="CG32">
        <v>6.8719099999999997</v>
      </c>
      <c r="CH32">
        <v>7.59694</v>
      </c>
      <c r="CI32">
        <v>7.1604000000000001</v>
      </c>
      <c r="CK32">
        <f t="shared" si="51"/>
        <v>15.7789</v>
      </c>
      <c r="CL32">
        <f t="shared" si="52"/>
        <v>5.4964363636363638</v>
      </c>
      <c r="CM32">
        <f t="shared" si="53"/>
        <v>0.39692537300256259</v>
      </c>
      <c r="CQ32" t="s">
        <v>84</v>
      </c>
      <c r="CR32">
        <v>2</v>
      </c>
      <c r="CS32">
        <v>4.1696860867665038</v>
      </c>
      <c r="CT32">
        <v>43.701900000000002</v>
      </c>
      <c r="CU32">
        <v>0.68181818181818177</v>
      </c>
      <c r="DJ32" t="s">
        <v>25</v>
      </c>
      <c r="DK32">
        <f>DL13</f>
        <v>5.720284237726099E-2</v>
      </c>
      <c r="DL32">
        <f>DN13</f>
        <v>7.8278892202042108E-2</v>
      </c>
      <c r="DM32">
        <f>DP13</f>
        <v>0.13370207932113626</v>
      </c>
      <c r="DN32">
        <f>DR13</f>
        <v>0.11178275338065284</v>
      </c>
      <c r="DO32">
        <f>DT13</f>
        <v>0.10935853902746942</v>
      </c>
      <c r="DP32">
        <f>DV13</f>
        <v>0.18940299466615254</v>
      </c>
      <c r="EI32">
        <v>10</v>
      </c>
      <c r="EJ32">
        <f>EQ13</f>
        <v>9.8499014629968573E-2</v>
      </c>
      <c r="EK32">
        <f>ER13</f>
        <v>2.3109673227611236E-2</v>
      </c>
      <c r="EM32">
        <f>EQ17</f>
        <v>2.0162168657782011E-2</v>
      </c>
      <c r="EN32">
        <f>ER17</f>
        <v>6.0691093419319771E-3</v>
      </c>
      <c r="FA32">
        <v>1</v>
      </c>
      <c r="FB32">
        <v>2</v>
      </c>
      <c r="FC32">
        <v>5</v>
      </c>
      <c r="FD32">
        <v>10</v>
      </c>
      <c r="FE32">
        <v>20</v>
      </c>
    </row>
    <row r="33" spans="23:173" x14ac:dyDescent="0.3">
      <c r="W33">
        <v>19.378399999999999</v>
      </c>
      <c r="X33">
        <v>0.98331153001457916</v>
      </c>
      <c r="Y33">
        <v>0.75608728159161531</v>
      </c>
      <c r="Z33">
        <v>-1.4571515177759504</v>
      </c>
      <c r="AE33">
        <v>14.0892</v>
      </c>
      <c r="AF33">
        <f t="shared" si="38"/>
        <v>4.3766699999999998</v>
      </c>
      <c r="AG33">
        <f t="shared" si="39"/>
        <v>4.5848558333333331</v>
      </c>
      <c r="AH33">
        <f t="shared" si="40"/>
        <v>5.4740354545454544</v>
      </c>
      <c r="AI33">
        <f t="shared" si="41"/>
        <v>1.0973654545454545</v>
      </c>
      <c r="AJ33">
        <f t="shared" si="42"/>
        <v>0.20818583333333329</v>
      </c>
      <c r="AM33">
        <f t="shared" si="43"/>
        <v>0.43349264196387799</v>
      </c>
      <c r="AN33">
        <f t="shared" si="44"/>
        <v>0.30041000565067399</v>
      </c>
      <c r="AP33">
        <v>14.0892</v>
      </c>
      <c r="AQ33">
        <v>5.4746899999999998</v>
      </c>
      <c r="AR33">
        <v>4.1796600000000002</v>
      </c>
      <c r="AS33">
        <v>4.3282600000000002</v>
      </c>
      <c r="AT33">
        <v>4.1205699999999998</v>
      </c>
      <c r="AU33">
        <v>4.5295199999999998</v>
      </c>
      <c r="AV33">
        <v>4.0271600000000003</v>
      </c>
      <c r="AW33">
        <v>4.0256600000000002</v>
      </c>
      <c r="AX33">
        <v>3.8291300000000001</v>
      </c>
      <c r="AY33">
        <v>4.51051</v>
      </c>
      <c r="AZ33">
        <v>4.7415399999999996</v>
      </c>
      <c r="BB33">
        <f t="shared" si="45"/>
        <v>14.0892</v>
      </c>
      <c r="BC33">
        <f t="shared" si="46"/>
        <v>4.3766699999999998</v>
      </c>
      <c r="BD33">
        <f t="shared" si="47"/>
        <v>0.15025767850226135</v>
      </c>
      <c r="BF33">
        <v>14.0892</v>
      </c>
      <c r="BG33">
        <v>3.3062499999999999</v>
      </c>
      <c r="BH33">
        <v>4.1033900000000001</v>
      </c>
      <c r="BI33">
        <v>5.6482799999999997</v>
      </c>
      <c r="BJ33">
        <v>4.2791600000000001</v>
      </c>
      <c r="BK33">
        <v>5.0757199999999996</v>
      </c>
      <c r="BL33">
        <v>3.8173900000000001</v>
      </c>
      <c r="BM33">
        <v>3.9146899999999998</v>
      </c>
      <c r="BN33">
        <v>3.6873100000000001</v>
      </c>
      <c r="BO33">
        <v>5.1733000000000002</v>
      </c>
      <c r="BP33">
        <v>4.5988699999999998</v>
      </c>
      <c r="BQ33">
        <v>5.0391300000000001</v>
      </c>
      <c r="BR33">
        <v>6.3747800000000003</v>
      </c>
      <c r="BT33">
        <f t="shared" si="48"/>
        <v>14.0892</v>
      </c>
      <c r="BU33">
        <f t="shared" si="49"/>
        <v>4.5848558333333331</v>
      </c>
      <c r="BV33">
        <f t="shared" si="50"/>
        <v>0.26013227701719183</v>
      </c>
      <c r="BX33">
        <v>16.4312</v>
      </c>
      <c r="BY33">
        <v>4.6432700000000002</v>
      </c>
      <c r="BZ33">
        <v>3.86253</v>
      </c>
      <c r="CA33">
        <v>4.6865300000000003</v>
      </c>
      <c r="CB33">
        <v>3.86714</v>
      </c>
      <c r="CC33">
        <v>4.8383799999999999</v>
      </c>
      <c r="CD33">
        <v>6.42957</v>
      </c>
      <c r="CE33">
        <v>5.5719599999999998</v>
      </c>
      <c r="CF33">
        <v>4.8421700000000003</v>
      </c>
      <c r="CG33">
        <v>6.9571300000000003</v>
      </c>
      <c r="CH33">
        <v>8.0969899999999999</v>
      </c>
      <c r="CI33">
        <v>6.4187200000000004</v>
      </c>
      <c r="CK33">
        <f t="shared" si="51"/>
        <v>16.4312</v>
      </c>
      <c r="CL33">
        <f t="shared" si="52"/>
        <v>5.4740354545454544</v>
      </c>
      <c r="CM33">
        <f t="shared" si="53"/>
        <v>0.40661837229512143</v>
      </c>
      <c r="CQ33" t="s">
        <v>82</v>
      </c>
      <c r="CR33">
        <v>2</v>
      </c>
      <c r="CS33">
        <v>6.6054632245405998</v>
      </c>
      <c r="CU33">
        <v>0.81818181818181823</v>
      </c>
      <c r="DJ33" t="s">
        <v>77</v>
      </c>
      <c r="DK33">
        <f>DL14</f>
        <v>2.7675808876067694E-2</v>
      </c>
      <c r="DL33">
        <f>DN14</f>
        <v>3.266430969850511E-2</v>
      </c>
      <c r="DM33">
        <f>DP14</f>
        <v>6.491181000866228E-2</v>
      </c>
      <c r="DN33">
        <f>DR14</f>
        <v>2.1230252547070453E-2</v>
      </c>
      <c r="DO33">
        <f>DT14</f>
        <v>3.7101514694938553E-2</v>
      </c>
      <c r="DP33">
        <f>DV14</f>
        <v>6.3366524304701688E-2</v>
      </c>
      <c r="EI33">
        <v>20</v>
      </c>
      <c r="EJ33">
        <f>ES13</f>
        <v>0.1335070019596401</v>
      </c>
      <c r="EK33">
        <f>ET13</f>
        <v>2.661157730543617E-2</v>
      </c>
      <c r="EM33">
        <f>ES17</f>
        <v>3.917064110969834E-2</v>
      </c>
      <c r="EN33">
        <f>ET17</f>
        <v>4.2394048351920158E-3</v>
      </c>
      <c r="FA33" t="s">
        <v>44</v>
      </c>
      <c r="FB33" t="s">
        <v>45</v>
      </c>
      <c r="FC33" t="s">
        <v>46</v>
      </c>
      <c r="FD33" t="s">
        <v>47</v>
      </c>
      <c r="FE33" t="s">
        <v>48</v>
      </c>
    </row>
    <row r="34" spans="23:173" x14ac:dyDescent="0.3">
      <c r="W34">
        <v>20.029299999999999</v>
      </c>
      <c r="X34">
        <v>0.97620914854779672</v>
      </c>
      <c r="Y34">
        <v>0.70772113519678093</v>
      </c>
      <c r="Z34">
        <v>-1.5369700775126671</v>
      </c>
      <c r="AE34">
        <v>14.5906</v>
      </c>
      <c r="AF34">
        <f t="shared" si="38"/>
        <v>4.4045439999999996</v>
      </c>
      <c r="AG34">
        <f t="shared" si="39"/>
        <v>4.6433900000000001</v>
      </c>
      <c r="AH34">
        <f t="shared" si="40"/>
        <v>5.5728672727272732</v>
      </c>
      <c r="AI34">
        <f t="shared" si="41"/>
        <v>1.1683232727272737</v>
      </c>
      <c r="AJ34">
        <f t="shared" si="42"/>
        <v>0.23884600000000056</v>
      </c>
      <c r="AM34">
        <f t="shared" si="43"/>
        <v>0.41982901823495317</v>
      </c>
      <c r="AN34">
        <f t="shared" si="44"/>
        <v>0.30829957341769848</v>
      </c>
      <c r="AP34">
        <v>14.5906</v>
      </c>
      <c r="AQ34">
        <v>5.3571799999999996</v>
      </c>
      <c r="AR34">
        <v>4.1831100000000001</v>
      </c>
      <c r="AS34">
        <v>4.34389</v>
      </c>
      <c r="AT34">
        <v>4.11496</v>
      </c>
      <c r="AU34">
        <v>4.8254099999999998</v>
      </c>
      <c r="AV34">
        <v>4.0676399999999999</v>
      </c>
      <c r="AW34">
        <v>4.0954199999999998</v>
      </c>
      <c r="AX34">
        <v>3.8730600000000002</v>
      </c>
      <c r="AY34">
        <v>4.4606199999999996</v>
      </c>
      <c r="AZ34">
        <v>4.7241499999999998</v>
      </c>
      <c r="BB34">
        <f t="shared" si="45"/>
        <v>14.5906</v>
      </c>
      <c r="BC34">
        <f t="shared" si="46"/>
        <v>4.4045439999999996</v>
      </c>
      <c r="BD34">
        <f t="shared" si="47"/>
        <v>0.14212842640998236</v>
      </c>
      <c r="BF34">
        <v>14.5906</v>
      </c>
      <c r="BG34">
        <v>3.3039499999999999</v>
      </c>
      <c r="BH34">
        <v>4.2226499999999998</v>
      </c>
      <c r="BI34">
        <v>5.3338000000000001</v>
      </c>
      <c r="BJ34">
        <v>4.3324199999999999</v>
      </c>
      <c r="BK34">
        <v>5.5375899999999998</v>
      </c>
      <c r="BL34">
        <v>3.7921299999999998</v>
      </c>
      <c r="BM34">
        <v>4.0299800000000001</v>
      </c>
      <c r="BN34">
        <v>3.7257400000000001</v>
      </c>
      <c r="BO34">
        <v>5.1480800000000002</v>
      </c>
      <c r="BP34">
        <v>4.5613999999999999</v>
      </c>
      <c r="BQ34">
        <v>5.0480600000000004</v>
      </c>
      <c r="BR34">
        <v>6.6848799999999997</v>
      </c>
      <c r="BT34">
        <f t="shared" si="48"/>
        <v>14.5906</v>
      </c>
      <c r="BU34">
        <f t="shared" si="49"/>
        <v>4.6433900000000001</v>
      </c>
      <c r="BV34">
        <f t="shared" si="50"/>
        <v>0.27358387630808417</v>
      </c>
      <c r="BX34">
        <v>16.880199999999999</v>
      </c>
      <c r="BY34">
        <v>4.5823700000000001</v>
      </c>
      <c r="BZ34">
        <v>4.1221100000000002</v>
      </c>
      <c r="CA34">
        <v>4.6066900000000004</v>
      </c>
      <c r="CB34">
        <v>3.80105</v>
      </c>
      <c r="CC34">
        <v>4.9213100000000001</v>
      </c>
      <c r="CD34">
        <v>7.0035400000000001</v>
      </c>
      <c r="CE34">
        <v>5.4080500000000002</v>
      </c>
      <c r="CF34">
        <v>5.4286300000000001</v>
      </c>
      <c r="CG34">
        <v>7.2571300000000001</v>
      </c>
      <c r="CH34">
        <v>7.2807599999999999</v>
      </c>
      <c r="CI34">
        <v>6.8898999999999999</v>
      </c>
      <c r="CK34">
        <f t="shared" si="51"/>
        <v>16.880199999999999</v>
      </c>
      <c r="CL34">
        <f t="shared" si="52"/>
        <v>5.5728672727272732</v>
      </c>
      <c r="CM34">
        <f t="shared" si="53"/>
        <v>0.39503913092040244</v>
      </c>
      <c r="CQ34" t="s">
        <v>68</v>
      </c>
      <c r="CR34">
        <v>2</v>
      </c>
      <c r="CS34">
        <v>8</v>
      </c>
      <c r="CT34" t="s">
        <v>71</v>
      </c>
      <c r="CU34">
        <v>0.69230769230769229</v>
      </c>
      <c r="DJ34" t="s">
        <v>79</v>
      </c>
      <c r="DK34">
        <f>DL15</f>
        <v>48.381877063978301</v>
      </c>
      <c r="DL34">
        <f>DN15</f>
        <v>41.728119521922643</v>
      </c>
      <c r="DM34">
        <f>DP15</f>
        <v>48.54958901031894</v>
      </c>
      <c r="DN34">
        <f>DR15</f>
        <v>18.992422269985834</v>
      </c>
      <c r="DO34">
        <f>DT15</f>
        <v>33.926490811676935</v>
      </c>
      <c r="DP34">
        <f>DV15</f>
        <v>33.455925243628506</v>
      </c>
      <c r="EX34" t="s">
        <v>25</v>
      </c>
      <c r="FA34">
        <f>AVERAGE(FA23:FA28)</f>
        <v>3.2674046907704181E-2</v>
      </c>
      <c r="FB34">
        <f>AVERAGE(FB23:FB30)</f>
        <v>1.9426684914768136E-2</v>
      </c>
      <c r="FC34">
        <f>AVERAGE(FC23:FC30)</f>
        <v>3.4822267771423533E-2</v>
      </c>
      <c r="FD34">
        <f>AVERAGE(FD23:FD30)</f>
        <v>8.6379568500688148E-2</v>
      </c>
      <c r="FE34">
        <f>AVERAGE(FE23:FE30)</f>
        <v>0.13784736002729775</v>
      </c>
    </row>
    <row r="35" spans="23:173" x14ac:dyDescent="0.3">
      <c r="W35">
        <v>20.477499999999999</v>
      </c>
      <c r="X35">
        <v>0.97335969011501644</v>
      </c>
      <c r="Y35">
        <v>0.69043306160741158</v>
      </c>
      <c r="Z35">
        <v>-1.5741674966440053</v>
      </c>
      <c r="AE35">
        <v>15.094200000000001</v>
      </c>
      <c r="AF35">
        <f t="shared" si="38"/>
        <v>4.3923730000000001</v>
      </c>
      <c r="AG35">
        <f t="shared" si="39"/>
        <v>4.5949466666666661</v>
      </c>
      <c r="AH35">
        <f t="shared" si="40"/>
        <v>5.5517518181818177</v>
      </c>
      <c r="AI35">
        <f t="shared" si="41"/>
        <v>1.1593788181818176</v>
      </c>
      <c r="AJ35">
        <f t="shared" si="42"/>
        <v>0.20257366666666599</v>
      </c>
      <c r="AM35">
        <f t="shared" si="43"/>
        <v>0.39872212502598253</v>
      </c>
      <c r="AN35">
        <f t="shared" si="44"/>
        <v>0.29855987746231699</v>
      </c>
      <c r="AP35">
        <v>15.094200000000001</v>
      </c>
      <c r="AQ35">
        <v>5.3767899999999997</v>
      </c>
      <c r="AR35">
        <v>4.2304500000000003</v>
      </c>
      <c r="AS35">
        <v>4.3369499999999999</v>
      </c>
      <c r="AT35">
        <v>4.07843</v>
      </c>
      <c r="AU35">
        <v>4.60344</v>
      </c>
      <c r="AV35">
        <v>4.1377800000000002</v>
      </c>
      <c r="AW35">
        <v>4.0933299999999999</v>
      </c>
      <c r="AX35">
        <v>3.7637499999999999</v>
      </c>
      <c r="AY35">
        <v>4.5630800000000002</v>
      </c>
      <c r="AZ35">
        <v>4.7397299999999998</v>
      </c>
      <c r="BB35">
        <f t="shared" si="45"/>
        <v>15.094200000000001</v>
      </c>
      <c r="BC35">
        <f t="shared" si="46"/>
        <v>4.3923730000000001</v>
      </c>
      <c r="BD35">
        <f t="shared" si="47"/>
        <v>0.14301072358432113</v>
      </c>
      <c r="BF35">
        <v>15.094200000000001</v>
      </c>
      <c r="BG35">
        <v>3.2978999999999998</v>
      </c>
      <c r="BH35">
        <v>4.13964</v>
      </c>
      <c r="BI35">
        <v>5.4035000000000002</v>
      </c>
      <c r="BJ35">
        <v>4.2618299999999998</v>
      </c>
      <c r="BK35">
        <v>4.9118199999999996</v>
      </c>
      <c r="BL35">
        <v>3.7978200000000002</v>
      </c>
      <c r="BM35">
        <v>3.9891000000000001</v>
      </c>
      <c r="BN35">
        <v>3.73244</v>
      </c>
      <c r="BO35">
        <v>5.18384</v>
      </c>
      <c r="BP35">
        <v>4.7563000000000004</v>
      </c>
      <c r="BQ35">
        <v>5.0812299999999997</v>
      </c>
      <c r="BR35">
        <v>6.5839400000000001</v>
      </c>
      <c r="BT35">
        <f t="shared" si="48"/>
        <v>15.094200000000001</v>
      </c>
      <c r="BU35">
        <f t="shared" si="49"/>
        <v>4.5949466666666661</v>
      </c>
      <c r="BV35">
        <f t="shared" si="50"/>
        <v>0.26208001329785269</v>
      </c>
      <c r="BX35">
        <v>17.534700000000001</v>
      </c>
      <c r="BY35">
        <v>4.5624399999999996</v>
      </c>
      <c r="BZ35">
        <v>3.9592399999999999</v>
      </c>
      <c r="CA35">
        <v>4.7184900000000001</v>
      </c>
      <c r="CB35">
        <v>3.86721</v>
      </c>
      <c r="CC35">
        <v>5.1925499999999998</v>
      </c>
      <c r="CD35">
        <v>6.6994600000000002</v>
      </c>
      <c r="CE35">
        <v>5.7882499999999997</v>
      </c>
      <c r="CF35">
        <v>5.1924200000000003</v>
      </c>
      <c r="CG35">
        <v>6.9672099999999997</v>
      </c>
      <c r="CH35">
        <v>7.0427200000000001</v>
      </c>
      <c r="CI35">
        <v>7.0792799999999998</v>
      </c>
      <c r="CK35">
        <f t="shared" si="51"/>
        <v>17.534700000000001</v>
      </c>
      <c r="CL35">
        <f t="shared" si="52"/>
        <v>5.5517518181818177</v>
      </c>
      <c r="CM35">
        <f t="shared" si="53"/>
        <v>0.3721925119143642</v>
      </c>
      <c r="CQ35" t="s">
        <v>98</v>
      </c>
      <c r="CR35">
        <v>3</v>
      </c>
      <c r="CS35">
        <v>3.75</v>
      </c>
      <c r="CT35" t="s">
        <v>71</v>
      </c>
      <c r="CU35">
        <v>0.92</v>
      </c>
      <c r="DJ35" t="s">
        <v>80</v>
      </c>
      <c r="DK35">
        <f>DL16</f>
        <v>4</v>
      </c>
      <c r="DL35">
        <f>DN16</f>
        <v>4</v>
      </c>
      <c r="DM35">
        <f>DP16</f>
        <v>4</v>
      </c>
      <c r="DN35">
        <f>DR16</f>
        <v>4</v>
      </c>
      <c r="DO35">
        <f>DT16</f>
        <v>4</v>
      </c>
      <c r="DP35">
        <f>DV16</f>
        <v>3</v>
      </c>
      <c r="EX35" t="s">
        <v>77</v>
      </c>
      <c r="FA35">
        <f>_xlfn.STDEV.S(FA23:FA28)</f>
        <v>2.3114874240171623E-2</v>
      </c>
      <c r="FB35">
        <f>_xlfn.STDEV.S(FB23:FB30)</f>
        <v>1.4375077624391826E-2</v>
      </c>
      <c r="FC35">
        <f>_xlfn.STDEV.S(FC23:FC30)</f>
        <v>2.0505227954087182E-2</v>
      </c>
      <c r="FD35">
        <f>_xlfn.STDEV.S(FD23:FD30)</f>
        <v>6.1486502836187153E-2</v>
      </c>
      <c r="FE35">
        <f>_xlfn.STDEV.S(FE23:FE30)</f>
        <v>4.9595437574669894E-2</v>
      </c>
      <c r="FP35" s="2" t="s">
        <v>99</v>
      </c>
    </row>
    <row r="36" spans="23:173" x14ac:dyDescent="0.3">
      <c r="W36">
        <v>21.1309</v>
      </c>
      <c r="X36">
        <v>0.94268760919379935</v>
      </c>
      <c r="Y36">
        <v>0.67186376559698668</v>
      </c>
      <c r="Z36">
        <v>-1.6404321655913059</v>
      </c>
      <c r="AE36">
        <v>15.5969</v>
      </c>
      <c r="AF36">
        <f t="shared" si="38"/>
        <v>4.386944999999999</v>
      </c>
      <c r="AG36">
        <f t="shared" si="39"/>
        <v>4.5920899999999998</v>
      </c>
      <c r="AH36">
        <f t="shared" si="40"/>
        <v>5.5592454545454535</v>
      </c>
      <c r="AI36">
        <f t="shared" si="41"/>
        <v>1.1723004545454545</v>
      </c>
      <c r="AJ36">
        <f t="shared" si="42"/>
        <v>0.2051450000000008</v>
      </c>
      <c r="AM36">
        <f t="shared" si="43"/>
        <v>0.38495891410446692</v>
      </c>
      <c r="AN36">
        <f t="shared" si="44"/>
        <v>0.28865645845455423</v>
      </c>
      <c r="AP36">
        <v>15.5969</v>
      </c>
      <c r="AQ36">
        <v>5.3220999999999998</v>
      </c>
      <c r="AR36">
        <v>4.1899300000000004</v>
      </c>
      <c r="AS36">
        <v>4.3387900000000004</v>
      </c>
      <c r="AT36">
        <v>4.1210699999999996</v>
      </c>
      <c r="AU36">
        <v>4.62906</v>
      </c>
      <c r="AV36">
        <v>4.0597200000000004</v>
      </c>
      <c r="AW36">
        <v>4.08378</v>
      </c>
      <c r="AX36">
        <v>3.7820800000000001</v>
      </c>
      <c r="AY36">
        <v>4.63964</v>
      </c>
      <c r="AZ36">
        <v>4.7032800000000003</v>
      </c>
      <c r="BB36">
        <f t="shared" si="45"/>
        <v>15.5969</v>
      </c>
      <c r="BC36">
        <f t="shared" si="46"/>
        <v>4.386944999999999</v>
      </c>
      <c r="BD36">
        <f t="shared" si="47"/>
        <v>0.1403854756039796</v>
      </c>
      <c r="BF36">
        <v>15.5969</v>
      </c>
      <c r="BG36">
        <v>3.3675099999999998</v>
      </c>
      <c r="BH36">
        <v>4.1192299999999999</v>
      </c>
      <c r="BI36">
        <v>5.43492</v>
      </c>
      <c r="BJ36">
        <v>4.2938599999999996</v>
      </c>
      <c r="BK36">
        <v>4.9788199999999998</v>
      </c>
      <c r="BL36">
        <v>3.7993700000000001</v>
      </c>
      <c r="BM36">
        <v>4.0652299999999997</v>
      </c>
      <c r="BN36">
        <v>3.7103000000000002</v>
      </c>
      <c r="BO36">
        <v>5.3336499999999996</v>
      </c>
      <c r="BP36">
        <v>4.5713600000000003</v>
      </c>
      <c r="BQ36">
        <v>5.0199100000000003</v>
      </c>
      <c r="BR36">
        <v>6.41092</v>
      </c>
      <c r="BT36">
        <f t="shared" si="48"/>
        <v>15.5969</v>
      </c>
      <c r="BU36">
        <f t="shared" si="49"/>
        <v>4.5920899999999998</v>
      </c>
      <c r="BV36">
        <f t="shared" si="50"/>
        <v>0.25221908977508078</v>
      </c>
      <c r="BX36">
        <v>17.984200000000001</v>
      </c>
      <c r="BY36">
        <v>4.7445300000000001</v>
      </c>
      <c r="BZ36">
        <v>4.0976499999999998</v>
      </c>
      <c r="CA36">
        <v>4.7069299999999998</v>
      </c>
      <c r="CB36">
        <v>3.9839199999999999</v>
      </c>
      <c r="CC36">
        <v>4.9952300000000003</v>
      </c>
      <c r="CD36">
        <v>6.24519</v>
      </c>
      <c r="CE36">
        <v>5.6066900000000004</v>
      </c>
      <c r="CF36">
        <v>5.4513499999999997</v>
      </c>
      <c r="CG36">
        <v>7.3006500000000001</v>
      </c>
      <c r="CH36">
        <v>7.2124499999999996</v>
      </c>
      <c r="CI36">
        <v>6.8071099999999998</v>
      </c>
      <c r="CK36">
        <f t="shared" si="51"/>
        <v>17.984200000000001</v>
      </c>
      <c r="CL36">
        <f t="shared" si="52"/>
        <v>5.5592454545454535</v>
      </c>
      <c r="CM36">
        <f t="shared" si="53"/>
        <v>0.35844843951108896</v>
      </c>
      <c r="CQ36" t="s">
        <v>100</v>
      </c>
      <c r="CR36">
        <v>3</v>
      </c>
      <c r="CS36">
        <v>4.2219695436699123</v>
      </c>
      <c r="CT36" t="s">
        <v>71</v>
      </c>
      <c r="CU36">
        <v>0.95454545454545459</v>
      </c>
      <c r="DJ36" t="s">
        <v>26</v>
      </c>
      <c r="DK36">
        <f>DL17</f>
        <v>1.3837904438033847E-2</v>
      </c>
      <c r="DL36">
        <f>DN17</f>
        <v>1.6332154849252555E-2</v>
      </c>
      <c r="DM36">
        <f>DP17</f>
        <v>3.245590500433114E-2</v>
      </c>
      <c r="DN36">
        <f>DR17</f>
        <v>1.0615126273535226E-2</v>
      </c>
      <c r="DO36">
        <f>DT17</f>
        <v>1.8550757347469277E-2</v>
      </c>
      <c r="DP36">
        <f>DV17</f>
        <v>3.6584679864930483E-2</v>
      </c>
      <c r="EX36" t="s">
        <v>79</v>
      </c>
      <c r="FA36">
        <f>FA35*100/FA34</f>
        <v>70.743836248583548</v>
      </c>
      <c r="FB36">
        <f>FB35*100/FB34</f>
        <v>73.996555189217659</v>
      </c>
      <c r="FC36">
        <f>FC35*100/FC34</f>
        <v>58.885389339618321</v>
      </c>
      <c r="FD36">
        <f>FD35*100/FD34</f>
        <v>71.181766595300033</v>
      </c>
      <c r="FE36">
        <f>FE35*100/FE34</f>
        <v>35.978518242822041</v>
      </c>
      <c r="FP36">
        <v>1</v>
      </c>
      <c r="FQ36" t="s">
        <v>101</v>
      </c>
    </row>
    <row r="37" spans="23:173" x14ac:dyDescent="0.3">
      <c r="W37">
        <v>21.782699999999998</v>
      </c>
      <c r="X37">
        <v>0.93702271571250928</v>
      </c>
      <c r="Y37">
        <v>0.6494760896080215</v>
      </c>
      <c r="Z37">
        <v>-1.6905664054042358</v>
      </c>
      <c r="AE37">
        <v>16.101299999999998</v>
      </c>
      <c r="AF37">
        <f t="shared" si="38"/>
        <v>4.3762059999999998</v>
      </c>
      <c r="AG37">
        <f t="shared" si="39"/>
        <v>4.5960325000000006</v>
      </c>
      <c r="AH37">
        <f t="shared" si="40"/>
        <v>5.726481818181818</v>
      </c>
      <c r="AI37">
        <f t="shared" si="41"/>
        <v>1.3502758181818182</v>
      </c>
      <c r="AJ37">
        <f t="shared" si="42"/>
        <v>0.21982650000000081</v>
      </c>
      <c r="AM37">
        <f t="shared" si="43"/>
        <v>0.44132553871665864</v>
      </c>
      <c r="AN37">
        <f t="shared" si="44"/>
        <v>0.28886502483278115</v>
      </c>
      <c r="AP37">
        <v>16.101299999999998</v>
      </c>
      <c r="AQ37">
        <v>5.2736200000000002</v>
      </c>
      <c r="AR37">
        <v>4.2334699999999996</v>
      </c>
      <c r="AS37">
        <v>4.3681799999999997</v>
      </c>
      <c r="AT37">
        <v>4.1647999999999996</v>
      </c>
      <c r="AU37">
        <v>4.5605700000000002</v>
      </c>
      <c r="AV37">
        <v>4.0697099999999997</v>
      </c>
      <c r="AW37">
        <v>4.0540700000000003</v>
      </c>
      <c r="AX37">
        <v>3.8417500000000002</v>
      </c>
      <c r="AY37">
        <v>4.5069400000000002</v>
      </c>
      <c r="AZ37">
        <v>4.6889500000000002</v>
      </c>
      <c r="BB37">
        <f t="shared" si="45"/>
        <v>16.101299999999998</v>
      </c>
      <c r="BC37">
        <f t="shared" si="46"/>
        <v>4.3762059999999998</v>
      </c>
      <c r="BD37">
        <f t="shared" si="47"/>
        <v>0.12921675398079513</v>
      </c>
      <c r="BF37">
        <v>16.101299999999998</v>
      </c>
      <c r="BG37">
        <v>3.3679999999999999</v>
      </c>
      <c r="BH37">
        <v>4.0944500000000001</v>
      </c>
      <c r="BI37">
        <v>5.23149</v>
      </c>
      <c r="BJ37">
        <v>4.2354099999999999</v>
      </c>
      <c r="BK37">
        <v>5.25047</v>
      </c>
      <c r="BL37">
        <v>3.7557900000000002</v>
      </c>
      <c r="BM37">
        <v>4.0859100000000002</v>
      </c>
      <c r="BN37">
        <v>3.76247</v>
      </c>
      <c r="BO37">
        <v>5.3472499999999998</v>
      </c>
      <c r="BP37">
        <v>4.4885599999999997</v>
      </c>
      <c r="BQ37">
        <v>5.0204000000000004</v>
      </c>
      <c r="BR37">
        <v>6.5121900000000004</v>
      </c>
      <c r="BT37">
        <f t="shared" si="48"/>
        <v>16.101299999999998</v>
      </c>
      <c r="BU37">
        <f t="shared" si="49"/>
        <v>4.5960325000000006</v>
      </c>
      <c r="BV37">
        <f t="shared" si="50"/>
        <v>0.25835253639612277</v>
      </c>
      <c r="BX37">
        <v>18.484100000000002</v>
      </c>
      <c r="BY37">
        <v>4.7371499999999997</v>
      </c>
      <c r="BZ37">
        <v>4.2555199999999997</v>
      </c>
      <c r="CA37">
        <v>4.8510400000000002</v>
      </c>
      <c r="CB37">
        <v>3.8948399999999999</v>
      </c>
      <c r="CC37">
        <v>5.1640100000000002</v>
      </c>
      <c r="CD37">
        <v>7.1365400000000001</v>
      </c>
      <c r="CE37">
        <v>5.8181000000000003</v>
      </c>
      <c r="CF37">
        <v>4.7745100000000003</v>
      </c>
      <c r="CG37">
        <v>7.1927199999999996</v>
      </c>
      <c r="CH37">
        <v>7.7542200000000001</v>
      </c>
      <c r="CI37">
        <v>7.4126500000000002</v>
      </c>
      <c r="CK37">
        <f t="shared" si="51"/>
        <v>18.484100000000002</v>
      </c>
      <c r="CL37">
        <f t="shared" si="52"/>
        <v>5.726481818181818</v>
      </c>
      <c r="CM37">
        <f t="shared" si="53"/>
        <v>0.42198490685593915</v>
      </c>
      <c r="CQ37" t="s">
        <v>75</v>
      </c>
      <c r="CR37">
        <v>3</v>
      </c>
      <c r="CS37">
        <v>3.9882039562114793</v>
      </c>
      <c r="CT37">
        <v>90.597894671053851</v>
      </c>
      <c r="CU37">
        <v>0.8571428571428571</v>
      </c>
      <c r="EX37" t="s">
        <v>80</v>
      </c>
      <c r="FA37">
        <f>COUNT(FA23:FA28)</f>
        <v>6</v>
      </c>
      <c r="FB37">
        <f>COUNT(FB23:FB30)</f>
        <v>4</v>
      </c>
      <c r="FC37">
        <f>COUNT(FC23:FC30)</f>
        <v>6</v>
      </c>
      <c r="FD37">
        <f>COUNT(FD23:FD30)</f>
        <v>7</v>
      </c>
      <c r="FE37">
        <f>COUNT(FE23:FE30)</f>
        <v>8</v>
      </c>
      <c r="FP37">
        <v>0</v>
      </c>
      <c r="FQ37" t="s">
        <v>102</v>
      </c>
    </row>
    <row r="38" spans="23:173" x14ac:dyDescent="0.3">
      <c r="W38">
        <v>22.2315</v>
      </c>
      <c r="X38">
        <v>0.93999976183631029</v>
      </c>
      <c r="Y38">
        <v>0.6202608467700127</v>
      </c>
      <c r="Z38">
        <v>-1.6802277746503278</v>
      </c>
      <c r="AE38">
        <v>16.602599999999999</v>
      </c>
      <c r="AF38">
        <f t="shared" si="38"/>
        <v>4.3630179999999994</v>
      </c>
      <c r="AG38">
        <f t="shared" si="39"/>
        <v>4.5966291666666654</v>
      </c>
      <c r="AH38">
        <f t="shared" si="40"/>
        <v>5.6540163636363632</v>
      </c>
      <c r="AI38">
        <f t="shared" si="41"/>
        <v>1.2909983636363638</v>
      </c>
      <c r="AJ38">
        <f t="shared" si="42"/>
        <v>0.23361116666666604</v>
      </c>
      <c r="AM38">
        <f t="shared" si="43"/>
        <v>0.38928931676106199</v>
      </c>
      <c r="AN38">
        <f t="shared" si="44"/>
        <v>0.28117819421241352</v>
      </c>
      <c r="AP38">
        <v>16.602599999999999</v>
      </c>
      <c r="AQ38">
        <v>5.3705400000000001</v>
      </c>
      <c r="AR38">
        <v>4.1225699999999996</v>
      </c>
      <c r="AS38">
        <v>4.3870300000000002</v>
      </c>
      <c r="AT38">
        <v>4.1587899999999998</v>
      </c>
      <c r="AU38">
        <v>4.5501300000000002</v>
      </c>
      <c r="AV38">
        <v>4.1647299999999996</v>
      </c>
      <c r="AW38">
        <v>3.9936400000000001</v>
      </c>
      <c r="AX38">
        <v>3.76464</v>
      </c>
      <c r="AY38">
        <v>4.4039900000000003</v>
      </c>
      <c r="AZ38">
        <v>4.7141200000000003</v>
      </c>
      <c r="BB38">
        <f t="shared" si="45"/>
        <v>16.602599999999999</v>
      </c>
      <c r="BC38">
        <f t="shared" si="46"/>
        <v>4.3630179999999994</v>
      </c>
      <c r="BD38">
        <f t="shared" si="47"/>
        <v>0.14177361303461547</v>
      </c>
      <c r="BF38">
        <v>16.602599999999999</v>
      </c>
      <c r="BG38">
        <v>3.3532099999999998</v>
      </c>
      <c r="BH38">
        <v>4.3857299999999997</v>
      </c>
      <c r="BI38">
        <v>5.3167799999999996</v>
      </c>
      <c r="BJ38">
        <v>4.4561400000000004</v>
      </c>
      <c r="BK38">
        <v>4.8136799999999997</v>
      </c>
      <c r="BL38">
        <v>3.8008099999999998</v>
      </c>
      <c r="BM38">
        <v>3.9896799999999999</v>
      </c>
      <c r="BN38">
        <v>3.7399399999999998</v>
      </c>
      <c r="BO38">
        <v>5.2819799999999999</v>
      </c>
      <c r="BP38">
        <v>4.6451399999999996</v>
      </c>
      <c r="BQ38">
        <v>4.9754899999999997</v>
      </c>
      <c r="BR38">
        <v>6.40097</v>
      </c>
      <c r="BT38">
        <f t="shared" si="48"/>
        <v>16.602599999999999</v>
      </c>
      <c r="BU38">
        <f t="shared" si="49"/>
        <v>4.5966291666666654</v>
      </c>
      <c r="BV38">
        <f t="shared" si="50"/>
        <v>0.24281972643849359</v>
      </c>
      <c r="BX38">
        <v>18.984100000000002</v>
      </c>
      <c r="BY38">
        <v>4.8897000000000004</v>
      </c>
      <c r="BZ38">
        <v>4.1658900000000001</v>
      </c>
      <c r="CA38">
        <v>4.8868200000000002</v>
      </c>
      <c r="CB38">
        <v>3.8359299999999998</v>
      </c>
      <c r="CC38">
        <v>5.2416799999999997</v>
      </c>
      <c r="CD38">
        <v>6.8910799999999997</v>
      </c>
      <c r="CE38">
        <v>6.4743599999999999</v>
      </c>
      <c r="CF38">
        <v>5.3237300000000003</v>
      </c>
      <c r="CG38">
        <v>6.8757200000000003</v>
      </c>
      <c r="CH38">
        <v>7.5608000000000004</v>
      </c>
      <c r="CI38">
        <v>6.04847</v>
      </c>
      <c r="CK38">
        <f t="shared" si="51"/>
        <v>18.984100000000002</v>
      </c>
      <c r="CL38">
        <f t="shared" si="52"/>
        <v>5.6540163636363632</v>
      </c>
      <c r="CM38">
        <f t="shared" si="53"/>
        <v>0.36255539547965021</v>
      </c>
      <c r="CQ38" t="s">
        <v>103</v>
      </c>
      <c r="CR38">
        <v>3</v>
      </c>
      <c r="CT38">
        <v>72.19789999999999</v>
      </c>
      <c r="CU38">
        <v>0.66666666666666663</v>
      </c>
      <c r="DK38" s="4"/>
      <c r="DL38" s="4"/>
      <c r="DM38" s="4"/>
      <c r="DN38" s="4"/>
      <c r="DO38" s="4"/>
      <c r="DP38" s="4"/>
      <c r="EX38" t="s">
        <v>26</v>
      </c>
      <c r="FA38">
        <f>FA35/SQRT(FA37)</f>
        <v>9.4366078928372499E-3</v>
      </c>
      <c r="FB38">
        <f>FB35/SQRT(FB37)</f>
        <v>7.1875388121959132E-3</v>
      </c>
      <c r="FC38">
        <f>FC35/SQRT(FC37)</f>
        <v>8.3712242578279084E-3</v>
      </c>
      <c r="FD38">
        <f>FD35/SQRT(FD37)</f>
        <v>2.3239713641659832E-2</v>
      </c>
      <c r="FE38">
        <f>FE35/SQRT(FE37)</f>
        <v>1.753463511248159E-2</v>
      </c>
    </row>
    <row r="39" spans="23:173" x14ac:dyDescent="0.3">
      <c r="W39">
        <v>22.886399999999998</v>
      </c>
      <c r="X39">
        <v>0.92032573988102051</v>
      </c>
      <c r="Y39">
        <v>0.59293372118408549</v>
      </c>
      <c r="Z39">
        <v>-1.7721279175507738</v>
      </c>
      <c r="AE39">
        <v>17.0106</v>
      </c>
      <c r="AF39">
        <f t="shared" si="38"/>
        <v>4.3077790000000009</v>
      </c>
      <c r="AG39">
        <f t="shared" si="39"/>
        <v>4.5180158333333331</v>
      </c>
      <c r="AH39">
        <f t="shared" si="40"/>
        <v>5.5723199999999986</v>
      </c>
      <c r="AI39">
        <f t="shared" si="41"/>
        <v>1.2645409999999977</v>
      </c>
      <c r="AJ39">
        <f t="shared" si="42"/>
        <v>0.21023683333333221</v>
      </c>
      <c r="AM39">
        <f t="shared" si="43"/>
        <v>0.36127649189974281</v>
      </c>
      <c r="AN39">
        <f t="shared" si="44"/>
        <v>0.28790875024081819</v>
      </c>
      <c r="AP39">
        <v>17.0106</v>
      </c>
      <c r="AQ39">
        <v>5.1530199999999997</v>
      </c>
      <c r="AR39">
        <v>4.1716300000000004</v>
      </c>
      <c r="AS39">
        <v>4.28193</v>
      </c>
      <c r="AT39">
        <v>4.1001399999999997</v>
      </c>
      <c r="AU39">
        <v>4.6251300000000004</v>
      </c>
      <c r="AV39">
        <v>4.0854900000000001</v>
      </c>
      <c r="AW39">
        <v>3.9549500000000002</v>
      </c>
      <c r="AX39">
        <v>3.6522299999999999</v>
      </c>
      <c r="AY39">
        <v>4.3154599999999999</v>
      </c>
      <c r="AZ39">
        <v>4.7378099999999996</v>
      </c>
      <c r="BB39">
        <f t="shared" si="45"/>
        <v>17.0106</v>
      </c>
      <c r="BC39">
        <f t="shared" si="46"/>
        <v>4.3077790000000009</v>
      </c>
      <c r="BD39">
        <f t="shared" si="47"/>
        <v>0.13605936341211913</v>
      </c>
      <c r="BF39">
        <v>17.0106</v>
      </c>
      <c r="BG39">
        <v>3.36185</v>
      </c>
      <c r="BH39">
        <v>4.07829</v>
      </c>
      <c r="BI39">
        <v>5.2553999999999998</v>
      </c>
      <c r="BJ39">
        <v>4.1880300000000004</v>
      </c>
      <c r="BK39">
        <v>4.5121099999999998</v>
      </c>
      <c r="BL39">
        <v>3.7987799999999998</v>
      </c>
      <c r="BM39">
        <v>3.9801299999999999</v>
      </c>
      <c r="BN39">
        <v>3.7337600000000002</v>
      </c>
      <c r="BO39">
        <v>5.2220199999999997</v>
      </c>
      <c r="BP39">
        <v>4.5541799999999997</v>
      </c>
      <c r="BQ39">
        <v>4.9649799999999997</v>
      </c>
      <c r="BR39">
        <v>6.5666599999999997</v>
      </c>
      <c r="BT39">
        <f t="shared" si="48"/>
        <v>17.0106</v>
      </c>
      <c r="BU39">
        <f t="shared" si="49"/>
        <v>4.5180158333333331</v>
      </c>
      <c r="BV39">
        <f t="shared" si="50"/>
        <v>0.25373075905991122</v>
      </c>
      <c r="BX39">
        <v>19.484100000000002</v>
      </c>
      <c r="BY39">
        <v>4.9028299999999998</v>
      </c>
      <c r="BZ39">
        <v>4.36714</v>
      </c>
      <c r="CA39">
        <v>4.8757900000000003</v>
      </c>
      <c r="CB39">
        <v>4.0382899999999999</v>
      </c>
      <c r="CC39">
        <v>4.9521699999999997</v>
      </c>
      <c r="CD39">
        <v>6.6703400000000004</v>
      </c>
      <c r="CE39">
        <v>5.9116600000000004</v>
      </c>
      <c r="CF39">
        <v>5.1934899999999997</v>
      </c>
      <c r="CG39">
        <v>7.4336399999999996</v>
      </c>
      <c r="CH39">
        <v>7.0400999999999998</v>
      </c>
      <c r="CI39">
        <v>5.9100700000000002</v>
      </c>
      <c r="CK39">
        <f t="shared" si="51"/>
        <v>19.484100000000002</v>
      </c>
      <c r="CL39">
        <f t="shared" si="52"/>
        <v>5.5723199999999986</v>
      </c>
      <c r="CM39">
        <f t="shared" si="53"/>
        <v>0.3346767891970906</v>
      </c>
      <c r="CQ39" t="s">
        <v>65</v>
      </c>
      <c r="CR39">
        <v>3</v>
      </c>
      <c r="CS39">
        <v>5.7081608485721098</v>
      </c>
      <c r="CT39">
        <v>151.50263250682301</v>
      </c>
      <c r="CU39">
        <v>0.6</v>
      </c>
    </row>
    <row r="40" spans="23:173" x14ac:dyDescent="0.3">
      <c r="W40">
        <v>23.537400000000002</v>
      </c>
      <c r="X40">
        <v>0.90430923173497146</v>
      </c>
      <c r="Y40">
        <v>0.5722740096445702</v>
      </c>
      <c r="Z40">
        <v>-1.8218074741263595</v>
      </c>
      <c r="AE40">
        <v>17.5106</v>
      </c>
      <c r="AF40">
        <f t="shared" si="38"/>
        <v>4.3221259999999999</v>
      </c>
      <c r="AG40">
        <f t="shared" si="39"/>
        <v>4.5538099999999995</v>
      </c>
      <c r="AH40">
        <f t="shared" si="40"/>
        <v>5.6078909090909086</v>
      </c>
      <c r="AI40">
        <f t="shared" si="41"/>
        <v>1.2857649090909087</v>
      </c>
      <c r="AJ40">
        <f t="shared" si="42"/>
        <v>0.23168399999999956</v>
      </c>
      <c r="AM40">
        <f t="shared" si="43"/>
        <v>0.38959725897685821</v>
      </c>
      <c r="AN40">
        <f t="shared" si="44"/>
        <v>0.30175470571300067</v>
      </c>
      <c r="AP40">
        <v>17.5106</v>
      </c>
      <c r="AQ40">
        <v>5.2002899999999999</v>
      </c>
      <c r="AR40">
        <v>4.1290800000000001</v>
      </c>
      <c r="AS40">
        <v>4.3131399999999998</v>
      </c>
      <c r="AT40">
        <v>4.1004300000000002</v>
      </c>
      <c r="AU40">
        <v>4.7746000000000004</v>
      </c>
      <c r="AV40">
        <v>4.12615</v>
      </c>
      <c r="AW40">
        <v>3.9034200000000001</v>
      </c>
      <c r="AX40">
        <v>3.65205</v>
      </c>
      <c r="AY40">
        <v>4.3113599999999996</v>
      </c>
      <c r="AZ40">
        <v>4.7107400000000004</v>
      </c>
      <c r="BB40">
        <f t="shared" si="45"/>
        <v>17.5106</v>
      </c>
      <c r="BC40">
        <f t="shared" si="46"/>
        <v>4.3221259999999999</v>
      </c>
      <c r="BD40">
        <f t="shared" si="47"/>
        <v>0.14438610485777362</v>
      </c>
      <c r="BF40">
        <v>17.5106</v>
      </c>
      <c r="BG40">
        <v>3.30078</v>
      </c>
      <c r="BH40">
        <v>4.3502999999999998</v>
      </c>
      <c r="BI40">
        <v>5.1989400000000003</v>
      </c>
      <c r="BJ40">
        <v>4.1271300000000002</v>
      </c>
      <c r="BK40">
        <v>4.65524</v>
      </c>
      <c r="BL40">
        <v>3.7325400000000002</v>
      </c>
      <c r="BM40">
        <v>4.0770799999999996</v>
      </c>
      <c r="BN40">
        <v>3.70356</v>
      </c>
      <c r="BO40">
        <v>5.3061999999999996</v>
      </c>
      <c r="BP40">
        <v>4.5150399999999999</v>
      </c>
      <c r="BQ40">
        <v>4.9592700000000001</v>
      </c>
      <c r="BR40">
        <v>6.7196400000000001</v>
      </c>
      <c r="BT40">
        <f t="shared" si="48"/>
        <v>17.5106</v>
      </c>
      <c r="BU40">
        <f t="shared" si="49"/>
        <v>4.5538099999999995</v>
      </c>
      <c r="BV40">
        <f t="shared" si="50"/>
        <v>0.26496897015299664</v>
      </c>
      <c r="BX40">
        <v>19.984100000000002</v>
      </c>
      <c r="BY40">
        <v>5.1360799999999998</v>
      </c>
      <c r="BZ40">
        <v>4.0348600000000001</v>
      </c>
      <c r="CA40">
        <v>4.7609700000000004</v>
      </c>
      <c r="CB40">
        <v>3.9133599999999999</v>
      </c>
      <c r="CC40">
        <v>5.0073600000000003</v>
      </c>
      <c r="CD40">
        <v>6.6136100000000004</v>
      </c>
      <c r="CE40">
        <v>5.6456400000000002</v>
      </c>
      <c r="CF40">
        <v>5.4106100000000001</v>
      </c>
      <c r="CG40">
        <v>7.56508</v>
      </c>
      <c r="CH40">
        <v>6.93011</v>
      </c>
      <c r="CI40">
        <v>6.6691200000000004</v>
      </c>
      <c r="CK40">
        <f t="shared" si="51"/>
        <v>19.984100000000002</v>
      </c>
      <c r="CL40">
        <f t="shared" si="52"/>
        <v>5.6078909090909086</v>
      </c>
      <c r="CM40">
        <f t="shared" si="53"/>
        <v>0.36185449689934923</v>
      </c>
      <c r="CQ40" t="s">
        <v>66</v>
      </c>
      <c r="CR40">
        <v>3</v>
      </c>
      <c r="CS40">
        <v>6.6738145563357598</v>
      </c>
      <c r="CT40" t="s">
        <v>71</v>
      </c>
      <c r="CU40">
        <v>0.5</v>
      </c>
    </row>
    <row r="41" spans="23:173" x14ac:dyDescent="0.3">
      <c r="W41">
        <v>23.985499999999998</v>
      </c>
      <c r="X41">
        <v>0.91237277380743764</v>
      </c>
      <c r="Y41">
        <v>0.56096216432183288</v>
      </c>
      <c r="Z41">
        <v>-1.8434915342311535</v>
      </c>
      <c r="AE41">
        <v>18.0106</v>
      </c>
      <c r="AF41">
        <f t="shared" si="38"/>
        <v>4.2872469999999989</v>
      </c>
      <c r="AG41">
        <f t="shared" si="39"/>
        <v>4.5702516666666666</v>
      </c>
      <c r="AH41">
        <f t="shared" si="40"/>
        <v>5.6684818181818182</v>
      </c>
      <c r="AI41">
        <f t="shared" si="41"/>
        <v>1.3812348181818193</v>
      </c>
      <c r="AJ41">
        <f t="shared" si="42"/>
        <v>0.28300466666666768</v>
      </c>
      <c r="AM41">
        <f t="shared" si="43"/>
        <v>0.40133427658650589</v>
      </c>
      <c r="AN41">
        <f t="shared" si="44"/>
        <v>0.30473443784605903</v>
      </c>
      <c r="AP41">
        <v>18.0106</v>
      </c>
      <c r="AQ41">
        <v>5.2340499999999999</v>
      </c>
      <c r="AR41">
        <v>4.1089700000000002</v>
      </c>
      <c r="AS41">
        <v>4.2953400000000004</v>
      </c>
      <c r="AT41">
        <v>4.1078900000000003</v>
      </c>
      <c r="AU41">
        <v>4.5946499999999997</v>
      </c>
      <c r="AV41">
        <v>4.1099199999999998</v>
      </c>
      <c r="AW41">
        <v>3.9019300000000001</v>
      </c>
      <c r="AX41">
        <v>3.5998700000000001</v>
      </c>
      <c r="AY41">
        <v>4.3064099999999996</v>
      </c>
      <c r="AZ41">
        <v>4.6134399999999998</v>
      </c>
      <c r="BB41">
        <f t="shared" si="45"/>
        <v>18.0106</v>
      </c>
      <c r="BC41">
        <f t="shared" si="46"/>
        <v>4.2872469999999989</v>
      </c>
      <c r="BD41">
        <f t="shared" si="47"/>
        <v>0.14197495606268026</v>
      </c>
      <c r="BF41">
        <v>18.0106</v>
      </c>
      <c r="BG41">
        <v>3.2454999999999998</v>
      </c>
      <c r="BH41">
        <v>4.0392200000000003</v>
      </c>
      <c r="BI41">
        <v>5.3833299999999999</v>
      </c>
      <c r="BJ41">
        <v>4.3535300000000001</v>
      </c>
      <c r="BK41">
        <v>4.5921900000000004</v>
      </c>
      <c r="BL41">
        <v>3.7494999999999998</v>
      </c>
      <c r="BM41">
        <v>4.0782499999999997</v>
      </c>
      <c r="BN41">
        <v>3.73041</v>
      </c>
      <c r="BO41">
        <v>5.5120500000000003</v>
      </c>
      <c r="BP41">
        <v>4.63218</v>
      </c>
      <c r="BQ41">
        <v>4.8995699999999998</v>
      </c>
      <c r="BR41">
        <v>6.6272900000000003</v>
      </c>
      <c r="BT41">
        <f t="shared" si="48"/>
        <v>18.0106</v>
      </c>
      <c r="BU41">
        <f t="shared" si="49"/>
        <v>4.5702516666666666</v>
      </c>
      <c r="BV41">
        <f t="shared" si="50"/>
        <v>0.26964085272887273</v>
      </c>
      <c r="BX41">
        <v>20.484100000000002</v>
      </c>
      <c r="BY41">
        <v>5.1012700000000004</v>
      </c>
      <c r="BZ41">
        <v>4.0300900000000004</v>
      </c>
      <c r="CA41">
        <v>4.9371700000000001</v>
      </c>
      <c r="CB41">
        <v>4.0061400000000003</v>
      </c>
      <c r="CC41">
        <v>5.4258499999999996</v>
      </c>
      <c r="CD41">
        <v>6.6990100000000004</v>
      </c>
      <c r="CE41">
        <v>6.0802699999999996</v>
      </c>
      <c r="CF41">
        <v>4.8332600000000001</v>
      </c>
      <c r="CG41">
        <v>7.7235399999999998</v>
      </c>
      <c r="CH41">
        <v>7.3102499999999999</v>
      </c>
      <c r="CI41">
        <v>6.2064500000000002</v>
      </c>
      <c r="CK41">
        <f t="shared" si="51"/>
        <v>20.484100000000002</v>
      </c>
      <c r="CL41">
        <f t="shared" si="52"/>
        <v>5.6684818181818182</v>
      </c>
      <c r="CM41">
        <f t="shared" si="53"/>
        <v>0.37538288908022172</v>
      </c>
      <c r="CQ41" t="s">
        <v>82</v>
      </c>
      <c r="CR41">
        <v>3</v>
      </c>
      <c r="CS41">
        <v>5.2296016230857738</v>
      </c>
      <c r="CT41">
        <v>185.58670740334699</v>
      </c>
      <c r="CU41">
        <v>0.45454545454545453</v>
      </c>
    </row>
    <row r="42" spans="23:173" x14ac:dyDescent="0.3">
      <c r="W42">
        <v>24.485399999999998</v>
      </c>
      <c r="X42">
        <v>0.90470900650016772</v>
      </c>
      <c r="Y42">
        <v>0.53633234909602145</v>
      </c>
      <c r="Z42">
        <v>-1.844411726497208</v>
      </c>
      <c r="AE42">
        <v>18.5106</v>
      </c>
      <c r="AF42">
        <f t="shared" si="38"/>
        <v>4.250534</v>
      </c>
      <c r="AG42">
        <f t="shared" si="39"/>
        <v>4.5571816666666658</v>
      </c>
      <c r="AH42">
        <f t="shared" si="40"/>
        <v>5.7084599999999996</v>
      </c>
      <c r="AI42">
        <f t="shared" si="41"/>
        <v>1.4579259999999996</v>
      </c>
      <c r="AJ42">
        <f t="shared" si="42"/>
        <v>0.30664766666666576</v>
      </c>
      <c r="AM42">
        <f t="shared" si="43"/>
        <v>0.39671341142146521</v>
      </c>
      <c r="AN42">
        <f t="shared" si="44"/>
        <v>0.29795382350882132</v>
      </c>
      <c r="AP42">
        <v>18.5106</v>
      </c>
      <c r="AQ42">
        <v>5.03444</v>
      </c>
      <c r="AR42">
        <v>4.1070399999999996</v>
      </c>
      <c r="AS42">
        <v>4.2508100000000004</v>
      </c>
      <c r="AT42">
        <v>4.1050899999999997</v>
      </c>
      <c r="AU42">
        <v>4.6656399999999998</v>
      </c>
      <c r="AV42">
        <v>4.1014200000000001</v>
      </c>
      <c r="AW42">
        <v>3.83514</v>
      </c>
      <c r="AX42">
        <v>3.58325</v>
      </c>
      <c r="AY42">
        <v>4.16479</v>
      </c>
      <c r="AZ42">
        <v>4.6577200000000003</v>
      </c>
      <c r="BB42">
        <f t="shared" si="45"/>
        <v>18.5106</v>
      </c>
      <c r="BC42">
        <f t="shared" si="46"/>
        <v>4.250534</v>
      </c>
      <c r="BD42">
        <f t="shared" si="47"/>
        <v>0.13506269072956867</v>
      </c>
      <c r="BF42">
        <v>18.5106</v>
      </c>
      <c r="BG42">
        <v>3.2514599999999998</v>
      </c>
      <c r="BH42">
        <v>4.0399799999999999</v>
      </c>
      <c r="BI42">
        <v>5.3593200000000003</v>
      </c>
      <c r="BJ42">
        <v>4.2071500000000004</v>
      </c>
      <c r="BK42">
        <v>4.7126900000000003</v>
      </c>
      <c r="BL42">
        <v>3.7463899999999999</v>
      </c>
      <c r="BM42">
        <v>4.0640499999999999</v>
      </c>
      <c r="BN42">
        <v>3.7341799999999998</v>
      </c>
      <c r="BO42">
        <v>5.4960100000000001</v>
      </c>
      <c r="BP42">
        <v>4.5142800000000003</v>
      </c>
      <c r="BQ42">
        <v>5.0405100000000003</v>
      </c>
      <c r="BR42">
        <v>6.5201599999999997</v>
      </c>
      <c r="BT42">
        <f t="shared" si="48"/>
        <v>18.5106</v>
      </c>
      <c r="BU42">
        <f t="shared" si="49"/>
        <v>4.5571816666666658</v>
      </c>
      <c r="BV42">
        <f t="shared" si="50"/>
        <v>0.26558341536401464</v>
      </c>
      <c r="BX42">
        <v>20.984100000000002</v>
      </c>
      <c r="BY42">
        <v>5.2812099999999997</v>
      </c>
      <c r="BZ42">
        <v>4.1096599999999999</v>
      </c>
      <c r="CA42">
        <v>4.8121</v>
      </c>
      <c r="CB42">
        <v>3.9793400000000001</v>
      </c>
      <c r="CC42">
        <v>5.0399700000000003</v>
      </c>
      <c r="CD42">
        <v>6.8687399999999998</v>
      </c>
      <c r="CE42">
        <v>6.6496899999999997</v>
      </c>
      <c r="CF42">
        <v>4.9831599999999998</v>
      </c>
      <c r="CG42">
        <v>7.1798900000000003</v>
      </c>
      <c r="CH42">
        <v>7.3610600000000002</v>
      </c>
      <c r="CI42">
        <v>6.5282400000000003</v>
      </c>
      <c r="CK42">
        <f t="shared" si="51"/>
        <v>20.984100000000002</v>
      </c>
      <c r="CL42">
        <f t="shared" si="52"/>
        <v>5.7084599999999996</v>
      </c>
      <c r="CM42">
        <f t="shared" si="53"/>
        <v>0.37301420934670249</v>
      </c>
      <c r="CQ42" t="s">
        <v>68</v>
      </c>
      <c r="CR42">
        <v>3</v>
      </c>
      <c r="CS42">
        <v>4.9631987366813544</v>
      </c>
      <c r="CT42" t="s">
        <v>71</v>
      </c>
      <c r="CU42">
        <v>0.78947368421052633</v>
      </c>
    </row>
    <row r="43" spans="23:173" x14ac:dyDescent="0.3">
      <c r="W43">
        <v>24.985499999999998</v>
      </c>
      <c r="X43">
        <v>0.91960274296524003</v>
      </c>
      <c r="Y43">
        <v>0.50184049286603549</v>
      </c>
      <c r="Z43">
        <v>-1.8352964101675844</v>
      </c>
      <c r="AE43">
        <v>19.0105</v>
      </c>
      <c r="AF43">
        <f t="shared" si="38"/>
        <v>4.2464349999999991</v>
      </c>
      <c r="AG43">
        <f t="shared" si="39"/>
        <v>4.5207825000000001</v>
      </c>
      <c r="AH43">
        <f t="shared" si="40"/>
        <v>5.6436036363636362</v>
      </c>
      <c r="AI43">
        <f t="shared" si="41"/>
        <v>1.3971686363636371</v>
      </c>
      <c r="AJ43">
        <f t="shared" si="42"/>
        <v>0.27434750000000108</v>
      </c>
      <c r="AM43">
        <f t="shared" si="43"/>
        <v>0.38198258330759566</v>
      </c>
      <c r="AN43">
        <f t="shared" si="44"/>
        <v>0.29447115720781591</v>
      </c>
      <c r="AP43">
        <v>19.0105</v>
      </c>
      <c r="AQ43">
        <v>4.99932</v>
      </c>
      <c r="AR43">
        <v>4.0821699999999996</v>
      </c>
      <c r="AS43">
        <v>4.26959</v>
      </c>
      <c r="AT43">
        <v>4.1132400000000002</v>
      </c>
      <c r="AU43">
        <v>4.7103099999999998</v>
      </c>
      <c r="AV43">
        <v>4.1116999999999999</v>
      </c>
      <c r="AW43">
        <v>3.7803499999999999</v>
      </c>
      <c r="AX43">
        <v>3.5352899999999998</v>
      </c>
      <c r="AY43">
        <v>4.3057299999999996</v>
      </c>
      <c r="AZ43">
        <v>4.5566500000000003</v>
      </c>
      <c r="BB43">
        <f t="shared" si="45"/>
        <v>19.0105</v>
      </c>
      <c r="BC43">
        <f t="shared" si="46"/>
        <v>4.2464349999999991</v>
      </c>
      <c r="BD43">
        <f t="shared" si="47"/>
        <v>0.13614294337815189</v>
      </c>
      <c r="BF43">
        <v>19.0105</v>
      </c>
      <c r="BG43">
        <v>3.2499799999999999</v>
      </c>
      <c r="BH43">
        <v>3.9638399999999998</v>
      </c>
      <c r="BI43">
        <v>5.1529299999999996</v>
      </c>
      <c r="BJ43">
        <v>4.1336500000000003</v>
      </c>
      <c r="BK43">
        <v>4.7544500000000003</v>
      </c>
      <c r="BL43">
        <v>3.75326</v>
      </c>
      <c r="BM43">
        <v>4.1494200000000001</v>
      </c>
      <c r="BN43">
        <v>3.7187000000000001</v>
      </c>
      <c r="BO43">
        <v>5.3177899999999996</v>
      </c>
      <c r="BP43">
        <v>4.4767700000000001</v>
      </c>
      <c r="BQ43">
        <v>5.0004499999999998</v>
      </c>
      <c r="BR43">
        <v>6.5781499999999999</v>
      </c>
      <c r="BT43">
        <f t="shared" si="48"/>
        <v>19.0105</v>
      </c>
      <c r="BU43">
        <f t="shared" si="49"/>
        <v>4.5207825000000001</v>
      </c>
      <c r="BV43">
        <f t="shared" si="50"/>
        <v>0.2611098646080679</v>
      </c>
      <c r="BX43">
        <v>21.484100000000002</v>
      </c>
      <c r="BY43">
        <v>4.9029400000000001</v>
      </c>
      <c r="BZ43">
        <v>4.3245699999999996</v>
      </c>
      <c r="CA43">
        <v>4.7206900000000003</v>
      </c>
      <c r="CB43">
        <v>3.9793599999999998</v>
      </c>
      <c r="CC43">
        <v>5.2621000000000002</v>
      </c>
      <c r="CD43">
        <v>6.8916599999999999</v>
      </c>
      <c r="CE43">
        <v>5.8685600000000004</v>
      </c>
      <c r="CF43">
        <v>5.0969899999999999</v>
      </c>
      <c r="CG43">
        <v>7.5505199999999997</v>
      </c>
      <c r="CH43">
        <v>6.7824200000000001</v>
      </c>
      <c r="CI43">
        <v>6.6998300000000004</v>
      </c>
      <c r="CK43">
        <f t="shared" si="51"/>
        <v>21.484100000000002</v>
      </c>
      <c r="CL43">
        <f t="shared" si="52"/>
        <v>5.6436036363636362</v>
      </c>
      <c r="CM43">
        <f t="shared" si="53"/>
        <v>0.35689745434603143</v>
      </c>
      <c r="CQ43" t="s">
        <v>75</v>
      </c>
      <c r="CR43">
        <v>3</v>
      </c>
      <c r="CS43">
        <v>4.4507769504806189</v>
      </c>
      <c r="CT43" t="s">
        <v>71</v>
      </c>
      <c r="CU43">
        <v>0.6</v>
      </c>
    </row>
    <row r="44" spans="23:173" x14ac:dyDescent="0.3">
      <c r="W44">
        <v>25.485399999999998</v>
      </c>
      <c r="X44">
        <v>0.89335370199938402</v>
      </c>
      <c r="Y44">
        <v>0.48849723567833575</v>
      </c>
      <c r="Z44">
        <v>-1.8573485471787996</v>
      </c>
      <c r="AE44">
        <v>19.5106</v>
      </c>
      <c r="AF44">
        <f t="shared" si="38"/>
        <v>4.2285440000000003</v>
      </c>
      <c r="AG44">
        <f t="shared" si="39"/>
        <v>4.5016091666666664</v>
      </c>
      <c r="AH44">
        <f t="shared" si="40"/>
        <v>5.7015054545454547</v>
      </c>
      <c r="AI44">
        <f t="shared" si="41"/>
        <v>1.4729614545454544</v>
      </c>
      <c r="AJ44">
        <f t="shared" si="42"/>
        <v>0.27306516666666614</v>
      </c>
      <c r="AM44">
        <f t="shared" si="43"/>
        <v>0.39413638852699884</v>
      </c>
      <c r="AN44">
        <f t="shared" si="44"/>
        <v>0.28834410700072965</v>
      </c>
      <c r="AP44">
        <v>19.5106</v>
      </c>
      <c r="AQ44">
        <v>4.9582699999999997</v>
      </c>
      <c r="AR44">
        <v>4.0418200000000004</v>
      </c>
      <c r="AS44">
        <v>4.1900599999999999</v>
      </c>
      <c r="AT44">
        <v>4.1271500000000003</v>
      </c>
      <c r="AU44">
        <v>4.5753700000000004</v>
      </c>
      <c r="AV44">
        <v>4.1930699999999996</v>
      </c>
      <c r="AW44">
        <v>3.7687400000000002</v>
      </c>
      <c r="AX44">
        <v>3.5546600000000002</v>
      </c>
      <c r="AY44">
        <v>4.2563000000000004</v>
      </c>
      <c r="AZ44">
        <v>4.62</v>
      </c>
      <c r="BB44">
        <f t="shared" si="45"/>
        <v>19.5106</v>
      </c>
      <c r="BC44">
        <f t="shared" si="46"/>
        <v>4.2285440000000003</v>
      </c>
      <c r="BD44">
        <f t="shared" si="47"/>
        <v>0.12996674305546183</v>
      </c>
      <c r="BF44">
        <v>19.5106</v>
      </c>
      <c r="BG44">
        <v>3.2141799999999998</v>
      </c>
      <c r="BH44">
        <v>4.1360400000000004</v>
      </c>
      <c r="BI44">
        <v>5.0253899999999998</v>
      </c>
      <c r="BJ44">
        <v>4.0899400000000004</v>
      </c>
      <c r="BK44">
        <v>4.6444700000000001</v>
      </c>
      <c r="BL44">
        <v>3.7503299999999999</v>
      </c>
      <c r="BM44">
        <v>4.0973800000000002</v>
      </c>
      <c r="BN44">
        <v>3.7765900000000001</v>
      </c>
      <c r="BO44">
        <v>5.2994199999999996</v>
      </c>
      <c r="BP44">
        <v>4.4726800000000004</v>
      </c>
      <c r="BQ44">
        <v>4.9050500000000001</v>
      </c>
      <c r="BR44">
        <v>6.6078400000000004</v>
      </c>
      <c r="BT44">
        <f t="shared" si="48"/>
        <v>19.5106</v>
      </c>
      <c r="BU44">
        <f t="shared" si="49"/>
        <v>4.5016091666666664</v>
      </c>
      <c r="BV44">
        <f t="shared" si="50"/>
        <v>0.25739263731040135</v>
      </c>
      <c r="BX44">
        <v>21.984100000000002</v>
      </c>
      <c r="BY44">
        <v>5.0779699999999997</v>
      </c>
      <c r="BZ44">
        <v>4.1504899999999996</v>
      </c>
      <c r="CA44">
        <v>4.7354900000000004</v>
      </c>
      <c r="CB44">
        <v>4.0664999999999996</v>
      </c>
      <c r="CC44">
        <v>5.1952800000000003</v>
      </c>
      <c r="CD44">
        <v>7.0847300000000004</v>
      </c>
      <c r="CE44">
        <v>5.9682599999999999</v>
      </c>
      <c r="CF44">
        <v>5.1112000000000002</v>
      </c>
      <c r="CG44">
        <v>7.4965099999999998</v>
      </c>
      <c r="CH44">
        <v>7.1050300000000002</v>
      </c>
      <c r="CI44">
        <v>6.7251000000000003</v>
      </c>
      <c r="CK44">
        <f t="shared" si="51"/>
        <v>21.984100000000002</v>
      </c>
      <c r="CL44">
        <f t="shared" si="52"/>
        <v>5.7015054545454547</v>
      </c>
      <c r="CM44">
        <f t="shared" si="53"/>
        <v>0.37209157268159265</v>
      </c>
      <c r="CQ44" t="s">
        <v>65</v>
      </c>
      <c r="CR44">
        <v>3</v>
      </c>
      <c r="CS44">
        <v>5.397525281728254</v>
      </c>
      <c r="CT44">
        <v>101</v>
      </c>
      <c r="CU44">
        <v>0.7142857142857143</v>
      </c>
    </row>
    <row r="45" spans="23:173" x14ac:dyDescent="0.3">
      <c r="W45">
        <v>25.985399999999998</v>
      </c>
      <c r="X45">
        <v>0.89147391001835552</v>
      </c>
      <c r="Y45">
        <v>0.45763831933963067</v>
      </c>
      <c r="Z45">
        <v>-1.8581496557398356</v>
      </c>
      <c r="AE45">
        <v>20.0106</v>
      </c>
      <c r="AF45">
        <f t="shared" si="38"/>
        <v>4.2007220000000007</v>
      </c>
      <c r="AG45">
        <f t="shared" si="39"/>
        <v>4.5238291666666663</v>
      </c>
      <c r="AH45">
        <f t="shared" si="40"/>
        <v>5.6928481818181815</v>
      </c>
      <c r="AI45">
        <f t="shared" si="41"/>
        <v>1.4921261818181808</v>
      </c>
      <c r="AJ45">
        <f t="shared" si="42"/>
        <v>0.32310716666666561</v>
      </c>
      <c r="AM45">
        <f t="shared" si="43"/>
        <v>0.39499204237916175</v>
      </c>
      <c r="AN45">
        <f t="shared" si="44"/>
        <v>0.30757490092108192</v>
      </c>
      <c r="AP45">
        <v>20.0106</v>
      </c>
      <c r="AQ45">
        <v>5.02271</v>
      </c>
      <c r="AR45">
        <v>4.0305400000000002</v>
      </c>
      <c r="AS45">
        <v>4.21279</v>
      </c>
      <c r="AT45">
        <v>4.0557800000000004</v>
      </c>
      <c r="AU45">
        <v>4.6190600000000002</v>
      </c>
      <c r="AV45">
        <v>4.0739700000000001</v>
      </c>
      <c r="AW45">
        <v>3.7178800000000001</v>
      </c>
      <c r="AX45">
        <v>3.5327000000000002</v>
      </c>
      <c r="AY45">
        <v>4.1230700000000002</v>
      </c>
      <c r="AZ45">
        <v>4.6187199999999997</v>
      </c>
      <c r="BB45">
        <f t="shared" si="45"/>
        <v>20.0106</v>
      </c>
      <c r="BC45">
        <f t="shared" si="46"/>
        <v>4.2007220000000007</v>
      </c>
      <c r="BD45">
        <f t="shared" si="47"/>
        <v>0.1405147168077264</v>
      </c>
      <c r="BF45">
        <v>20.0106</v>
      </c>
      <c r="BG45">
        <v>3.1485400000000001</v>
      </c>
      <c r="BH45">
        <v>3.9684400000000002</v>
      </c>
      <c r="BI45">
        <v>5.1618399999999998</v>
      </c>
      <c r="BJ45">
        <v>4.1678600000000001</v>
      </c>
      <c r="BK45">
        <v>4.8413399999999998</v>
      </c>
      <c r="BL45">
        <v>3.6709399999999999</v>
      </c>
      <c r="BM45">
        <v>4.0094200000000004</v>
      </c>
      <c r="BN45">
        <v>3.7455099999999999</v>
      </c>
      <c r="BO45">
        <v>5.78111</v>
      </c>
      <c r="BP45">
        <v>4.4670800000000002</v>
      </c>
      <c r="BQ45">
        <v>4.8636799999999996</v>
      </c>
      <c r="BR45">
        <v>6.4601899999999999</v>
      </c>
      <c r="BT45">
        <f t="shared" si="48"/>
        <v>20.0106</v>
      </c>
      <c r="BU45">
        <f t="shared" si="49"/>
        <v>4.5238291666666663</v>
      </c>
      <c r="BV45">
        <f t="shared" si="50"/>
        <v>0.27360178003269242</v>
      </c>
      <c r="BX45">
        <v>22.484100000000002</v>
      </c>
      <c r="BY45">
        <v>5.1797599999999999</v>
      </c>
      <c r="BZ45">
        <v>3.99397</v>
      </c>
      <c r="CA45">
        <v>5.0369700000000002</v>
      </c>
      <c r="CB45">
        <v>3.9352399999999998</v>
      </c>
      <c r="CC45">
        <v>5.4974600000000002</v>
      </c>
      <c r="CD45">
        <v>7.0414000000000003</v>
      </c>
      <c r="CE45">
        <v>6.3136299999999999</v>
      </c>
      <c r="CF45">
        <v>4.9184799999999997</v>
      </c>
      <c r="CG45">
        <v>7.5209400000000004</v>
      </c>
      <c r="CH45">
        <v>7.1024500000000002</v>
      </c>
      <c r="CI45">
        <v>6.0810300000000002</v>
      </c>
      <c r="CK45">
        <f t="shared" si="51"/>
        <v>22.484100000000002</v>
      </c>
      <c r="CL45">
        <f t="shared" si="52"/>
        <v>5.6928481818181815</v>
      </c>
      <c r="CM45">
        <f t="shared" si="53"/>
        <v>0.36915352890539455</v>
      </c>
      <c r="CQ45" t="s">
        <v>66</v>
      </c>
      <c r="CR45">
        <v>3</v>
      </c>
      <c r="CS45">
        <v>6.8663267985029197</v>
      </c>
      <c r="CT45" t="s">
        <v>71</v>
      </c>
      <c r="CU45">
        <v>0.96296296296296291</v>
      </c>
    </row>
    <row r="46" spans="23:173" x14ac:dyDescent="0.3">
      <c r="W46">
        <v>26.485399999999998</v>
      </c>
      <c r="X46">
        <v>0.88696581160231436</v>
      </c>
      <c r="Y46">
        <v>0.45697242084447737</v>
      </c>
      <c r="Z46">
        <v>-1.9018858528558444</v>
      </c>
      <c r="AE46">
        <v>20.5106</v>
      </c>
      <c r="AF46">
        <f t="shared" si="38"/>
        <v>4.2033740000000011</v>
      </c>
      <c r="AG46">
        <f t="shared" si="39"/>
        <v>4.5026016666666679</v>
      </c>
      <c r="AH46">
        <f t="shared" si="40"/>
        <v>5.6309481818181828</v>
      </c>
      <c r="AI46">
        <f t="shared" si="41"/>
        <v>1.4275741818181817</v>
      </c>
      <c r="AJ46">
        <f t="shared" si="42"/>
        <v>0.29922766666666689</v>
      </c>
      <c r="AM46">
        <f t="shared" si="43"/>
        <v>0.39425829649848765</v>
      </c>
      <c r="AN46">
        <f t="shared" si="44"/>
        <v>0.30517497664171417</v>
      </c>
      <c r="AP46">
        <v>20.5106</v>
      </c>
      <c r="AQ46">
        <v>4.9231299999999996</v>
      </c>
      <c r="AR46">
        <v>3.96631</v>
      </c>
      <c r="AS46">
        <v>4.18398</v>
      </c>
      <c r="AT46">
        <v>4.0129799999999998</v>
      </c>
      <c r="AU46">
        <v>4.98698</v>
      </c>
      <c r="AV46">
        <v>4.18194</v>
      </c>
      <c r="AW46">
        <v>3.65951</v>
      </c>
      <c r="AX46">
        <v>3.5793599999999999</v>
      </c>
      <c r="AY46">
        <v>4.0635399999999997</v>
      </c>
      <c r="AZ46">
        <v>4.4760099999999996</v>
      </c>
      <c r="BB46">
        <f t="shared" si="45"/>
        <v>20.5106</v>
      </c>
      <c r="BC46">
        <f t="shared" si="46"/>
        <v>4.2033740000000011</v>
      </c>
      <c r="BD46">
        <f t="shared" si="47"/>
        <v>0.14923647455706268</v>
      </c>
      <c r="BF46">
        <v>20.5106</v>
      </c>
      <c r="BG46">
        <v>3.1051199999999999</v>
      </c>
      <c r="BH46">
        <v>4.2402899999999999</v>
      </c>
      <c r="BI46">
        <v>4.9428900000000002</v>
      </c>
      <c r="BJ46">
        <v>4.1718799999999998</v>
      </c>
      <c r="BK46">
        <v>4.6037499999999998</v>
      </c>
      <c r="BL46">
        <v>3.6840099999999998</v>
      </c>
      <c r="BM46">
        <v>4.0033599999999998</v>
      </c>
      <c r="BN46">
        <v>3.7701099999999999</v>
      </c>
      <c r="BO46">
        <v>5.4728300000000001</v>
      </c>
      <c r="BP46">
        <v>4.4893099999999997</v>
      </c>
      <c r="BQ46">
        <v>4.9405099999999997</v>
      </c>
      <c r="BR46">
        <v>6.6071600000000004</v>
      </c>
      <c r="BT46">
        <f t="shared" si="48"/>
        <v>20.5106</v>
      </c>
      <c r="BU46">
        <f t="shared" si="49"/>
        <v>4.5026016666666679</v>
      </c>
      <c r="BV46">
        <f t="shared" si="50"/>
        <v>0.26619586967128167</v>
      </c>
      <c r="BX46">
        <v>22.984100000000002</v>
      </c>
      <c r="BY46">
        <v>5.1479699999999999</v>
      </c>
      <c r="BZ46">
        <v>4.2336799999999997</v>
      </c>
      <c r="CA46">
        <v>4.8696799999999998</v>
      </c>
      <c r="CB46">
        <v>3.9282300000000001</v>
      </c>
      <c r="CC46">
        <v>5.1271000000000004</v>
      </c>
      <c r="CD46">
        <v>6.7265899999999998</v>
      </c>
      <c r="CE46">
        <v>5.8206499999999997</v>
      </c>
      <c r="CF46">
        <v>4.9652599999999998</v>
      </c>
      <c r="CG46">
        <v>7.8376000000000001</v>
      </c>
      <c r="CH46">
        <v>6.9040999999999997</v>
      </c>
      <c r="CI46">
        <v>6.3795700000000002</v>
      </c>
      <c r="CK46">
        <f t="shared" si="51"/>
        <v>22.984100000000002</v>
      </c>
      <c r="CL46">
        <f t="shared" si="52"/>
        <v>5.6309481818181828</v>
      </c>
      <c r="CM46">
        <f t="shared" si="53"/>
        <v>0.36492201772388105</v>
      </c>
      <c r="CQ46" t="s">
        <v>67</v>
      </c>
      <c r="CR46">
        <v>3</v>
      </c>
      <c r="CS46">
        <v>5.2623903660901803</v>
      </c>
      <c r="CT46">
        <v>67.5</v>
      </c>
      <c r="CU46">
        <v>0.67741935483870963</v>
      </c>
    </row>
    <row r="47" spans="23:173" x14ac:dyDescent="0.3">
      <c r="W47">
        <v>26.985499999999998</v>
      </c>
      <c r="X47">
        <v>0.85512842976978143</v>
      </c>
      <c r="Y47">
        <v>0.4302437609947003</v>
      </c>
      <c r="Z47">
        <v>-1.9353050708006767</v>
      </c>
      <c r="AE47">
        <v>21.0106</v>
      </c>
      <c r="AF47">
        <f t="shared" si="38"/>
        <v>4.172521999999999</v>
      </c>
      <c r="AG47">
        <f t="shared" si="39"/>
        <v>4.4342591666666662</v>
      </c>
      <c r="AH47">
        <f t="shared" si="40"/>
        <v>5.5693300000000017</v>
      </c>
      <c r="AI47">
        <f t="shared" si="41"/>
        <v>1.3968080000000027</v>
      </c>
      <c r="AJ47">
        <f t="shared" si="42"/>
        <v>0.26173716666666724</v>
      </c>
      <c r="AM47">
        <f t="shared" si="43"/>
        <v>0.34350449481181111</v>
      </c>
      <c r="AN47">
        <f t="shared" si="44"/>
        <v>0.28196827380948103</v>
      </c>
      <c r="AP47">
        <v>21.0106</v>
      </c>
      <c r="AQ47">
        <v>4.8964499999999997</v>
      </c>
      <c r="AR47">
        <v>4.15069</v>
      </c>
      <c r="AS47">
        <v>4.1987899999999998</v>
      </c>
      <c r="AT47">
        <v>4.0788200000000003</v>
      </c>
      <c r="AU47">
        <v>4.5754400000000004</v>
      </c>
      <c r="AV47">
        <v>4.1027800000000001</v>
      </c>
      <c r="AW47">
        <v>3.6223900000000002</v>
      </c>
      <c r="AX47">
        <v>3.50726</v>
      </c>
      <c r="AY47">
        <v>4.0518999999999998</v>
      </c>
      <c r="AZ47">
        <v>4.5407000000000002</v>
      </c>
      <c r="BB47">
        <f t="shared" si="45"/>
        <v>21.0106</v>
      </c>
      <c r="BC47">
        <f t="shared" si="46"/>
        <v>4.172521999999999</v>
      </c>
      <c r="BD47">
        <f t="shared" si="47"/>
        <v>0.1331894545358436</v>
      </c>
      <c r="BF47">
        <v>21.0106</v>
      </c>
      <c r="BG47">
        <v>3.0544099999999998</v>
      </c>
      <c r="BH47">
        <v>4.3255800000000004</v>
      </c>
      <c r="BI47">
        <v>4.9404899999999996</v>
      </c>
      <c r="BJ47">
        <v>4.1255699999999997</v>
      </c>
      <c r="BK47">
        <v>4.2869400000000004</v>
      </c>
      <c r="BL47">
        <v>3.7094900000000002</v>
      </c>
      <c r="BM47">
        <v>4.1118499999999996</v>
      </c>
      <c r="BN47">
        <v>3.7125400000000002</v>
      </c>
      <c r="BO47">
        <v>5.20207</v>
      </c>
      <c r="BP47">
        <v>4.4667300000000001</v>
      </c>
      <c r="BQ47">
        <v>4.8545199999999999</v>
      </c>
      <c r="BR47">
        <v>6.4209199999999997</v>
      </c>
      <c r="BT47">
        <f t="shared" si="48"/>
        <v>21.0106</v>
      </c>
      <c r="BU47">
        <f t="shared" si="49"/>
        <v>4.4342591666666662</v>
      </c>
      <c r="BV47">
        <f t="shared" si="50"/>
        <v>0.24852902574054186</v>
      </c>
      <c r="BX47">
        <v>23.484100000000002</v>
      </c>
      <c r="BY47">
        <v>5.1749700000000001</v>
      </c>
      <c r="BZ47">
        <v>4.2281300000000002</v>
      </c>
      <c r="CA47">
        <v>4.76065</v>
      </c>
      <c r="CB47">
        <v>3.8602300000000001</v>
      </c>
      <c r="CC47">
        <v>5.2877000000000001</v>
      </c>
      <c r="CD47">
        <v>7.0093800000000002</v>
      </c>
      <c r="CE47">
        <v>5.7812599999999996</v>
      </c>
      <c r="CF47">
        <v>5.6145300000000002</v>
      </c>
      <c r="CG47">
        <v>6.9553500000000001</v>
      </c>
      <c r="CH47">
        <v>6.6976699999999996</v>
      </c>
      <c r="CI47">
        <v>5.89276</v>
      </c>
      <c r="CK47">
        <f t="shared" si="51"/>
        <v>23.484100000000002</v>
      </c>
      <c r="CL47">
        <f t="shared" si="52"/>
        <v>5.5693300000000017</v>
      </c>
      <c r="CM47">
        <f t="shared" si="53"/>
        <v>0.31663213222344005</v>
      </c>
      <c r="CQ47" t="s">
        <v>84</v>
      </c>
      <c r="CR47">
        <v>3</v>
      </c>
      <c r="CS47">
        <v>7.1301019501445388</v>
      </c>
      <c r="CT47">
        <v>64.504999999999995</v>
      </c>
      <c r="CU47">
        <v>0.64516129032258063</v>
      </c>
    </row>
    <row r="48" spans="23:173" x14ac:dyDescent="0.3">
      <c r="W48">
        <v>27.485399999999998</v>
      </c>
      <c r="X48">
        <v>0.84106826621937303</v>
      </c>
      <c r="Y48">
        <v>0.4173893913097716</v>
      </c>
      <c r="Z48">
        <v>-2.0014290044602272</v>
      </c>
      <c r="AE48">
        <v>21.5106</v>
      </c>
      <c r="AF48">
        <f t="shared" si="38"/>
        <v>4.1030350000000002</v>
      </c>
      <c r="AG48">
        <f t="shared" si="39"/>
        <v>4.4591466666666664</v>
      </c>
      <c r="AH48">
        <f t="shared" si="40"/>
        <v>5.67319</v>
      </c>
      <c r="AI48">
        <f t="shared" si="41"/>
        <v>1.5701549999999997</v>
      </c>
      <c r="AJ48">
        <f t="shared" si="42"/>
        <v>0.35611166666666616</v>
      </c>
      <c r="AM48">
        <f t="shared" si="43"/>
        <v>0.36501838076307819</v>
      </c>
      <c r="AN48">
        <f t="shared" si="44"/>
        <v>0.28909963676425121</v>
      </c>
      <c r="AP48">
        <v>21.5106</v>
      </c>
      <c r="AQ48">
        <v>4.7736900000000002</v>
      </c>
      <c r="AR48">
        <v>3.9298099999999998</v>
      </c>
      <c r="AS48">
        <v>4.1513400000000003</v>
      </c>
      <c r="AT48">
        <v>4.0058800000000003</v>
      </c>
      <c r="AU48">
        <v>4.4664000000000001</v>
      </c>
      <c r="AV48">
        <v>4.0472900000000003</v>
      </c>
      <c r="AW48">
        <v>3.6465900000000002</v>
      </c>
      <c r="AX48">
        <v>3.4209700000000001</v>
      </c>
      <c r="AY48">
        <v>4.1600999999999999</v>
      </c>
      <c r="AZ48">
        <v>4.42828</v>
      </c>
      <c r="BB48">
        <f t="shared" si="45"/>
        <v>21.5106</v>
      </c>
      <c r="BC48">
        <f t="shared" si="46"/>
        <v>4.1030350000000002</v>
      </c>
      <c r="BD48">
        <f t="shared" si="47"/>
        <v>0.12513524023808978</v>
      </c>
      <c r="BF48">
        <v>21.5106</v>
      </c>
      <c r="BG48">
        <v>3.0536400000000001</v>
      </c>
      <c r="BH48">
        <v>4.1366300000000003</v>
      </c>
      <c r="BI48">
        <v>4.9942200000000003</v>
      </c>
      <c r="BJ48">
        <v>4.0954699999999997</v>
      </c>
      <c r="BK48">
        <v>4.4863400000000002</v>
      </c>
      <c r="BL48">
        <v>3.6359300000000001</v>
      </c>
      <c r="BM48">
        <v>4.13626</v>
      </c>
      <c r="BN48">
        <v>3.6859700000000002</v>
      </c>
      <c r="BO48">
        <v>5.2797099999999997</v>
      </c>
      <c r="BP48">
        <v>4.5409600000000001</v>
      </c>
      <c r="BQ48">
        <v>4.9691099999999997</v>
      </c>
      <c r="BR48">
        <v>6.49552</v>
      </c>
      <c r="BT48">
        <f t="shared" si="48"/>
        <v>21.5106</v>
      </c>
      <c r="BU48">
        <f t="shared" si="49"/>
        <v>4.4591466666666664</v>
      </c>
      <c r="BV48">
        <f t="shared" si="50"/>
        <v>0.26061421992626871</v>
      </c>
      <c r="BX48">
        <v>23.984100000000002</v>
      </c>
      <c r="BY48">
        <v>5.1532900000000001</v>
      </c>
      <c r="BZ48">
        <v>4.2529199999999996</v>
      </c>
      <c r="CA48">
        <v>4.8030200000000001</v>
      </c>
      <c r="CB48">
        <v>3.9196300000000002</v>
      </c>
      <c r="CC48">
        <v>5.4224699999999997</v>
      </c>
      <c r="CD48">
        <v>7.2311300000000003</v>
      </c>
      <c r="CE48">
        <v>6.5213200000000002</v>
      </c>
      <c r="CF48">
        <v>5.18025</v>
      </c>
      <c r="CG48">
        <v>7.15341</v>
      </c>
      <c r="CH48">
        <v>6.6673</v>
      </c>
      <c r="CI48">
        <v>6.1003499999999997</v>
      </c>
      <c r="CK48">
        <f t="shared" si="51"/>
        <v>23.984100000000002</v>
      </c>
      <c r="CL48">
        <f t="shared" si="52"/>
        <v>5.67319</v>
      </c>
      <c r="CM48">
        <f t="shared" si="53"/>
        <v>0.34289880423450753</v>
      </c>
      <c r="CQ48" t="s">
        <v>86</v>
      </c>
      <c r="CR48">
        <v>3</v>
      </c>
      <c r="CS48">
        <v>5.274858613633274</v>
      </c>
      <c r="CT48">
        <v>61.500100000000003</v>
      </c>
      <c r="CU48">
        <v>0.92</v>
      </c>
    </row>
    <row r="49" spans="23:91" x14ac:dyDescent="0.3">
      <c r="W49">
        <v>27.985399999999998</v>
      </c>
      <c r="X49">
        <v>0.85067987227621589</v>
      </c>
      <c r="Y49">
        <v>0.39125076810127041</v>
      </c>
      <c r="Z49">
        <v>-2.0152427142424121</v>
      </c>
      <c r="AE49">
        <v>22.0105</v>
      </c>
      <c r="AF49">
        <f t="shared" si="38"/>
        <v>4.0828760000000006</v>
      </c>
      <c r="AG49">
        <f t="shared" si="39"/>
        <v>4.4090916666666669</v>
      </c>
      <c r="AH49">
        <f t="shared" si="40"/>
        <v>5.6409854545454543</v>
      </c>
      <c r="AI49">
        <f t="shared" si="41"/>
        <v>1.5581094545454537</v>
      </c>
      <c r="AJ49">
        <f t="shared" si="42"/>
        <v>0.32621566666666624</v>
      </c>
      <c r="AM49">
        <f t="shared" si="43"/>
        <v>0.39117591696063642</v>
      </c>
      <c r="AN49">
        <f t="shared" si="44"/>
        <v>0.30492955815906142</v>
      </c>
      <c r="AP49">
        <v>22.0105</v>
      </c>
      <c r="AQ49">
        <v>4.70878</v>
      </c>
      <c r="AR49">
        <v>3.9145799999999999</v>
      </c>
      <c r="AS49">
        <v>4.0513700000000004</v>
      </c>
      <c r="AT49">
        <v>4.0207699999999997</v>
      </c>
      <c r="AU49">
        <v>4.8411600000000004</v>
      </c>
      <c r="AV49">
        <v>4.0451300000000003</v>
      </c>
      <c r="AW49">
        <v>3.5737299999999999</v>
      </c>
      <c r="AX49">
        <v>3.38232</v>
      </c>
      <c r="AY49">
        <v>3.8734999999999999</v>
      </c>
      <c r="AZ49">
        <v>4.4174199999999999</v>
      </c>
      <c r="BB49">
        <f t="shared" si="45"/>
        <v>22.0105</v>
      </c>
      <c r="BC49">
        <f t="shared" si="46"/>
        <v>4.0828760000000006</v>
      </c>
      <c r="BD49">
        <f t="shared" si="47"/>
        <v>0.14556842167631412</v>
      </c>
      <c r="BF49">
        <v>22.0105</v>
      </c>
      <c r="BG49">
        <v>2.9858500000000001</v>
      </c>
      <c r="BH49">
        <v>3.9904700000000002</v>
      </c>
      <c r="BI49">
        <v>4.9793599999999998</v>
      </c>
      <c r="BJ49">
        <v>4.0274799999999997</v>
      </c>
      <c r="BK49">
        <v>4.2854799999999997</v>
      </c>
      <c r="BL49">
        <v>3.6715599999999999</v>
      </c>
      <c r="BM49">
        <v>4.0522099999999996</v>
      </c>
      <c r="BN49">
        <v>3.70425</v>
      </c>
      <c r="BO49">
        <v>5.4254499999999997</v>
      </c>
      <c r="BP49">
        <v>4.41249</v>
      </c>
      <c r="BQ49">
        <v>4.8745200000000004</v>
      </c>
      <c r="BR49">
        <v>6.4999799999999999</v>
      </c>
      <c r="BT49">
        <f t="shared" si="48"/>
        <v>22.0105</v>
      </c>
      <c r="BU49">
        <f t="shared" si="49"/>
        <v>4.4090916666666669</v>
      </c>
      <c r="BV49">
        <f t="shared" si="50"/>
        <v>0.26794004935758897</v>
      </c>
      <c r="BX49">
        <v>24.484100000000002</v>
      </c>
      <c r="BY49">
        <v>5.3973000000000004</v>
      </c>
      <c r="BZ49">
        <v>4.2954999999999997</v>
      </c>
      <c r="CA49">
        <v>4.7946299999999997</v>
      </c>
      <c r="CB49">
        <v>3.75752</v>
      </c>
      <c r="CC49">
        <v>5.3756700000000004</v>
      </c>
      <c r="CD49">
        <v>6.9745900000000001</v>
      </c>
      <c r="CE49">
        <v>6.2657299999999996</v>
      </c>
      <c r="CF49">
        <v>4.7404400000000004</v>
      </c>
      <c r="CG49">
        <v>7.6814600000000004</v>
      </c>
      <c r="CH49">
        <v>6.5417899999999998</v>
      </c>
      <c r="CI49">
        <v>6.22621</v>
      </c>
      <c r="CK49">
        <f t="shared" si="51"/>
        <v>24.484100000000002</v>
      </c>
      <c r="CL49">
        <f t="shared" si="52"/>
        <v>5.6409854545454543</v>
      </c>
      <c r="CM49">
        <f t="shared" si="53"/>
        <v>0.36308185388512809</v>
      </c>
    </row>
    <row r="50" spans="23:91" x14ac:dyDescent="0.3">
      <c r="W50">
        <v>28.485499999999998</v>
      </c>
      <c r="X50">
        <v>0.82978100848713365</v>
      </c>
      <c r="Y50">
        <v>0.35710450476117372</v>
      </c>
      <c r="Z50">
        <v>-2.0253323517949173</v>
      </c>
      <c r="AE50">
        <v>22.5105</v>
      </c>
      <c r="AF50">
        <f t="shared" si="38"/>
        <v>4.0756230000000002</v>
      </c>
      <c r="AG50">
        <f t="shared" si="39"/>
        <v>4.3824975000000004</v>
      </c>
      <c r="AH50">
        <f t="shared" si="40"/>
        <v>5.7157054545454544</v>
      </c>
      <c r="AI50">
        <f t="shared" si="41"/>
        <v>1.6400824545454542</v>
      </c>
      <c r="AJ50">
        <f t="shared" si="42"/>
        <v>0.30687450000000016</v>
      </c>
      <c r="AM50">
        <f t="shared" si="43"/>
        <v>0.38427649491295934</v>
      </c>
      <c r="AN50">
        <f t="shared" si="44"/>
        <v>0.29884801645702708</v>
      </c>
      <c r="AP50">
        <v>22.5105</v>
      </c>
      <c r="AQ50">
        <v>4.7281899999999997</v>
      </c>
      <c r="AR50">
        <v>3.9188999999999998</v>
      </c>
      <c r="AS50">
        <v>4.0600699999999996</v>
      </c>
      <c r="AT50">
        <v>4.0124599999999999</v>
      </c>
      <c r="AU50">
        <v>4.8569399999999998</v>
      </c>
      <c r="AV50">
        <v>4.0345399999999998</v>
      </c>
      <c r="AW50">
        <v>3.5481099999999999</v>
      </c>
      <c r="AX50">
        <v>3.33413</v>
      </c>
      <c r="AY50">
        <v>3.92889</v>
      </c>
      <c r="AZ50">
        <v>4.3339999999999996</v>
      </c>
      <c r="BB50">
        <f t="shared" si="45"/>
        <v>22.5105</v>
      </c>
      <c r="BC50">
        <f t="shared" si="46"/>
        <v>4.0756230000000002</v>
      </c>
      <c r="BD50">
        <f t="shared" si="47"/>
        <v>0.14844199756170967</v>
      </c>
      <c r="BF50">
        <v>22.5105</v>
      </c>
      <c r="BG50">
        <v>2.9577900000000001</v>
      </c>
      <c r="BH50">
        <v>4.0868599999999997</v>
      </c>
      <c r="BI50">
        <v>4.9324199999999996</v>
      </c>
      <c r="BJ50">
        <v>4.0147899999999996</v>
      </c>
      <c r="BK50">
        <v>4.1992000000000003</v>
      </c>
      <c r="BL50">
        <v>3.6349399999999998</v>
      </c>
      <c r="BM50">
        <v>4.1016199999999996</v>
      </c>
      <c r="BN50">
        <v>3.6667700000000001</v>
      </c>
      <c r="BO50">
        <v>5.2283499999999998</v>
      </c>
      <c r="BP50">
        <v>4.4071300000000004</v>
      </c>
      <c r="BQ50">
        <v>4.9525399999999999</v>
      </c>
      <c r="BR50">
        <v>6.4075600000000001</v>
      </c>
      <c r="BT50">
        <f t="shared" si="48"/>
        <v>22.5105</v>
      </c>
      <c r="BU50">
        <f t="shared" si="49"/>
        <v>4.3824975000000004</v>
      </c>
      <c r="BV50">
        <f t="shared" si="50"/>
        <v>0.25937445961425909</v>
      </c>
      <c r="BX50">
        <v>24.984100000000002</v>
      </c>
      <c r="BY50">
        <v>5.1950500000000002</v>
      </c>
      <c r="BZ50">
        <v>4.2033399999999999</v>
      </c>
      <c r="CA50">
        <v>4.6965899999999996</v>
      </c>
      <c r="CB50">
        <v>3.8999299999999999</v>
      </c>
      <c r="CC50">
        <v>5.7599200000000002</v>
      </c>
      <c r="CD50">
        <v>7.1651999999999996</v>
      </c>
      <c r="CE50">
        <v>6.2617500000000001</v>
      </c>
      <c r="CF50">
        <v>5.27719</v>
      </c>
      <c r="CG50">
        <v>7.5095299999999998</v>
      </c>
      <c r="CH50">
        <v>6.33005</v>
      </c>
      <c r="CI50">
        <v>6.5742099999999999</v>
      </c>
      <c r="CK50">
        <f t="shared" si="51"/>
        <v>24.984100000000002</v>
      </c>
      <c r="CL50">
        <f t="shared" si="52"/>
        <v>5.7157054545454544</v>
      </c>
      <c r="CM50">
        <f t="shared" si="53"/>
        <v>0.3544480186183569</v>
      </c>
    </row>
    <row r="51" spans="23:91" x14ac:dyDescent="0.3">
      <c r="W51">
        <v>28.985399999999998</v>
      </c>
      <c r="X51">
        <v>0.81615464308619379</v>
      </c>
      <c r="Y51">
        <v>0.34031374776945061</v>
      </c>
      <c r="Z51">
        <v>-1.9781319014419962</v>
      </c>
      <c r="AE51">
        <v>23.0106</v>
      </c>
      <c r="AF51">
        <f t="shared" si="38"/>
        <v>4.0607009999999999</v>
      </c>
      <c r="AG51">
        <f t="shared" si="39"/>
        <v>4.3857533333333336</v>
      </c>
      <c r="AH51">
        <f t="shared" si="40"/>
        <v>5.5631654545454543</v>
      </c>
      <c r="AI51">
        <f t="shared" si="41"/>
        <v>1.5024644545454544</v>
      </c>
      <c r="AJ51">
        <f t="shared" si="42"/>
        <v>0.32505233333333372</v>
      </c>
      <c r="AM51">
        <f t="shared" si="43"/>
        <v>0.35351924373612609</v>
      </c>
      <c r="AN51">
        <f t="shared" si="44"/>
        <v>0.29919025605603949</v>
      </c>
      <c r="AP51">
        <v>23.0106</v>
      </c>
      <c r="AQ51">
        <v>4.61036</v>
      </c>
      <c r="AR51">
        <v>3.9633600000000002</v>
      </c>
      <c r="AS51">
        <v>4.0244799999999996</v>
      </c>
      <c r="AT51">
        <v>3.9811999999999999</v>
      </c>
      <c r="AU51">
        <v>4.5250700000000004</v>
      </c>
      <c r="AV51">
        <v>3.9778899999999999</v>
      </c>
      <c r="AW51">
        <v>3.5086900000000001</v>
      </c>
      <c r="AX51">
        <v>3.3371</v>
      </c>
      <c r="AY51">
        <v>3.9147099999999999</v>
      </c>
      <c r="AZ51">
        <v>4.7641499999999999</v>
      </c>
      <c r="BB51">
        <f t="shared" si="45"/>
        <v>23.0106</v>
      </c>
      <c r="BC51">
        <f t="shared" si="46"/>
        <v>4.0607009999999999</v>
      </c>
      <c r="BD51">
        <f t="shared" si="47"/>
        <v>0.14476791024448643</v>
      </c>
      <c r="BF51">
        <v>23.0106</v>
      </c>
      <c r="BG51">
        <v>2.8943500000000002</v>
      </c>
      <c r="BH51">
        <v>4.1757400000000002</v>
      </c>
      <c r="BI51">
        <v>4.8890399999999996</v>
      </c>
      <c r="BJ51">
        <v>3.9354399999999998</v>
      </c>
      <c r="BK51">
        <v>4.3291599999999999</v>
      </c>
      <c r="BL51">
        <v>3.6165799999999999</v>
      </c>
      <c r="BM51">
        <v>4.0792999999999999</v>
      </c>
      <c r="BN51">
        <v>3.718</v>
      </c>
      <c r="BO51">
        <v>5.1388999999999996</v>
      </c>
      <c r="BP51">
        <v>4.4364499999999998</v>
      </c>
      <c r="BQ51">
        <v>4.9584599999999996</v>
      </c>
      <c r="BR51">
        <v>6.4576200000000004</v>
      </c>
      <c r="BT51">
        <f t="shared" si="48"/>
        <v>23.0106</v>
      </c>
      <c r="BU51">
        <f t="shared" si="49"/>
        <v>4.3857533333333336</v>
      </c>
      <c r="BV51">
        <f t="shared" si="50"/>
        <v>0.26183403423222656</v>
      </c>
      <c r="BX51">
        <v>25.484100000000002</v>
      </c>
      <c r="BY51">
        <v>5.2881</v>
      </c>
      <c r="BZ51">
        <v>4.2880399999999996</v>
      </c>
      <c r="CA51">
        <v>4.6944100000000004</v>
      </c>
      <c r="CB51">
        <v>3.82104</v>
      </c>
      <c r="CC51">
        <v>5.7770599999999996</v>
      </c>
      <c r="CD51">
        <v>6.8952</v>
      </c>
      <c r="CE51">
        <v>6.1812300000000002</v>
      </c>
      <c r="CF51">
        <v>5.0171900000000003</v>
      </c>
      <c r="CG51">
        <v>7.1848700000000001</v>
      </c>
      <c r="CH51">
        <v>6.4688800000000004</v>
      </c>
      <c r="CI51">
        <v>5.5788000000000002</v>
      </c>
      <c r="CK51">
        <f t="shared" si="51"/>
        <v>25.484100000000002</v>
      </c>
      <c r="CL51">
        <f t="shared" si="52"/>
        <v>5.5631654545454543</v>
      </c>
      <c r="CM51">
        <f t="shared" si="53"/>
        <v>0.32251838374766612</v>
      </c>
    </row>
    <row r="52" spans="23:91" x14ac:dyDescent="0.3">
      <c r="W52">
        <v>29.485499999999998</v>
      </c>
      <c r="X52">
        <v>0.80799753670697883</v>
      </c>
      <c r="Y52">
        <v>0.31432684826870616</v>
      </c>
      <c r="Z52">
        <v>-1.9829169012254804</v>
      </c>
      <c r="AE52">
        <v>23.5106</v>
      </c>
      <c r="AF52">
        <f t="shared" si="38"/>
        <v>4.0920360000000002</v>
      </c>
      <c r="AG52">
        <f t="shared" si="39"/>
        <v>4.4163916666666667</v>
      </c>
      <c r="AH52">
        <f t="shared" si="40"/>
        <v>5.6084518181818188</v>
      </c>
      <c r="AI52">
        <f t="shared" si="41"/>
        <v>1.5164158181818186</v>
      </c>
      <c r="AJ52">
        <f t="shared" si="42"/>
        <v>0.32435566666666649</v>
      </c>
      <c r="AM52">
        <f t="shared" si="43"/>
        <v>0.38958630299372077</v>
      </c>
      <c r="AN52">
        <f t="shared" si="44"/>
        <v>0.32832080665534874</v>
      </c>
      <c r="AP52">
        <v>23.5106</v>
      </c>
      <c r="AQ52">
        <v>4.6595899999999997</v>
      </c>
      <c r="AR52">
        <v>3.9459499999999998</v>
      </c>
      <c r="AS52">
        <v>4.0107400000000002</v>
      </c>
      <c r="AT52">
        <v>4.0528599999999999</v>
      </c>
      <c r="AU52">
        <v>5.3218100000000002</v>
      </c>
      <c r="AV52">
        <v>4.0024899999999999</v>
      </c>
      <c r="AW52">
        <v>3.50223</v>
      </c>
      <c r="AX52">
        <v>3.2984800000000001</v>
      </c>
      <c r="AY52">
        <v>3.8424900000000002</v>
      </c>
      <c r="AZ52">
        <v>4.2837199999999998</v>
      </c>
      <c r="BB52">
        <f t="shared" si="45"/>
        <v>23.5106</v>
      </c>
      <c r="BC52">
        <f t="shared" si="46"/>
        <v>4.0920360000000002</v>
      </c>
      <c r="BD52">
        <f t="shared" si="47"/>
        <v>0.18100286194299728</v>
      </c>
      <c r="BF52">
        <v>23.5106</v>
      </c>
      <c r="BG52">
        <v>2.8381799999999999</v>
      </c>
      <c r="BH52">
        <v>3.9171299999999998</v>
      </c>
      <c r="BI52">
        <v>5.0479799999999999</v>
      </c>
      <c r="BJ52">
        <v>4.2356800000000003</v>
      </c>
      <c r="BK52">
        <v>4.3345799999999999</v>
      </c>
      <c r="BL52">
        <v>3.59206</v>
      </c>
      <c r="BM52">
        <v>4.1583100000000002</v>
      </c>
      <c r="BN52">
        <v>3.6875300000000002</v>
      </c>
      <c r="BO52">
        <v>5.5517200000000004</v>
      </c>
      <c r="BP52">
        <v>4.3919300000000003</v>
      </c>
      <c r="BQ52">
        <v>4.8277400000000004</v>
      </c>
      <c r="BR52">
        <v>6.4138599999999997</v>
      </c>
      <c r="BT52">
        <f t="shared" si="48"/>
        <v>23.5106</v>
      </c>
      <c r="BU52">
        <f t="shared" si="49"/>
        <v>4.4163916666666667</v>
      </c>
      <c r="BV52">
        <f t="shared" si="50"/>
        <v>0.27392063823535301</v>
      </c>
      <c r="BX52">
        <v>25.984100000000002</v>
      </c>
      <c r="BY52">
        <v>5.0249100000000002</v>
      </c>
      <c r="BZ52">
        <v>4.4958600000000004</v>
      </c>
      <c r="CA52">
        <v>4.6264700000000003</v>
      </c>
      <c r="CB52">
        <v>3.8765200000000002</v>
      </c>
      <c r="CC52">
        <v>5.4329799999999997</v>
      </c>
      <c r="CD52">
        <v>7.3919600000000001</v>
      </c>
      <c r="CE52">
        <v>5.6382099999999999</v>
      </c>
      <c r="CF52">
        <v>5.0550199999999998</v>
      </c>
      <c r="CG52">
        <v>7.1812399999999998</v>
      </c>
      <c r="CH52">
        <v>6.5863699999999996</v>
      </c>
      <c r="CI52">
        <v>6.3834299999999997</v>
      </c>
      <c r="CK52">
        <f t="shared" si="51"/>
        <v>25.984100000000002</v>
      </c>
      <c r="CL52">
        <f t="shared" si="52"/>
        <v>5.6084518181818188</v>
      </c>
      <c r="CM52">
        <f t="shared" si="53"/>
        <v>0.34498616124238879</v>
      </c>
    </row>
    <row r="53" spans="23:91" x14ac:dyDescent="0.3">
      <c r="W53">
        <v>29.985499999999998</v>
      </c>
      <c r="X53">
        <v>0.81515095325016906</v>
      </c>
      <c r="Y53">
        <v>0.31491688490998104</v>
      </c>
      <c r="Z53">
        <v>-2.0457281427272345</v>
      </c>
      <c r="AE53">
        <v>24.0106</v>
      </c>
      <c r="AF53">
        <f t="shared" si="38"/>
        <v>3.975768</v>
      </c>
      <c r="AG53">
        <f t="shared" si="39"/>
        <v>4.3596124999999999</v>
      </c>
      <c r="AH53">
        <f t="shared" si="40"/>
        <v>5.5560654545454549</v>
      </c>
      <c r="AI53">
        <f t="shared" si="41"/>
        <v>1.5802974545454549</v>
      </c>
      <c r="AJ53">
        <f t="shared" si="42"/>
        <v>0.38384449999999992</v>
      </c>
      <c r="AM53">
        <f t="shared" si="43"/>
        <v>0.39273220235123518</v>
      </c>
      <c r="AN53">
        <f t="shared" si="44"/>
        <v>0.30345867158852191</v>
      </c>
      <c r="AP53">
        <v>24.0106</v>
      </c>
      <c r="AQ53">
        <v>4.5993500000000003</v>
      </c>
      <c r="AR53">
        <v>3.8917299999999999</v>
      </c>
      <c r="AS53">
        <v>3.97689</v>
      </c>
      <c r="AT53">
        <v>3.9502299999999999</v>
      </c>
      <c r="AU53">
        <v>4.5360500000000004</v>
      </c>
      <c r="AV53">
        <v>3.9896699999999998</v>
      </c>
      <c r="AW53">
        <v>3.4740199999999999</v>
      </c>
      <c r="AX53">
        <v>3.2559800000000001</v>
      </c>
      <c r="AY53">
        <v>3.82172</v>
      </c>
      <c r="AZ53">
        <v>4.2620399999999998</v>
      </c>
      <c r="BB53">
        <f t="shared" si="45"/>
        <v>24.0106</v>
      </c>
      <c r="BC53">
        <f t="shared" si="46"/>
        <v>3.975768</v>
      </c>
      <c r="BD53">
        <f t="shared" si="47"/>
        <v>0.13275741428803309</v>
      </c>
      <c r="BF53">
        <v>24.0106</v>
      </c>
      <c r="BG53">
        <v>2.7845</v>
      </c>
      <c r="BH53">
        <v>4.0959099999999999</v>
      </c>
      <c r="BI53">
        <v>4.9769899999999998</v>
      </c>
      <c r="BJ53">
        <v>3.94739</v>
      </c>
      <c r="BK53">
        <v>4.4195099999999998</v>
      </c>
      <c r="BL53">
        <v>3.58162</v>
      </c>
      <c r="BM53">
        <v>3.9874200000000002</v>
      </c>
      <c r="BN53">
        <v>3.6832199999999999</v>
      </c>
      <c r="BO53">
        <v>5.2570399999999999</v>
      </c>
      <c r="BP53">
        <v>4.3252199999999998</v>
      </c>
      <c r="BQ53">
        <v>4.76309</v>
      </c>
      <c r="BR53">
        <v>6.4934399999999997</v>
      </c>
      <c r="BT53">
        <f t="shared" si="48"/>
        <v>24.0106</v>
      </c>
      <c r="BU53">
        <f t="shared" si="49"/>
        <v>4.3596124999999999</v>
      </c>
      <c r="BV53">
        <f t="shared" si="50"/>
        <v>0.27287842405332441</v>
      </c>
      <c r="BX53">
        <v>26.484100000000002</v>
      </c>
      <c r="BY53">
        <v>5.3794000000000004</v>
      </c>
      <c r="BZ53">
        <v>4.1673600000000004</v>
      </c>
      <c r="CA53">
        <v>4.5903999999999998</v>
      </c>
      <c r="CB53">
        <v>3.8096199999999998</v>
      </c>
      <c r="CC53">
        <v>5.2388199999999996</v>
      </c>
      <c r="CD53">
        <v>7.2703199999999999</v>
      </c>
      <c r="CE53">
        <v>6.4271500000000001</v>
      </c>
      <c r="CF53">
        <v>4.8871799999999999</v>
      </c>
      <c r="CG53">
        <v>7.6323600000000003</v>
      </c>
      <c r="CH53">
        <v>6.2739200000000004</v>
      </c>
      <c r="CI53">
        <v>5.4401900000000003</v>
      </c>
      <c r="CK53">
        <f t="shared" si="51"/>
        <v>26.484100000000002</v>
      </c>
      <c r="CL53">
        <f t="shared" si="52"/>
        <v>5.5560654545454549</v>
      </c>
      <c r="CM53">
        <f t="shared" si="53"/>
        <v>0.36961338140712258</v>
      </c>
    </row>
    <row r="54" spans="23:91" x14ac:dyDescent="0.3">
      <c r="W54">
        <v>30.485399999999998</v>
      </c>
      <c r="X54">
        <v>0.80086963770199304</v>
      </c>
      <c r="Y54">
        <v>0.27760971099162413</v>
      </c>
      <c r="Z54">
        <v>-2.0245961979820737</v>
      </c>
      <c r="AE54">
        <v>24.5106</v>
      </c>
      <c r="AF54">
        <f t="shared" si="38"/>
        <v>3.9720959999999996</v>
      </c>
      <c r="AG54">
        <f t="shared" si="39"/>
        <v>4.42293</v>
      </c>
      <c r="AH54">
        <f t="shared" si="40"/>
        <v>5.6704372727272716</v>
      </c>
      <c r="AI54">
        <f t="shared" si="41"/>
        <v>1.698341272727272</v>
      </c>
      <c r="AJ54">
        <f t="shared" si="42"/>
        <v>0.4508340000000004</v>
      </c>
      <c r="AM54">
        <f t="shared" si="43"/>
        <v>0.38433141890138539</v>
      </c>
      <c r="AN54">
        <f t="shared" si="44"/>
        <v>0.3083061179727612</v>
      </c>
      <c r="AP54">
        <v>24.5106</v>
      </c>
      <c r="AQ54">
        <v>4.5036300000000002</v>
      </c>
      <c r="AR54">
        <v>3.8414100000000002</v>
      </c>
      <c r="AS54">
        <v>3.9763099999999998</v>
      </c>
      <c r="AT54">
        <v>3.9259499999999998</v>
      </c>
      <c r="AU54">
        <v>4.7015799999999999</v>
      </c>
      <c r="AV54">
        <v>3.9720900000000001</v>
      </c>
      <c r="AW54">
        <v>3.4072800000000001</v>
      </c>
      <c r="AX54">
        <v>3.2907799999999998</v>
      </c>
      <c r="AY54">
        <v>3.79922</v>
      </c>
      <c r="AZ54">
        <v>4.3027100000000003</v>
      </c>
      <c r="BB54">
        <f t="shared" si="45"/>
        <v>24.5106</v>
      </c>
      <c r="BC54">
        <f t="shared" si="46"/>
        <v>3.9720959999999996</v>
      </c>
      <c r="BD54">
        <f t="shared" si="47"/>
        <v>0.13969417689446534</v>
      </c>
      <c r="BF54">
        <v>24.5106</v>
      </c>
      <c r="BG54">
        <v>2.7317900000000002</v>
      </c>
      <c r="BH54">
        <v>3.8440300000000001</v>
      </c>
      <c r="BI54">
        <v>4.9186100000000001</v>
      </c>
      <c r="BJ54">
        <v>3.9224199999999998</v>
      </c>
      <c r="BK54">
        <v>4.2540199999999997</v>
      </c>
      <c r="BL54">
        <v>4.1463700000000001</v>
      </c>
      <c r="BM54">
        <v>4.2139199999999999</v>
      </c>
      <c r="BN54">
        <v>3.67483</v>
      </c>
      <c r="BO54">
        <v>5.5528599999999999</v>
      </c>
      <c r="BP54">
        <v>4.5930499999999999</v>
      </c>
      <c r="BQ54">
        <v>4.7631899999999998</v>
      </c>
      <c r="BR54">
        <v>6.46007</v>
      </c>
      <c r="BT54">
        <f t="shared" si="48"/>
        <v>24.5106</v>
      </c>
      <c r="BU54">
        <f t="shared" si="49"/>
        <v>4.42293</v>
      </c>
      <c r="BV54">
        <f t="shared" si="50"/>
        <v>0.27484213527261786</v>
      </c>
      <c r="BX54">
        <v>26.984100000000002</v>
      </c>
      <c r="BY54">
        <v>5.4128499999999997</v>
      </c>
      <c r="BZ54">
        <v>4.2393299999999998</v>
      </c>
      <c r="CA54">
        <v>4.8395000000000001</v>
      </c>
      <c r="CB54">
        <v>3.8786200000000002</v>
      </c>
      <c r="CC54">
        <v>5.8552299999999997</v>
      </c>
      <c r="CD54">
        <v>6.9753699999999998</v>
      </c>
      <c r="CE54">
        <v>6.2864000000000004</v>
      </c>
      <c r="CF54">
        <v>4.9174100000000003</v>
      </c>
      <c r="CG54">
        <v>7.9383900000000001</v>
      </c>
      <c r="CH54">
        <v>6.1168500000000003</v>
      </c>
      <c r="CI54">
        <v>5.91486</v>
      </c>
      <c r="CK54">
        <f t="shared" si="51"/>
        <v>26.984100000000002</v>
      </c>
      <c r="CL54">
        <f t="shared" si="52"/>
        <v>5.6704372727272716</v>
      </c>
      <c r="CM54">
        <f t="shared" si="53"/>
        <v>0.35804493642073754</v>
      </c>
    </row>
    <row r="55" spans="23:91" x14ac:dyDescent="0.3">
      <c r="W55">
        <v>30.985399999999998</v>
      </c>
      <c r="X55">
        <v>0.79614038728818326</v>
      </c>
      <c r="Y55">
        <v>0.25032473088007284</v>
      </c>
      <c r="Z55">
        <v>-2.064359329667</v>
      </c>
      <c r="AE55">
        <v>25.0105</v>
      </c>
      <c r="AF55">
        <f t="shared" si="38"/>
        <v>3.9015019999999998</v>
      </c>
      <c r="AG55">
        <f t="shared" si="39"/>
        <v>4.3869958333333328</v>
      </c>
      <c r="AH55">
        <f t="shared" si="40"/>
        <v>5.7192663636363639</v>
      </c>
      <c r="AI55">
        <f t="shared" si="41"/>
        <v>1.8177643636363641</v>
      </c>
      <c r="AJ55">
        <f t="shared" si="42"/>
        <v>0.48549383333333296</v>
      </c>
      <c r="AM55">
        <f t="shared" si="43"/>
        <v>0.37244161039359774</v>
      </c>
      <c r="AN55">
        <f t="shared" si="44"/>
        <v>0.32216427778394002</v>
      </c>
      <c r="AP55">
        <v>25.0105</v>
      </c>
      <c r="AQ55">
        <v>4.4078999999999997</v>
      </c>
      <c r="AR55">
        <v>3.8451900000000001</v>
      </c>
      <c r="AS55">
        <v>3.8906999999999998</v>
      </c>
      <c r="AT55">
        <v>3.9801899999999999</v>
      </c>
      <c r="AU55">
        <v>4.3609600000000004</v>
      </c>
      <c r="AV55">
        <v>3.8724699999999999</v>
      </c>
      <c r="AW55">
        <v>3.37703</v>
      </c>
      <c r="AX55">
        <v>3.2794699999999999</v>
      </c>
      <c r="AY55">
        <v>3.7748699999999999</v>
      </c>
      <c r="AZ55">
        <v>4.2262399999999998</v>
      </c>
      <c r="BB55">
        <f t="shared" si="45"/>
        <v>25.0105</v>
      </c>
      <c r="BC55">
        <f t="shared" si="46"/>
        <v>3.9015019999999998</v>
      </c>
      <c r="BD55">
        <f t="shared" si="47"/>
        <v>0.11838487567440549</v>
      </c>
      <c r="BF55">
        <v>25.0105</v>
      </c>
      <c r="BG55">
        <v>2.6916699999999998</v>
      </c>
      <c r="BH55">
        <v>4.1770699999999996</v>
      </c>
      <c r="BI55">
        <v>5.2445599999999999</v>
      </c>
      <c r="BJ55">
        <v>3.8586999999999998</v>
      </c>
      <c r="BK55">
        <v>4.1347800000000001</v>
      </c>
      <c r="BL55">
        <v>3.57897</v>
      </c>
      <c r="BM55">
        <v>3.9583300000000001</v>
      </c>
      <c r="BN55">
        <v>3.64493</v>
      </c>
      <c r="BO55">
        <v>5.5831499999999998</v>
      </c>
      <c r="BP55">
        <v>4.3952900000000001</v>
      </c>
      <c r="BQ55">
        <v>4.7801600000000004</v>
      </c>
      <c r="BR55">
        <v>6.5963399999999996</v>
      </c>
      <c r="BT55">
        <f t="shared" si="48"/>
        <v>25.0105</v>
      </c>
      <c r="BU55">
        <f t="shared" si="49"/>
        <v>4.3869958333333328</v>
      </c>
      <c r="BV55">
        <f t="shared" si="50"/>
        <v>0.29962450348995695</v>
      </c>
      <c r="BX55">
        <v>27.484100000000002</v>
      </c>
      <c r="BY55">
        <v>5.5146100000000002</v>
      </c>
      <c r="BZ55">
        <v>4.2697599999999998</v>
      </c>
      <c r="CA55">
        <v>4.8748699999999996</v>
      </c>
      <c r="CB55">
        <v>3.89188</v>
      </c>
      <c r="CC55">
        <v>5.2987900000000003</v>
      </c>
      <c r="CD55">
        <v>7.44346</v>
      </c>
      <c r="CE55">
        <v>6.08446</v>
      </c>
      <c r="CF55">
        <v>5.5400600000000004</v>
      </c>
      <c r="CG55">
        <v>7.6299099999999997</v>
      </c>
      <c r="CH55">
        <v>6.4344599999999996</v>
      </c>
      <c r="CI55">
        <v>5.9296699999999998</v>
      </c>
      <c r="CK55">
        <f t="shared" si="51"/>
        <v>27.484100000000002</v>
      </c>
      <c r="CL55">
        <f t="shared" si="52"/>
        <v>5.7192663636363639</v>
      </c>
      <c r="CM55">
        <f t="shared" si="53"/>
        <v>0.35312572033785927</v>
      </c>
    </row>
    <row r="56" spans="23:91" x14ac:dyDescent="0.3">
      <c r="W56">
        <v>31.485399999999998</v>
      </c>
      <c r="X56">
        <v>0.78299034926705191</v>
      </c>
      <c r="Y56">
        <v>0.25694999945210878</v>
      </c>
      <c r="Z56">
        <v>-2.0678344086952767</v>
      </c>
      <c r="AE56">
        <v>25.5106</v>
      </c>
      <c r="AF56">
        <f t="shared" si="38"/>
        <v>3.9923320000000002</v>
      </c>
      <c r="AG56">
        <f t="shared" si="39"/>
        <v>4.2878699999999998</v>
      </c>
      <c r="AH56">
        <f t="shared" si="40"/>
        <v>5.6213390909090899</v>
      </c>
      <c r="AI56">
        <f t="shared" si="41"/>
        <v>1.6290070909090897</v>
      </c>
      <c r="AJ56">
        <f t="shared" si="42"/>
        <v>0.29553799999999963</v>
      </c>
      <c r="AM56">
        <f t="shared" si="43"/>
        <v>0.38464757106662184</v>
      </c>
      <c r="AN56">
        <f t="shared" si="44"/>
        <v>0.33594444093857956</v>
      </c>
      <c r="AP56">
        <v>25.5106</v>
      </c>
      <c r="AQ56">
        <v>4.5232700000000001</v>
      </c>
      <c r="AR56">
        <v>3.8302700000000001</v>
      </c>
      <c r="AS56">
        <v>3.9134199999999999</v>
      </c>
      <c r="AT56">
        <v>3.9420099999999998</v>
      </c>
      <c r="AU56">
        <v>5.3195100000000002</v>
      </c>
      <c r="AV56">
        <v>3.86835</v>
      </c>
      <c r="AW56">
        <v>3.3704299999999998</v>
      </c>
      <c r="AX56">
        <v>3.1940300000000001</v>
      </c>
      <c r="AY56">
        <v>3.7450600000000001</v>
      </c>
      <c r="AZ56">
        <v>4.2169699999999999</v>
      </c>
      <c r="BB56">
        <f t="shared" si="45"/>
        <v>25.5106</v>
      </c>
      <c r="BC56">
        <f t="shared" si="46"/>
        <v>3.9923320000000002</v>
      </c>
      <c r="BD56">
        <f t="shared" si="47"/>
        <v>0.18942443503530304</v>
      </c>
      <c r="BF56">
        <v>25.5106</v>
      </c>
      <c r="BG56">
        <v>2.60155</v>
      </c>
      <c r="BH56">
        <v>3.8990999999999998</v>
      </c>
      <c r="BI56">
        <v>4.8094400000000004</v>
      </c>
      <c r="BJ56">
        <v>3.8100100000000001</v>
      </c>
      <c r="BK56">
        <v>4.10663</v>
      </c>
      <c r="BL56">
        <v>3.61029</v>
      </c>
      <c r="BM56">
        <v>4.10405</v>
      </c>
      <c r="BN56">
        <v>3.6549299999999998</v>
      </c>
      <c r="BO56">
        <v>5.3539000000000003</v>
      </c>
      <c r="BP56">
        <v>4.3315599999999996</v>
      </c>
      <c r="BQ56">
        <v>4.8028300000000002</v>
      </c>
      <c r="BR56">
        <v>6.3701499999999998</v>
      </c>
      <c r="BT56">
        <f t="shared" si="48"/>
        <v>25.5106</v>
      </c>
      <c r="BU56">
        <f t="shared" si="49"/>
        <v>4.2878699999999998</v>
      </c>
      <c r="BV56">
        <f t="shared" si="50"/>
        <v>0.27744738385699552</v>
      </c>
      <c r="BX56">
        <v>27.984000000000002</v>
      </c>
      <c r="BY56">
        <v>5.5791500000000003</v>
      </c>
      <c r="BZ56">
        <v>4.4512999999999998</v>
      </c>
      <c r="CA56">
        <v>4.60283</v>
      </c>
      <c r="CB56">
        <v>3.8983099999999999</v>
      </c>
      <c r="CC56">
        <v>5.9390999999999998</v>
      </c>
      <c r="CD56">
        <v>7.1450199999999997</v>
      </c>
      <c r="CE56">
        <v>5.8197099999999997</v>
      </c>
      <c r="CF56">
        <v>4.6841799999999996</v>
      </c>
      <c r="CG56">
        <v>7.3321800000000001</v>
      </c>
      <c r="CH56">
        <v>6.3212700000000002</v>
      </c>
      <c r="CI56">
        <v>6.06168</v>
      </c>
      <c r="CK56">
        <f t="shared" si="51"/>
        <v>27.984000000000002</v>
      </c>
      <c r="CL56">
        <f t="shared" si="52"/>
        <v>5.6213390909090899</v>
      </c>
      <c r="CM56">
        <f t="shared" si="53"/>
        <v>0.33477176902930178</v>
      </c>
    </row>
    <row r="57" spans="23:91" x14ac:dyDescent="0.3">
      <c r="W57">
        <v>31.985399999999998</v>
      </c>
      <c r="X57">
        <v>0.79140263102830566</v>
      </c>
      <c r="Y57">
        <v>0.22743973829346245</v>
      </c>
      <c r="Z57">
        <v>-2.0681591824362373</v>
      </c>
      <c r="AE57">
        <v>26.0106</v>
      </c>
      <c r="AF57">
        <f t="shared" si="38"/>
        <v>3.8982260000000011</v>
      </c>
      <c r="AG57">
        <f t="shared" si="39"/>
        <v>4.3139991666666671</v>
      </c>
      <c r="AH57">
        <f t="shared" si="40"/>
        <v>5.6230518181818177</v>
      </c>
      <c r="AI57">
        <f t="shared" si="41"/>
        <v>1.7248258181818166</v>
      </c>
      <c r="AJ57">
        <f t="shared" si="42"/>
        <v>0.41577316666666597</v>
      </c>
      <c r="AM57">
        <f t="shared" si="43"/>
        <v>0.3613786518345129</v>
      </c>
      <c r="AN57">
        <f t="shared" si="44"/>
        <v>0.32358508103278838</v>
      </c>
      <c r="AP57">
        <v>26.0106</v>
      </c>
      <c r="AQ57">
        <v>4.3932599999999997</v>
      </c>
      <c r="AR57">
        <v>3.8900700000000001</v>
      </c>
      <c r="AS57">
        <v>3.9508100000000002</v>
      </c>
      <c r="AT57">
        <v>3.8976199999999999</v>
      </c>
      <c r="AU57">
        <v>4.4406400000000001</v>
      </c>
      <c r="AV57">
        <v>3.8906499999999999</v>
      </c>
      <c r="AW57">
        <v>3.3007499999999999</v>
      </c>
      <c r="AX57">
        <v>3.1344799999999999</v>
      </c>
      <c r="AY57">
        <v>3.93506</v>
      </c>
      <c r="AZ57">
        <v>4.1489200000000004</v>
      </c>
      <c r="BB57">
        <f t="shared" si="45"/>
        <v>26.0106</v>
      </c>
      <c r="BC57">
        <f t="shared" si="46"/>
        <v>3.8982260000000011</v>
      </c>
      <c r="BD57">
        <f t="shared" si="47"/>
        <v>0.13109160144468587</v>
      </c>
      <c r="BF57">
        <v>26.0106</v>
      </c>
      <c r="BG57">
        <v>2.5514399999999999</v>
      </c>
      <c r="BH57">
        <v>4.0393299999999996</v>
      </c>
      <c r="BI57">
        <v>4.78714</v>
      </c>
      <c r="BJ57">
        <v>3.8772700000000002</v>
      </c>
      <c r="BK57">
        <v>4.0042299999999997</v>
      </c>
      <c r="BL57">
        <v>3.61144</v>
      </c>
      <c r="BM57">
        <v>3.9373800000000001</v>
      </c>
      <c r="BN57">
        <v>3.6504099999999999</v>
      </c>
      <c r="BO57">
        <v>5.6038199999999998</v>
      </c>
      <c r="BP57">
        <v>4.3403299999999998</v>
      </c>
      <c r="BQ57">
        <v>4.85372</v>
      </c>
      <c r="BR57">
        <v>6.5114799999999997</v>
      </c>
      <c r="BT57">
        <f t="shared" si="48"/>
        <v>26.0106</v>
      </c>
      <c r="BU57">
        <f t="shared" si="49"/>
        <v>4.3139991666666671</v>
      </c>
      <c r="BV57">
        <f t="shared" si="50"/>
        <v>0.29584167505215331</v>
      </c>
      <c r="BX57">
        <v>28.484100000000002</v>
      </c>
      <c r="BY57">
        <v>5.3305499999999997</v>
      </c>
      <c r="BZ57">
        <v>4.37873</v>
      </c>
      <c r="CA57">
        <v>4.7298</v>
      </c>
      <c r="CB57">
        <v>3.7725300000000002</v>
      </c>
      <c r="CC57">
        <v>5.2970100000000002</v>
      </c>
      <c r="CD57">
        <v>6.9496900000000004</v>
      </c>
      <c r="CE57">
        <v>6.2266599999999999</v>
      </c>
      <c r="CF57">
        <v>5.2653699999999999</v>
      </c>
      <c r="CG57">
        <v>7.3742599999999996</v>
      </c>
      <c r="CH57">
        <v>6.6949899999999998</v>
      </c>
      <c r="CI57">
        <v>5.8339800000000004</v>
      </c>
      <c r="CK57">
        <f t="shared" si="51"/>
        <v>28.484100000000002</v>
      </c>
      <c r="CL57">
        <f t="shared" si="52"/>
        <v>5.6230518181818177</v>
      </c>
      <c r="CM57">
        <f t="shared" si="53"/>
        <v>0.33676330268067767</v>
      </c>
    </row>
    <row r="58" spans="23:91" x14ac:dyDescent="0.3">
      <c r="W58">
        <v>32.485500000000002</v>
      </c>
      <c r="X58">
        <v>0.78685200338192463</v>
      </c>
      <c r="Y58">
        <v>0.20707504507458455</v>
      </c>
      <c r="Z58">
        <v>-2.0934698826484226</v>
      </c>
      <c r="AE58">
        <v>26.5106</v>
      </c>
      <c r="AF58">
        <f t="shared" si="38"/>
        <v>3.8247799999999996</v>
      </c>
      <c r="AG58">
        <f t="shared" si="39"/>
        <v>4.2441550000000001</v>
      </c>
      <c r="AH58">
        <f t="shared" si="40"/>
        <v>5.5847009090909081</v>
      </c>
      <c r="AI58">
        <f t="shared" si="41"/>
        <v>1.7599209090909085</v>
      </c>
      <c r="AJ58">
        <f t="shared" si="42"/>
        <v>0.4193750000000005</v>
      </c>
      <c r="AM58">
        <f t="shared" si="43"/>
        <v>0.34695429042375864</v>
      </c>
      <c r="AN58">
        <f t="shared" si="44"/>
        <v>0.29848808934318882</v>
      </c>
      <c r="AP58">
        <v>26.5106</v>
      </c>
      <c r="AQ58">
        <v>4.2957299999999998</v>
      </c>
      <c r="AR58">
        <v>3.8098299999999998</v>
      </c>
      <c r="AS58">
        <v>3.8693499999999998</v>
      </c>
      <c r="AT58">
        <v>3.8524600000000002</v>
      </c>
      <c r="AU58">
        <v>4.4202399999999997</v>
      </c>
      <c r="AV58">
        <v>3.85202</v>
      </c>
      <c r="AW58">
        <v>3.3106399999999998</v>
      </c>
      <c r="AX58">
        <v>3.1373000000000002</v>
      </c>
      <c r="AY58">
        <v>3.6006900000000002</v>
      </c>
      <c r="AZ58">
        <v>4.0995400000000002</v>
      </c>
      <c r="BB58">
        <f t="shared" si="45"/>
        <v>26.5106</v>
      </c>
      <c r="BC58">
        <f t="shared" si="46"/>
        <v>3.8247799999999996</v>
      </c>
      <c r="BD58">
        <f t="shared" si="47"/>
        <v>0.12661239088037329</v>
      </c>
      <c r="BF58">
        <v>26.5106</v>
      </c>
      <c r="BG58">
        <v>2.5083700000000002</v>
      </c>
      <c r="BH58">
        <v>3.9730799999999999</v>
      </c>
      <c r="BI58">
        <v>4.7513399999999999</v>
      </c>
      <c r="BJ58">
        <v>3.8223600000000002</v>
      </c>
      <c r="BK58">
        <v>4.2266399999999997</v>
      </c>
      <c r="BL58">
        <v>3.60968</v>
      </c>
      <c r="BM58">
        <v>3.9038599999999999</v>
      </c>
      <c r="BN58">
        <v>3.5915599999999999</v>
      </c>
      <c r="BO58">
        <v>5.2159399999999998</v>
      </c>
      <c r="BP58">
        <v>4.3049900000000001</v>
      </c>
      <c r="BQ58">
        <v>4.7967300000000002</v>
      </c>
      <c r="BR58">
        <v>6.2253100000000003</v>
      </c>
      <c r="BT58">
        <f t="shared" si="48"/>
        <v>26.5106</v>
      </c>
      <c r="BU58">
        <f t="shared" si="49"/>
        <v>4.2441550000000001</v>
      </c>
      <c r="BV58">
        <f t="shared" si="50"/>
        <v>0.27030435060372787</v>
      </c>
      <c r="BX58">
        <v>28.984100000000002</v>
      </c>
      <c r="BY58">
        <v>5.6898299999999997</v>
      </c>
      <c r="BZ58">
        <v>4.4615900000000002</v>
      </c>
      <c r="CA58">
        <v>4.5347999999999997</v>
      </c>
      <c r="CB58">
        <v>3.8126099999999998</v>
      </c>
      <c r="CC58">
        <v>5.3171799999999996</v>
      </c>
      <c r="CD58">
        <v>6.9958099999999996</v>
      </c>
      <c r="CE58">
        <v>6.1859799999999998</v>
      </c>
      <c r="CF58">
        <v>4.9104999999999999</v>
      </c>
      <c r="CG58">
        <v>7.0977499999999996</v>
      </c>
      <c r="CH58">
        <v>6.2667099999999998</v>
      </c>
      <c r="CI58">
        <v>6.1589499999999999</v>
      </c>
      <c r="CK58">
        <f t="shared" si="51"/>
        <v>28.984100000000002</v>
      </c>
      <c r="CL58">
        <f t="shared" si="52"/>
        <v>5.5847009090909081</v>
      </c>
      <c r="CM58">
        <f t="shared" si="53"/>
        <v>0.32302721575590099</v>
      </c>
    </row>
    <row r="59" spans="23:91" x14ac:dyDescent="0.3">
      <c r="W59">
        <v>32.985500000000002</v>
      </c>
      <c r="X59">
        <v>0.77584543856992949</v>
      </c>
      <c r="Y59">
        <v>0.18309427015417606</v>
      </c>
      <c r="Z59">
        <v>-2.1166695535443654</v>
      </c>
      <c r="AE59">
        <v>27.0106</v>
      </c>
      <c r="AF59">
        <f t="shared" si="38"/>
        <v>3.8415469999999998</v>
      </c>
      <c r="AG59">
        <f t="shared" si="39"/>
        <v>4.2003583333333339</v>
      </c>
      <c r="AH59">
        <f t="shared" si="40"/>
        <v>5.6570799999999997</v>
      </c>
      <c r="AI59">
        <f t="shared" si="41"/>
        <v>1.8155329999999998</v>
      </c>
      <c r="AJ59">
        <f t="shared" si="42"/>
        <v>0.35881133333333404</v>
      </c>
      <c r="AM59">
        <f t="shared" si="43"/>
        <v>0.37240653469880658</v>
      </c>
      <c r="AN59">
        <f t="shared" si="44"/>
        <v>0.30451929562598351</v>
      </c>
      <c r="AP59">
        <v>27.0106</v>
      </c>
      <c r="AQ59">
        <v>4.2436100000000003</v>
      </c>
      <c r="AR59">
        <v>3.83744</v>
      </c>
      <c r="AS59">
        <v>3.8056999999999999</v>
      </c>
      <c r="AT59">
        <v>3.8968500000000001</v>
      </c>
      <c r="AU59">
        <v>4.4892500000000002</v>
      </c>
      <c r="AV59">
        <v>3.8745500000000002</v>
      </c>
      <c r="AW59">
        <v>3.2896700000000001</v>
      </c>
      <c r="AX59">
        <v>3.1337600000000001</v>
      </c>
      <c r="AY59">
        <v>3.8057799999999999</v>
      </c>
      <c r="AZ59">
        <v>4.0388599999999997</v>
      </c>
      <c r="BB59">
        <f t="shared" si="45"/>
        <v>27.0106</v>
      </c>
      <c r="BC59">
        <f t="shared" si="46"/>
        <v>3.8415469999999998</v>
      </c>
      <c r="BD59">
        <f t="shared" si="47"/>
        <v>0.12615535773226422</v>
      </c>
      <c r="BF59">
        <v>27.0106</v>
      </c>
      <c r="BG59">
        <v>2.44861</v>
      </c>
      <c r="BH59">
        <v>3.9035000000000002</v>
      </c>
      <c r="BI59">
        <v>4.8264500000000004</v>
      </c>
      <c r="BJ59">
        <v>3.7876699999999999</v>
      </c>
      <c r="BK59">
        <v>3.8319000000000001</v>
      </c>
      <c r="BL59">
        <v>3.5745399999999998</v>
      </c>
      <c r="BM59">
        <v>3.89269</v>
      </c>
      <c r="BN59">
        <v>3.6393300000000002</v>
      </c>
      <c r="BO59">
        <v>5.0541499999999999</v>
      </c>
      <c r="BP59">
        <v>4.3353299999999999</v>
      </c>
      <c r="BQ59">
        <v>4.8248899999999999</v>
      </c>
      <c r="BR59">
        <v>6.2852399999999999</v>
      </c>
      <c r="BT59">
        <f t="shared" si="48"/>
        <v>27.0106</v>
      </c>
      <c r="BU59">
        <f t="shared" si="49"/>
        <v>4.2003583333333339</v>
      </c>
      <c r="BV59">
        <f t="shared" si="50"/>
        <v>0.27715848737498477</v>
      </c>
      <c r="BX59">
        <v>29.484100000000002</v>
      </c>
      <c r="BY59">
        <v>5.5987600000000004</v>
      </c>
      <c r="BZ59">
        <v>4.31027</v>
      </c>
      <c r="CA59">
        <v>4.4747399999999997</v>
      </c>
      <c r="CB59">
        <v>3.8218999999999999</v>
      </c>
      <c r="CC59">
        <v>5.5122499999999999</v>
      </c>
      <c r="CD59">
        <v>7.2524699999999998</v>
      </c>
      <c r="CE59">
        <v>6.6510300000000004</v>
      </c>
      <c r="CF59">
        <v>4.96136</v>
      </c>
      <c r="CG59">
        <v>7.1170600000000004</v>
      </c>
      <c r="CH59">
        <v>6.3513299999999999</v>
      </c>
      <c r="CI59">
        <v>6.1767099999999999</v>
      </c>
      <c r="CK59">
        <f t="shared" si="51"/>
        <v>29.484100000000002</v>
      </c>
      <c r="CL59">
        <f t="shared" si="52"/>
        <v>5.6570799999999997</v>
      </c>
      <c r="CM59">
        <f t="shared" si="53"/>
        <v>0.3503875751247722</v>
      </c>
    </row>
    <row r="60" spans="23:91" x14ac:dyDescent="0.3">
      <c r="W60">
        <v>33.485500000000002</v>
      </c>
      <c r="X60">
        <v>0.74867776622872872</v>
      </c>
      <c r="Y60">
        <v>0.16740772459112524</v>
      </c>
      <c r="Z60">
        <v>-2.1295197678950344</v>
      </c>
      <c r="AE60">
        <v>27.5106</v>
      </c>
      <c r="AF60">
        <f t="shared" si="38"/>
        <v>3.8387180000000001</v>
      </c>
      <c r="AG60">
        <f t="shared" si="39"/>
        <v>4.2278166666666666</v>
      </c>
      <c r="AH60">
        <f t="shared" si="40"/>
        <v>5.5564245454545462</v>
      </c>
      <c r="AI60">
        <f t="shared" si="41"/>
        <v>1.7177065454545462</v>
      </c>
      <c r="AJ60">
        <f t="shared" si="42"/>
        <v>0.38909866666666648</v>
      </c>
      <c r="AM60">
        <f t="shared" si="43"/>
        <v>0.37534992926979749</v>
      </c>
      <c r="AN60">
        <f t="shared" si="44"/>
        <v>0.33408994521339075</v>
      </c>
      <c r="AP60">
        <v>27.5106</v>
      </c>
      <c r="AQ60">
        <v>4.24512</v>
      </c>
      <c r="AR60">
        <v>3.8144900000000002</v>
      </c>
      <c r="AS60">
        <v>3.8208299999999999</v>
      </c>
      <c r="AT60">
        <v>3.8627799999999999</v>
      </c>
      <c r="AU60">
        <v>4.7600100000000003</v>
      </c>
      <c r="AV60">
        <v>3.8551700000000002</v>
      </c>
      <c r="AW60">
        <v>3.2395900000000002</v>
      </c>
      <c r="AX60">
        <v>3.0841099999999999</v>
      </c>
      <c r="AY60">
        <v>3.6558799999999998</v>
      </c>
      <c r="AZ60">
        <v>4.0491999999999999</v>
      </c>
      <c r="BB60">
        <f t="shared" si="45"/>
        <v>27.5106</v>
      </c>
      <c r="BC60">
        <f t="shared" si="46"/>
        <v>3.8387180000000001</v>
      </c>
      <c r="BD60">
        <f t="shared" si="47"/>
        <v>0.14988210775139221</v>
      </c>
      <c r="BF60">
        <v>27.5106</v>
      </c>
      <c r="BG60">
        <v>2.3802400000000001</v>
      </c>
      <c r="BH60">
        <v>3.9178600000000001</v>
      </c>
      <c r="BI60">
        <v>4.7380399999999998</v>
      </c>
      <c r="BJ60">
        <v>3.7742900000000001</v>
      </c>
      <c r="BK60">
        <v>3.8978600000000001</v>
      </c>
      <c r="BL60">
        <v>3.5202599999999999</v>
      </c>
      <c r="BM60">
        <v>3.9359199999999999</v>
      </c>
      <c r="BN60">
        <v>3.5838199999999998</v>
      </c>
      <c r="BO60">
        <v>5.49397</v>
      </c>
      <c r="BP60">
        <v>4.2963300000000002</v>
      </c>
      <c r="BQ60">
        <v>4.7844499999999996</v>
      </c>
      <c r="BR60">
        <v>6.4107599999999998</v>
      </c>
      <c r="BT60">
        <f t="shared" si="48"/>
        <v>27.5106</v>
      </c>
      <c r="BU60">
        <f t="shared" si="49"/>
        <v>4.2278166666666666</v>
      </c>
      <c r="BV60">
        <f t="shared" si="50"/>
        <v>0.29858239276401832</v>
      </c>
      <c r="BX60">
        <v>29.984100000000002</v>
      </c>
      <c r="BY60">
        <v>5.1976300000000002</v>
      </c>
      <c r="BZ60">
        <v>4.3470700000000004</v>
      </c>
      <c r="CA60">
        <v>4.5701400000000003</v>
      </c>
      <c r="CB60">
        <v>3.8750200000000001</v>
      </c>
      <c r="CC60">
        <v>5.4362500000000002</v>
      </c>
      <c r="CD60">
        <v>7.05837</v>
      </c>
      <c r="CE60">
        <v>5.9885999999999999</v>
      </c>
      <c r="CF60">
        <v>4.9691000000000001</v>
      </c>
      <c r="CG60">
        <v>7.6290500000000003</v>
      </c>
      <c r="CH60">
        <v>6.2471899999999998</v>
      </c>
      <c r="CI60">
        <v>5.8022499999999999</v>
      </c>
      <c r="CK60">
        <f t="shared" si="51"/>
        <v>29.984100000000002</v>
      </c>
      <c r="CL60">
        <f t="shared" si="52"/>
        <v>5.5564245454545462</v>
      </c>
      <c r="CM60">
        <f t="shared" si="53"/>
        <v>0.34412631863727311</v>
      </c>
    </row>
    <row r="61" spans="23:91" x14ac:dyDescent="0.3">
      <c r="W61">
        <v>33.985500000000002</v>
      </c>
      <c r="X61">
        <v>0.75008123082994982</v>
      </c>
      <c r="Y61">
        <v>0.15533726072960502</v>
      </c>
      <c r="Z61">
        <v>-2.1450114753388485</v>
      </c>
      <c r="AE61">
        <v>28.0106</v>
      </c>
      <c r="AF61">
        <f t="shared" si="38"/>
        <v>3.7997129999999997</v>
      </c>
      <c r="AG61">
        <f t="shared" si="39"/>
        <v>4.2086591666666662</v>
      </c>
      <c r="AH61">
        <f t="shared" si="40"/>
        <v>5.6995281818181818</v>
      </c>
      <c r="AI61">
        <f t="shared" si="41"/>
        <v>1.8998151818181821</v>
      </c>
      <c r="AJ61">
        <f t="shared" si="42"/>
        <v>0.4089461666666665</v>
      </c>
      <c r="AM61">
        <f t="shared" si="43"/>
        <v>0.38256865311528937</v>
      </c>
      <c r="AN61">
        <f t="shared" si="44"/>
        <v>0.33023520029264147</v>
      </c>
      <c r="AP61">
        <v>28.0106</v>
      </c>
      <c r="AQ61">
        <v>4.1743800000000002</v>
      </c>
      <c r="AR61">
        <v>3.8034300000000001</v>
      </c>
      <c r="AS61">
        <v>3.84402</v>
      </c>
      <c r="AT61">
        <v>3.8321100000000001</v>
      </c>
      <c r="AU61">
        <v>4.6405799999999999</v>
      </c>
      <c r="AV61">
        <v>3.89825</v>
      </c>
      <c r="AW61">
        <v>3.16323</v>
      </c>
      <c r="AX61">
        <v>3.0621499999999999</v>
      </c>
      <c r="AY61">
        <v>3.5608599999999999</v>
      </c>
      <c r="AZ61">
        <v>4.0181199999999997</v>
      </c>
      <c r="BB61">
        <f t="shared" si="45"/>
        <v>28.0106</v>
      </c>
      <c r="BC61">
        <f t="shared" si="46"/>
        <v>3.7997129999999997</v>
      </c>
      <c r="BD61">
        <f t="shared" si="47"/>
        <v>0.14583212823921141</v>
      </c>
      <c r="BF61">
        <v>28.0106</v>
      </c>
      <c r="BG61">
        <v>2.34</v>
      </c>
      <c r="BH61">
        <v>4.0550499999999996</v>
      </c>
      <c r="BI61">
        <v>4.6957000000000004</v>
      </c>
      <c r="BJ61">
        <v>3.8076500000000002</v>
      </c>
      <c r="BK61">
        <v>3.87121</v>
      </c>
      <c r="BL61">
        <v>3.5688300000000002</v>
      </c>
      <c r="BM61">
        <v>3.9565800000000002</v>
      </c>
      <c r="BN61">
        <v>3.5913400000000002</v>
      </c>
      <c r="BO61">
        <v>5.2248900000000003</v>
      </c>
      <c r="BP61">
        <v>4.2319800000000001</v>
      </c>
      <c r="BQ61">
        <v>4.6029999999999998</v>
      </c>
      <c r="BR61">
        <v>6.5576800000000004</v>
      </c>
      <c r="BT61">
        <f t="shared" si="48"/>
        <v>28.0106</v>
      </c>
      <c r="BU61">
        <f t="shared" si="49"/>
        <v>4.2086591666666662</v>
      </c>
      <c r="BV61">
        <f t="shared" si="50"/>
        <v>0.29629086703026003</v>
      </c>
      <c r="BX61">
        <v>30.484100000000002</v>
      </c>
      <c r="BY61">
        <v>5.2708000000000004</v>
      </c>
      <c r="BZ61">
        <v>4.2389299999999999</v>
      </c>
      <c r="CA61">
        <v>4.4319800000000003</v>
      </c>
      <c r="CB61">
        <v>3.7676699999999999</v>
      </c>
      <c r="CC61">
        <v>5.6719200000000001</v>
      </c>
      <c r="CD61">
        <v>7.2790800000000004</v>
      </c>
      <c r="CE61">
        <v>6.6068199999999999</v>
      </c>
      <c r="CF61">
        <v>5.7384199999999996</v>
      </c>
      <c r="CG61">
        <v>7.1626599999999998</v>
      </c>
      <c r="CH61">
        <v>6.2024600000000003</v>
      </c>
      <c r="CI61">
        <v>6.3240699999999999</v>
      </c>
      <c r="CK61">
        <f t="shared" si="51"/>
        <v>30.484100000000002</v>
      </c>
      <c r="CL61">
        <f t="shared" si="52"/>
        <v>5.6995281818181818</v>
      </c>
      <c r="CM61">
        <f t="shared" si="53"/>
        <v>0.3536831416955985</v>
      </c>
    </row>
    <row r="62" spans="23:91" x14ac:dyDescent="0.3">
      <c r="W62">
        <v>34.485399999999998</v>
      </c>
      <c r="X62">
        <v>0.75166331819859766</v>
      </c>
      <c r="Y62">
        <v>0.14312350225520415</v>
      </c>
      <c r="Z62">
        <v>-2.1494067466331801</v>
      </c>
      <c r="AE62">
        <v>28.5106</v>
      </c>
      <c r="AF62">
        <f t="shared" si="38"/>
        <v>3.7741460000000004</v>
      </c>
      <c r="AG62">
        <f t="shared" si="39"/>
        <v>4.1880683333333337</v>
      </c>
      <c r="AH62">
        <f t="shared" si="40"/>
        <v>5.5832200000000007</v>
      </c>
      <c r="AI62">
        <f t="shared" si="41"/>
        <v>1.8090740000000003</v>
      </c>
      <c r="AJ62">
        <f t="shared" si="42"/>
        <v>0.41392233333333328</v>
      </c>
      <c r="AM62">
        <f t="shared" si="43"/>
        <v>0.38722180150352487</v>
      </c>
      <c r="AN62">
        <f t="shared" si="44"/>
        <v>0.32241295471423809</v>
      </c>
      <c r="AP62">
        <v>28.5106</v>
      </c>
      <c r="AQ62">
        <v>4.0573800000000002</v>
      </c>
      <c r="AR62">
        <v>3.8338000000000001</v>
      </c>
      <c r="AS62">
        <v>3.7588499999999998</v>
      </c>
      <c r="AT62">
        <v>3.8379699999999999</v>
      </c>
      <c r="AU62">
        <v>4.7272299999999996</v>
      </c>
      <c r="AV62">
        <v>3.7793800000000002</v>
      </c>
      <c r="AW62">
        <v>3.15903</v>
      </c>
      <c r="AX62">
        <v>3.0227200000000001</v>
      </c>
      <c r="AY62">
        <v>3.5867</v>
      </c>
      <c r="AZ62">
        <v>3.9784000000000002</v>
      </c>
      <c r="BB62">
        <f t="shared" si="45"/>
        <v>28.5106</v>
      </c>
      <c r="BC62">
        <f t="shared" si="46"/>
        <v>3.7741460000000004</v>
      </c>
      <c r="BD62">
        <f t="shared" si="47"/>
        <v>0.14967923114447013</v>
      </c>
      <c r="BF62">
        <v>28.5106</v>
      </c>
      <c r="BG62">
        <v>2.2506400000000002</v>
      </c>
      <c r="BH62">
        <v>4.09361</v>
      </c>
      <c r="BI62">
        <v>4.6908200000000004</v>
      </c>
      <c r="BJ62">
        <v>3.7826399999999998</v>
      </c>
      <c r="BK62">
        <v>3.9291</v>
      </c>
      <c r="BL62">
        <v>3.5344899999999999</v>
      </c>
      <c r="BM62">
        <v>3.9918499999999999</v>
      </c>
      <c r="BN62">
        <v>3.5948500000000001</v>
      </c>
      <c r="BO62">
        <v>5.02982</v>
      </c>
      <c r="BP62">
        <v>4.3134899999999998</v>
      </c>
      <c r="BQ62">
        <v>4.6822999999999997</v>
      </c>
      <c r="BR62">
        <v>6.3632099999999996</v>
      </c>
      <c r="BT62">
        <f t="shared" si="48"/>
        <v>28.5106</v>
      </c>
      <c r="BU62">
        <f t="shared" si="49"/>
        <v>4.1880683333333337</v>
      </c>
      <c r="BV62">
        <f t="shared" si="50"/>
        <v>0.28556302479761908</v>
      </c>
      <c r="BX62">
        <v>30.984100000000002</v>
      </c>
      <c r="BY62">
        <v>5.2459800000000003</v>
      </c>
      <c r="BZ62">
        <v>4.2818699999999996</v>
      </c>
      <c r="CA62">
        <v>4.4623499999999998</v>
      </c>
      <c r="CB62">
        <v>3.7499400000000001</v>
      </c>
      <c r="CC62">
        <v>6.1003499999999997</v>
      </c>
      <c r="CD62">
        <v>7.0417399999999999</v>
      </c>
      <c r="CE62">
        <v>6.5082399999999998</v>
      </c>
      <c r="CF62">
        <v>4.8925799999999997</v>
      </c>
      <c r="CG62">
        <v>7.5126499999999998</v>
      </c>
      <c r="CH62">
        <v>5.9707400000000002</v>
      </c>
      <c r="CI62">
        <v>5.6489799999999999</v>
      </c>
      <c r="CK62">
        <f t="shared" si="51"/>
        <v>30.984100000000002</v>
      </c>
      <c r="CL62">
        <f t="shared" si="52"/>
        <v>5.5832200000000007</v>
      </c>
      <c r="CM62">
        <f t="shared" si="53"/>
        <v>0.35712301987359413</v>
      </c>
    </row>
    <row r="63" spans="23:91" x14ac:dyDescent="0.3">
      <c r="W63">
        <v>34.985500000000002</v>
      </c>
      <c r="X63">
        <v>0.7341327694524451</v>
      </c>
      <c r="Y63">
        <v>0.11958946936318987</v>
      </c>
      <c r="Z63">
        <v>-2.1506517126401952</v>
      </c>
      <c r="AE63">
        <v>29.0105</v>
      </c>
      <c r="AF63">
        <f t="shared" si="38"/>
        <v>3.7062599999999994</v>
      </c>
      <c r="AG63">
        <f t="shared" si="39"/>
        <v>4.165095833333333</v>
      </c>
      <c r="AH63">
        <f t="shared" si="40"/>
        <v>5.6916500000000001</v>
      </c>
      <c r="AI63">
        <f t="shared" si="41"/>
        <v>1.9853900000000007</v>
      </c>
      <c r="AJ63">
        <f t="shared" si="42"/>
        <v>0.45883583333333355</v>
      </c>
      <c r="AM63">
        <f t="shared" si="43"/>
        <v>0.37880681200689686</v>
      </c>
      <c r="AN63">
        <f t="shared" si="44"/>
        <v>0.32174077034659404</v>
      </c>
      <c r="AP63">
        <v>29.0105</v>
      </c>
      <c r="AQ63">
        <v>4.0449599999999997</v>
      </c>
      <c r="AR63">
        <v>3.8249900000000001</v>
      </c>
      <c r="AS63">
        <v>3.74559</v>
      </c>
      <c r="AT63">
        <v>3.7767400000000002</v>
      </c>
      <c r="AU63">
        <v>4.2000200000000003</v>
      </c>
      <c r="AV63">
        <v>3.79433</v>
      </c>
      <c r="AW63">
        <v>3.1395900000000001</v>
      </c>
      <c r="AX63">
        <v>2.9832299999999998</v>
      </c>
      <c r="AY63">
        <v>3.6071300000000002</v>
      </c>
      <c r="AZ63">
        <v>3.9460199999999999</v>
      </c>
      <c r="BB63">
        <f t="shared" si="45"/>
        <v>29.0105</v>
      </c>
      <c r="BC63">
        <f t="shared" si="46"/>
        <v>3.7062599999999994</v>
      </c>
      <c r="BD63">
        <f t="shared" si="47"/>
        <v>0.12009639318295766</v>
      </c>
      <c r="BF63">
        <v>29.0105</v>
      </c>
      <c r="BG63">
        <v>2.18208</v>
      </c>
      <c r="BH63">
        <v>3.8403399999999999</v>
      </c>
      <c r="BI63">
        <v>4.6990600000000002</v>
      </c>
      <c r="BJ63">
        <v>3.7004700000000001</v>
      </c>
      <c r="BK63">
        <v>3.8967000000000001</v>
      </c>
      <c r="BL63">
        <v>3.5042900000000001</v>
      </c>
      <c r="BM63">
        <v>3.8666200000000002</v>
      </c>
      <c r="BN63">
        <v>3.5703499999999999</v>
      </c>
      <c r="BO63">
        <v>5.56921</v>
      </c>
      <c r="BP63">
        <v>4.32674</v>
      </c>
      <c r="BQ63">
        <v>4.6511800000000001</v>
      </c>
      <c r="BR63">
        <v>6.1741099999999998</v>
      </c>
      <c r="BT63">
        <f t="shared" si="48"/>
        <v>29.0105</v>
      </c>
      <c r="BU63">
        <f t="shared" si="49"/>
        <v>4.165095833333333</v>
      </c>
      <c r="BV63">
        <f t="shared" si="50"/>
        <v>0.29848614649203437</v>
      </c>
      <c r="BX63">
        <v>31.484100000000002</v>
      </c>
      <c r="BY63">
        <v>5.3726200000000004</v>
      </c>
      <c r="BZ63">
        <v>4.4845300000000003</v>
      </c>
      <c r="CA63">
        <v>4.4132100000000003</v>
      </c>
      <c r="CB63">
        <v>3.6833300000000002</v>
      </c>
      <c r="CC63">
        <v>5.7167899999999996</v>
      </c>
      <c r="CD63">
        <v>6.9986899999999999</v>
      </c>
      <c r="CE63">
        <v>6.7456399999999999</v>
      </c>
      <c r="CF63">
        <v>5.4453300000000002</v>
      </c>
      <c r="CG63">
        <v>7.6445100000000004</v>
      </c>
      <c r="CH63">
        <v>6.1456200000000001</v>
      </c>
      <c r="CI63">
        <v>5.9578800000000003</v>
      </c>
      <c r="CK63">
        <f t="shared" si="51"/>
        <v>31.484100000000002</v>
      </c>
      <c r="CL63">
        <f t="shared" si="52"/>
        <v>5.6916500000000001</v>
      </c>
      <c r="CM63">
        <f t="shared" si="53"/>
        <v>0.35926516275207221</v>
      </c>
    </row>
    <row r="64" spans="23:91" x14ac:dyDescent="0.3">
      <c r="W64">
        <v>35.485399999999998</v>
      </c>
      <c r="X64">
        <v>0.72255631295389366</v>
      </c>
      <c r="Y64">
        <v>0.10175350460692149</v>
      </c>
      <c r="Z64">
        <v>-2.1431386134326429</v>
      </c>
      <c r="AE64">
        <v>29.5106</v>
      </c>
      <c r="AF64">
        <f t="shared" si="38"/>
        <v>3.7497439999999989</v>
      </c>
      <c r="AG64">
        <f t="shared" si="39"/>
        <v>4.2051341666666664</v>
      </c>
      <c r="AH64">
        <f t="shared" si="40"/>
        <v>5.5070627272727268</v>
      </c>
      <c r="AI64">
        <f t="shared" si="41"/>
        <v>1.757318727272728</v>
      </c>
      <c r="AJ64">
        <f t="shared" si="42"/>
        <v>0.45539016666666754</v>
      </c>
      <c r="AM64">
        <f t="shared" si="43"/>
        <v>0.34984049697576097</v>
      </c>
      <c r="AN64">
        <f t="shared" si="44"/>
        <v>0.35570384874846855</v>
      </c>
      <c r="AP64">
        <v>29.5106</v>
      </c>
      <c r="AQ64">
        <v>3.9773299999999998</v>
      </c>
      <c r="AR64">
        <v>3.78234</v>
      </c>
      <c r="AS64">
        <v>3.70899</v>
      </c>
      <c r="AT64">
        <v>3.8307099999999998</v>
      </c>
      <c r="AU64">
        <v>4.9420299999999999</v>
      </c>
      <c r="AV64">
        <v>3.7184499999999998</v>
      </c>
      <c r="AW64">
        <v>3.1394000000000002</v>
      </c>
      <c r="AX64">
        <v>2.9953599999999998</v>
      </c>
      <c r="AY64">
        <v>3.5356299999999998</v>
      </c>
      <c r="AZ64">
        <v>3.8672</v>
      </c>
      <c r="BB64">
        <f t="shared" si="45"/>
        <v>29.5106</v>
      </c>
      <c r="BC64">
        <f t="shared" si="46"/>
        <v>3.7497439999999989</v>
      </c>
      <c r="BD64">
        <f t="shared" si="47"/>
        <v>0.16616107390253926</v>
      </c>
      <c r="BF64">
        <v>29.5106</v>
      </c>
      <c r="BG64">
        <v>2.1259600000000001</v>
      </c>
      <c r="BH64">
        <v>3.7770999999999999</v>
      </c>
      <c r="BI64">
        <v>4.6442300000000003</v>
      </c>
      <c r="BJ64">
        <v>3.70079</v>
      </c>
      <c r="BK64">
        <v>3.7787799999999998</v>
      </c>
      <c r="BL64">
        <v>3.9988299999999999</v>
      </c>
      <c r="BM64">
        <v>3.8670900000000001</v>
      </c>
      <c r="BN64">
        <v>3.5506199999999999</v>
      </c>
      <c r="BO64">
        <v>5.7706799999999996</v>
      </c>
      <c r="BP64">
        <v>4.2096799999999996</v>
      </c>
      <c r="BQ64">
        <v>4.67232</v>
      </c>
      <c r="BR64">
        <v>6.3655299999999997</v>
      </c>
      <c r="BT64">
        <f t="shared" si="48"/>
        <v>29.5106</v>
      </c>
      <c r="BU64">
        <f t="shared" si="49"/>
        <v>4.2051341666666664</v>
      </c>
      <c r="BV64">
        <f t="shared" si="50"/>
        <v>0.31450870502106659</v>
      </c>
      <c r="BX64">
        <v>31.984100000000002</v>
      </c>
      <c r="BY64">
        <v>5.45749</v>
      </c>
      <c r="BZ64">
        <v>4.5116300000000003</v>
      </c>
      <c r="CA64">
        <v>4.5817800000000002</v>
      </c>
      <c r="CB64">
        <v>3.6878500000000001</v>
      </c>
      <c r="CC64">
        <v>5.8937099999999996</v>
      </c>
      <c r="CD64">
        <v>6.8643000000000001</v>
      </c>
      <c r="CE64">
        <v>5.8319999999999999</v>
      </c>
      <c r="CF64">
        <v>5.1600400000000004</v>
      </c>
      <c r="CG64">
        <v>7.22898</v>
      </c>
      <c r="CH64">
        <v>5.7901100000000003</v>
      </c>
      <c r="CI64">
        <v>5.5697999999999999</v>
      </c>
      <c r="CK64">
        <f t="shared" si="51"/>
        <v>31.984100000000002</v>
      </c>
      <c r="CL64">
        <f t="shared" si="52"/>
        <v>5.5070627272727268</v>
      </c>
      <c r="CM64">
        <f t="shared" si="53"/>
        <v>0.30786177230017098</v>
      </c>
    </row>
    <row r="65" spans="23:91" x14ac:dyDescent="0.3">
      <c r="W65">
        <v>35.985399999999998</v>
      </c>
      <c r="X65">
        <v>0.73489829559856457</v>
      </c>
      <c r="Y65">
        <v>9.5035515991256814E-2</v>
      </c>
      <c r="Z65">
        <v>-2.1066989996968792</v>
      </c>
      <c r="AE65">
        <v>30.0106</v>
      </c>
      <c r="AF65">
        <f t="shared" si="38"/>
        <v>3.6762169999999998</v>
      </c>
      <c r="AG65">
        <f t="shared" si="39"/>
        <v>4.1369825000000002</v>
      </c>
      <c r="AH65">
        <f t="shared" si="40"/>
        <v>5.5176609090909094</v>
      </c>
      <c r="AI65">
        <f t="shared" si="41"/>
        <v>1.8414439090909096</v>
      </c>
      <c r="AJ65">
        <f t="shared" si="42"/>
        <v>0.46076550000000038</v>
      </c>
      <c r="AM65">
        <f t="shared" si="43"/>
        <v>0.39063034505825528</v>
      </c>
      <c r="AN65">
        <f t="shared" si="44"/>
        <v>0.33719422978994429</v>
      </c>
      <c r="AP65">
        <v>30.0106</v>
      </c>
      <c r="AQ65">
        <v>3.9373999999999998</v>
      </c>
      <c r="AR65">
        <v>3.7841100000000001</v>
      </c>
      <c r="AS65">
        <v>3.6921200000000001</v>
      </c>
      <c r="AT65">
        <v>3.7852600000000001</v>
      </c>
      <c r="AU65">
        <v>4.3796400000000002</v>
      </c>
      <c r="AV65">
        <v>3.7480000000000002</v>
      </c>
      <c r="AW65">
        <v>3.1083099999999999</v>
      </c>
      <c r="AX65">
        <v>2.92483</v>
      </c>
      <c r="AY65">
        <v>3.5487500000000001</v>
      </c>
      <c r="AZ65">
        <v>3.8537499999999998</v>
      </c>
      <c r="BB65">
        <f t="shared" si="45"/>
        <v>30.0106</v>
      </c>
      <c r="BC65">
        <f t="shared" si="46"/>
        <v>3.6762169999999998</v>
      </c>
      <c r="BD65">
        <f t="shared" si="47"/>
        <v>0.1302486529173264</v>
      </c>
      <c r="BF65">
        <v>30.0106</v>
      </c>
      <c r="BG65">
        <v>2.08893</v>
      </c>
      <c r="BH65">
        <v>3.7961999999999998</v>
      </c>
      <c r="BI65">
        <v>4.6561700000000004</v>
      </c>
      <c r="BJ65">
        <v>3.6913999999999998</v>
      </c>
      <c r="BK65">
        <v>3.7646600000000001</v>
      </c>
      <c r="BL65">
        <v>3.4549500000000002</v>
      </c>
      <c r="BM65">
        <v>3.8915999999999999</v>
      </c>
      <c r="BN65">
        <v>3.5772900000000001</v>
      </c>
      <c r="BO65">
        <v>5.5849099999999998</v>
      </c>
      <c r="BP65">
        <v>4.2737100000000003</v>
      </c>
      <c r="BQ65">
        <v>4.5534100000000004</v>
      </c>
      <c r="BR65">
        <v>6.3105599999999997</v>
      </c>
      <c r="BT65">
        <f t="shared" si="48"/>
        <v>30.0106</v>
      </c>
      <c r="BU65">
        <f t="shared" si="49"/>
        <v>4.1369825000000002</v>
      </c>
      <c r="BV65">
        <f t="shared" si="50"/>
        <v>0.31102288825238505</v>
      </c>
      <c r="BX65">
        <v>32.484099999999998</v>
      </c>
      <c r="BY65">
        <v>5.2984400000000003</v>
      </c>
      <c r="BZ65">
        <v>4.6032099999999998</v>
      </c>
      <c r="CA65">
        <v>4.3206199999999999</v>
      </c>
      <c r="CB65">
        <v>3.6840000000000002</v>
      </c>
      <c r="CC65">
        <v>6.2157</v>
      </c>
      <c r="CD65">
        <v>7.7375600000000002</v>
      </c>
      <c r="CE65">
        <v>5.7049200000000004</v>
      </c>
      <c r="CF65">
        <v>4.4767900000000003</v>
      </c>
      <c r="CG65">
        <v>7.0803200000000004</v>
      </c>
      <c r="CH65">
        <v>6.0308200000000003</v>
      </c>
      <c r="CI65">
        <v>5.5418900000000004</v>
      </c>
      <c r="CK65">
        <f t="shared" si="51"/>
        <v>32.484099999999998</v>
      </c>
      <c r="CL65">
        <f t="shared" si="52"/>
        <v>5.5176609090909094</v>
      </c>
      <c r="CM65">
        <f t="shared" si="53"/>
        <v>0.36827619376434512</v>
      </c>
    </row>
    <row r="66" spans="23:91" x14ac:dyDescent="0.3">
      <c r="W66">
        <v>36.485500000000002</v>
      </c>
      <c r="X66">
        <v>0.71900937514353636</v>
      </c>
      <c r="Y66">
        <v>7.6331354462826434E-2</v>
      </c>
      <c r="Z66">
        <v>-2.0815506863551736</v>
      </c>
      <c r="AE66">
        <v>30.5106</v>
      </c>
      <c r="AF66">
        <f t="shared" si="38"/>
        <v>3.6414389999999996</v>
      </c>
      <c r="AG66">
        <f t="shared" si="39"/>
        <v>4.1359733333333333</v>
      </c>
      <c r="AH66">
        <f t="shared" si="40"/>
        <v>5.6347436363636358</v>
      </c>
      <c r="AI66">
        <f t="shared" si="41"/>
        <v>1.9933046363636362</v>
      </c>
      <c r="AJ66">
        <f t="shared" si="42"/>
        <v>0.49453433333333363</v>
      </c>
      <c r="AM66">
        <f t="shared" si="43"/>
        <v>0.3818693173654214</v>
      </c>
      <c r="AN66">
        <f t="shared" si="44"/>
        <v>0.34165697152259378</v>
      </c>
      <c r="AP66">
        <v>30.5106</v>
      </c>
      <c r="AQ66">
        <v>3.90923</v>
      </c>
      <c r="AR66">
        <v>3.7545199999999999</v>
      </c>
      <c r="AS66">
        <v>3.6436199999999999</v>
      </c>
      <c r="AT66">
        <v>3.7303299999999999</v>
      </c>
      <c r="AU66">
        <v>4.3362100000000003</v>
      </c>
      <c r="AV66">
        <v>3.7437900000000002</v>
      </c>
      <c r="AW66">
        <v>3.0640499999999999</v>
      </c>
      <c r="AX66">
        <v>2.8792</v>
      </c>
      <c r="AY66">
        <v>3.5264000000000002</v>
      </c>
      <c r="AZ66">
        <v>3.8270400000000002</v>
      </c>
      <c r="BB66">
        <f t="shared" si="45"/>
        <v>30.5106</v>
      </c>
      <c r="BC66">
        <f t="shared" si="46"/>
        <v>3.6414389999999996</v>
      </c>
      <c r="BD66">
        <f t="shared" si="47"/>
        <v>0.13113420698277034</v>
      </c>
      <c r="BF66">
        <v>30.5106</v>
      </c>
      <c r="BG66">
        <v>1.99482</v>
      </c>
      <c r="BH66">
        <v>3.9095599999999999</v>
      </c>
      <c r="BI66">
        <v>4.5541200000000002</v>
      </c>
      <c r="BJ66">
        <v>3.7181500000000001</v>
      </c>
      <c r="BK66">
        <v>3.8088299999999999</v>
      </c>
      <c r="BL66">
        <v>3.5036999999999998</v>
      </c>
      <c r="BM66">
        <v>3.92381</v>
      </c>
      <c r="BN66">
        <v>3.5069599999999999</v>
      </c>
      <c r="BO66">
        <v>5.0761700000000003</v>
      </c>
      <c r="BP66">
        <v>4.3412100000000002</v>
      </c>
      <c r="BQ66">
        <v>4.7219300000000004</v>
      </c>
      <c r="BR66">
        <v>6.5724200000000002</v>
      </c>
      <c r="BT66">
        <f t="shared" si="48"/>
        <v>30.5106</v>
      </c>
      <c r="BU66">
        <f t="shared" si="49"/>
        <v>4.1359733333333333</v>
      </c>
      <c r="BV66">
        <f t="shared" si="50"/>
        <v>0.31548899497286809</v>
      </c>
      <c r="BX66">
        <v>32.984099999999998</v>
      </c>
      <c r="BY66">
        <v>5.2042900000000003</v>
      </c>
      <c r="BZ66">
        <v>4.4470299999999998</v>
      </c>
      <c r="CA66">
        <v>4.2675299999999998</v>
      </c>
      <c r="CB66">
        <v>3.80023</v>
      </c>
      <c r="CC66">
        <v>5.56745</v>
      </c>
      <c r="CD66">
        <v>7.1672399999999996</v>
      </c>
      <c r="CE66">
        <v>6.9772299999999996</v>
      </c>
      <c r="CF66">
        <v>5.1111399999999998</v>
      </c>
      <c r="CG66">
        <v>7.1810999999999998</v>
      </c>
      <c r="CH66">
        <v>6.0655099999999997</v>
      </c>
      <c r="CI66">
        <v>6.1934300000000002</v>
      </c>
      <c r="CK66">
        <f t="shared" si="51"/>
        <v>32.984099999999998</v>
      </c>
      <c r="CL66">
        <f t="shared" si="52"/>
        <v>5.6347436363636358</v>
      </c>
      <c r="CM66">
        <f t="shared" si="53"/>
        <v>0.3586474526664491</v>
      </c>
    </row>
    <row r="67" spans="23:91" x14ac:dyDescent="0.3">
      <c r="W67">
        <v>36.985399999999998</v>
      </c>
      <c r="X67">
        <v>0.70164894331874272</v>
      </c>
      <c r="Y67">
        <v>6.1125267307671462E-2</v>
      </c>
      <c r="Z67">
        <v>-2.0983739661369256</v>
      </c>
      <c r="AE67">
        <v>31.0106</v>
      </c>
      <c r="AF67">
        <f t="shared" si="38"/>
        <v>3.6212949999999999</v>
      </c>
      <c r="AG67">
        <f t="shared" si="39"/>
        <v>4.0688374999999999</v>
      </c>
      <c r="AH67">
        <f t="shared" si="40"/>
        <v>5.4124636363636371</v>
      </c>
      <c r="AI67">
        <f t="shared" si="41"/>
        <v>1.7911686363636372</v>
      </c>
      <c r="AJ67">
        <f t="shared" si="42"/>
        <v>0.44754249999999995</v>
      </c>
      <c r="AM67">
        <f t="shared" si="43"/>
        <v>0.30408496048102701</v>
      </c>
      <c r="AN67">
        <f t="shared" si="44"/>
        <v>0.34087237045177415</v>
      </c>
      <c r="AP67">
        <v>31.0106</v>
      </c>
      <c r="AQ67">
        <v>3.9258899999999999</v>
      </c>
      <c r="AR67">
        <v>3.78023</v>
      </c>
      <c r="AS67">
        <v>3.6570800000000001</v>
      </c>
      <c r="AT67">
        <v>3.7428300000000001</v>
      </c>
      <c r="AU67">
        <v>4.2082100000000002</v>
      </c>
      <c r="AV67">
        <v>3.72336</v>
      </c>
      <c r="AW67">
        <v>3.01973</v>
      </c>
      <c r="AX67">
        <v>2.8961199999999998</v>
      </c>
      <c r="AY67">
        <v>3.4780199999999999</v>
      </c>
      <c r="AZ67">
        <v>3.7814800000000002</v>
      </c>
      <c r="BB67">
        <f t="shared" si="45"/>
        <v>31.0106</v>
      </c>
      <c r="BC67">
        <f t="shared" si="46"/>
        <v>3.6212949999999999</v>
      </c>
      <c r="BD67">
        <f t="shared" si="47"/>
        <v>0.12573881403086695</v>
      </c>
      <c r="BF67">
        <v>31.0106</v>
      </c>
      <c r="BG67">
        <v>1.9414</v>
      </c>
      <c r="BH67">
        <v>3.7826900000000001</v>
      </c>
      <c r="BI67">
        <v>4.5533200000000003</v>
      </c>
      <c r="BJ67">
        <v>3.5835699999999999</v>
      </c>
      <c r="BK67">
        <v>3.7573500000000002</v>
      </c>
      <c r="BL67">
        <v>3.50082</v>
      </c>
      <c r="BM67">
        <v>3.8862000000000001</v>
      </c>
      <c r="BN67">
        <v>3.5107300000000001</v>
      </c>
      <c r="BO67">
        <v>5.1900700000000004</v>
      </c>
      <c r="BP67">
        <v>4.109</v>
      </c>
      <c r="BQ67">
        <v>4.50007</v>
      </c>
      <c r="BR67">
        <v>6.5108300000000003</v>
      </c>
      <c r="BT67">
        <f t="shared" si="48"/>
        <v>31.0106</v>
      </c>
      <c r="BU67">
        <f t="shared" si="49"/>
        <v>4.0688374999999999</v>
      </c>
      <c r="BV67">
        <f t="shared" si="50"/>
        <v>0.3168339053566121</v>
      </c>
      <c r="BX67">
        <v>33.484099999999998</v>
      </c>
      <c r="BY67">
        <v>5.4155300000000004</v>
      </c>
      <c r="BZ67">
        <v>4.3389499999999996</v>
      </c>
      <c r="CA67">
        <v>4.3526800000000003</v>
      </c>
      <c r="CB67">
        <v>3.7825799999999998</v>
      </c>
      <c r="CC67">
        <v>5.3300999999999998</v>
      </c>
      <c r="CD67">
        <v>6.4443999999999999</v>
      </c>
      <c r="CE67">
        <v>5.7107000000000001</v>
      </c>
      <c r="CF67">
        <v>5.3523500000000004</v>
      </c>
      <c r="CG67">
        <v>6.5369700000000002</v>
      </c>
      <c r="CH67">
        <v>6.0286299999999997</v>
      </c>
      <c r="CI67">
        <v>6.2442099999999998</v>
      </c>
      <c r="CK67">
        <f t="shared" si="51"/>
        <v>33.484099999999998</v>
      </c>
      <c r="CL67">
        <f t="shared" si="52"/>
        <v>5.4124636363636371</v>
      </c>
      <c r="CM67">
        <f t="shared" si="53"/>
        <v>0.27687075294595276</v>
      </c>
    </row>
    <row r="68" spans="23:91" x14ac:dyDescent="0.3">
      <c r="W68">
        <v>37.485500000000002</v>
      </c>
      <c r="X68">
        <v>0.70363080545258783</v>
      </c>
      <c r="Y68">
        <v>4.057513400153611E-2</v>
      </c>
      <c r="Z68">
        <v>-2.1337093491534245</v>
      </c>
      <c r="AE68">
        <v>31.5106</v>
      </c>
      <c r="AF68">
        <f t="shared" si="38"/>
        <v>3.5795270000000001</v>
      </c>
      <c r="AG68">
        <f t="shared" si="39"/>
        <v>4.0896416666666671</v>
      </c>
      <c r="AH68">
        <f t="shared" si="40"/>
        <v>5.3334654545454541</v>
      </c>
      <c r="AI68">
        <f t="shared" si="41"/>
        <v>1.7539384545454539</v>
      </c>
      <c r="AJ68">
        <f t="shared" si="42"/>
        <v>0.51011466666666694</v>
      </c>
      <c r="AM68">
        <f t="shared" si="43"/>
        <v>0.33894056734758599</v>
      </c>
      <c r="AN68">
        <f t="shared" si="44"/>
        <v>0.33173382823540437</v>
      </c>
      <c r="AP68">
        <v>31.5106</v>
      </c>
      <c r="AQ68">
        <v>3.9219499999999998</v>
      </c>
      <c r="AR68">
        <v>3.7023199999999998</v>
      </c>
      <c r="AS68">
        <v>3.65402</v>
      </c>
      <c r="AT68">
        <v>3.7147000000000001</v>
      </c>
      <c r="AU68">
        <v>4.0176100000000003</v>
      </c>
      <c r="AV68">
        <v>3.69903</v>
      </c>
      <c r="AW68">
        <v>3.0081500000000001</v>
      </c>
      <c r="AX68">
        <v>2.8447800000000001</v>
      </c>
      <c r="AY68">
        <v>3.4693200000000002</v>
      </c>
      <c r="AZ68">
        <v>3.7633899999999998</v>
      </c>
      <c r="BB68">
        <f t="shared" si="45"/>
        <v>31.5106</v>
      </c>
      <c r="BC68">
        <f t="shared" si="46"/>
        <v>3.5795270000000001</v>
      </c>
      <c r="BD68">
        <f t="shared" si="47"/>
        <v>0.11900636194058421</v>
      </c>
      <c r="BF68">
        <v>31.5106</v>
      </c>
      <c r="BG68">
        <v>1.9002399999999999</v>
      </c>
      <c r="BH68">
        <v>3.7434500000000002</v>
      </c>
      <c r="BI68">
        <v>4.4943099999999996</v>
      </c>
      <c r="BJ68">
        <v>3.6063299999999998</v>
      </c>
      <c r="BK68">
        <v>3.7676699999999999</v>
      </c>
      <c r="BL68">
        <v>3.8079100000000001</v>
      </c>
      <c r="BM68">
        <v>3.8262399999999999</v>
      </c>
      <c r="BN68">
        <v>3.5123799999999998</v>
      </c>
      <c r="BO68">
        <v>5.0451800000000002</v>
      </c>
      <c r="BP68">
        <v>4.2176600000000004</v>
      </c>
      <c r="BQ68">
        <v>4.7388399999999997</v>
      </c>
      <c r="BR68">
        <v>6.4154900000000001</v>
      </c>
      <c r="BT68">
        <f t="shared" si="48"/>
        <v>31.5106</v>
      </c>
      <c r="BU68">
        <f t="shared" si="49"/>
        <v>4.0896416666666671</v>
      </c>
      <c r="BV68">
        <f t="shared" si="50"/>
        <v>0.30965273874678301</v>
      </c>
      <c r="BX68">
        <v>33.984099999999998</v>
      </c>
      <c r="BY68">
        <v>5.3611199999999997</v>
      </c>
      <c r="BZ68">
        <v>4.6058199999999996</v>
      </c>
      <c r="CA68">
        <v>4.37242</v>
      </c>
      <c r="CB68">
        <v>3.6159300000000001</v>
      </c>
      <c r="CC68">
        <v>5.5913599999999999</v>
      </c>
      <c r="CD68">
        <v>7.19041</v>
      </c>
      <c r="CE68">
        <v>5.9731699999999996</v>
      </c>
      <c r="CF68">
        <v>4.76288</v>
      </c>
      <c r="CG68">
        <v>6.7297399999999996</v>
      </c>
      <c r="CH68">
        <v>5.7100099999999996</v>
      </c>
      <c r="CI68">
        <v>4.7552599999999998</v>
      </c>
      <c r="CK68">
        <f t="shared" si="51"/>
        <v>33.984099999999998</v>
      </c>
      <c r="CL68">
        <f t="shared" si="52"/>
        <v>5.3334654545454541</v>
      </c>
      <c r="CM68">
        <f t="shared" si="53"/>
        <v>0.31736129885600439</v>
      </c>
    </row>
    <row r="69" spans="23:91" x14ac:dyDescent="0.3">
      <c r="W69">
        <v>37.985500000000002</v>
      </c>
      <c r="X69">
        <v>0.69849327442751397</v>
      </c>
      <c r="Y69">
        <v>3.3899290860248212E-2</v>
      </c>
      <c r="Z69">
        <v>-2.1610769497250257</v>
      </c>
      <c r="AE69">
        <v>32.010599999999997</v>
      </c>
      <c r="AF69">
        <f t="shared" si="38"/>
        <v>3.5958650000000008</v>
      </c>
      <c r="AG69">
        <f t="shared" si="39"/>
        <v>4.0269258333333333</v>
      </c>
      <c r="AH69">
        <f t="shared" si="40"/>
        <v>5.4266018181818181</v>
      </c>
      <c r="AI69">
        <f t="shared" si="41"/>
        <v>1.8307368181818173</v>
      </c>
      <c r="AJ69">
        <f t="shared" si="42"/>
        <v>0.43106083333333256</v>
      </c>
      <c r="AM69">
        <f t="shared" si="43"/>
        <v>0.33860511644070085</v>
      </c>
      <c r="AN69">
        <f t="shared" si="44"/>
        <v>0.33876966112675588</v>
      </c>
      <c r="AP69">
        <v>32.010599999999997</v>
      </c>
      <c r="AQ69">
        <v>3.7996799999999999</v>
      </c>
      <c r="AR69">
        <v>3.7625700000000002</v>
      </c>
      <c r="AS69">
        <v>3.8938999999999999</v>
      </c>
      <c r="AT69">
        <v>3.7107999999999999</v>
      </c>
      <c r="AU69">
        <v>4.0871300000000002</v>
      </c>
      <c r="AV69">
        <v>3.73264</v>
      </c>
      <c r="AW69">
        <v>3.0201799999999999</v>
      </c>
      <c r="AX69">
        <v>2.7774800000000002</v>
      </c>
      <c r="AY69">
        <v>3.4272</v>
      </c>
      <c r="AZ69">
        <v>3.7470699999999999</v>
      </c>
      <c r="BB69">
        <f t="shared" si="45"/>
        <v>32.010599999999997</v>
      </c>
      <c r="BC69">
        <f t="shared" si="46"/>
        <v>3.5958650000000008</v>
      </c>
      <c r="BD69">
        <f t="shared" si="47"/>
        <v>0.12840443005727289</v>
      </c>
      <c r="BF69">
        <v>32.010599999999997</v>
      </c>
      <c r="BG69">
        <v>1.8269899999999999</v>
      </c>
      <c r="BH69">
        <v>3.65577</v>
      </c>
      <c r="BI69">
        <v>4.5458600000000002</v>
      </c>
      <c r="BJ69">
        <v>3.6101000000000001</v>
      </c>
      <c r="BK69">
        <v>3.7425799999999998</v>
      </c>
      <c r="BL69">
        <v>3.4425599999999998</v>
      </c>
      <c r="BM69">
        <v>3.8458299999999999</v>
      </c>
      <c r="BN69">
        <v>3.4632800000000001</v>
      </c>
      <c r="BO69">
        <v>5.2429800000000002</v>
      </c>
      <c r="BP69">
        <v>4.1822600000000003</v>
      </c>
      <c r="BQ69">
        <v>4.4876199999999997</v>
      </c>
      <c r="BR69">
        <v>6.2772800000000002</v>
      </c>
      <c r="BT69">
        <f t="shared" si="48"/>
        <v>32.010599999999997</v>
      </c>
      <c r="BU69">
        <f t="shared" si="49"/>
        <v>4.0269258333333333</v>
      </c>
      <c r="BV69">
        <f t="shared" si="50"/>
        <v>0.31349192276931781</v>
      </c>
      <c r="BX69">
        <v>34.484099999999998</v>
      </c>
      <c r="BY69">
        <v>5.24458</v>
      </c>
      <c r="BZ69">
        <v>4.8357799999999997</v>
      </c>
      <c r="CA69">
        <v>4.2078699999999998</v>
      </c>
      <c r="CB69">
        <v>3.5932400000000002</v>
      </c>
      <c r="CC69">
        <v>5.9203900000000003</v>
      </c>
      <c r="CD69">
        <v>6.8925299999999998</v>
      </c>
      <c r="CE69">
        <v>5.73116</v>
      </c>
      <c r="CF69">
        <v>4.6802900000000003</v>
      </c>
      <c r="CG69">
        <v>6.9021999999999997</v>
      </c>
      <c r="CH69">
        <v>5.8870800000000001</v>
      </c>
      <c r="CI69">
        <v>5.7975000000000003</v>
      </c>
      <c r="CK69">
        <f t="shared" si="51"/>
        <v>34.484099999999998</v>
      </c>
      <c r="CL69">
        <f t="shared" si="52"/>
        <v>5.4266018181818181</v>
      </c>
      <c r="CM69">
        <f t="shared" si="53"/>
        <v>0.31331410313212443</v>
      </c>
    </row>
    <row r="70" spans="23:91" x14ac:dyDescent="0.3">
      <c r="W70">
        <v>38.485500000000002</v>
      </c>
      <c r="X70">
        <v>0.69060835512247543</v>
      </c>
      <c r="Y70">
        <v>8.5108570956538097E-3</v>
      </c>
      <c r="Z70">
        <v>-2.1521240202658825</v>
      </c>
      <c r="AE70">
        <v>32.510599999999997</v>
      </c>
      <c r="AF70">
        <f t="shared" si="38"/>
        <v>3.5648949999999999</v>
      </c>
      <c r="AG70">
        <f t="shared" si="39"/>
        <v>4.0259916666666671</v>
      </c>
      <c r="AH70">
        <f t="shared" si="40"/>
        <v>5.3936909090909095</v>
      </c>
      <c r="AI70">
        <f t="shared" si="41"/>
        <v>1.8287959090909096</v>
      </c>
      <c r="AJ70">
        <f t="shared" si="42"/>
        <v>0.46109666666666715</v>
      </c>
      <c r="AM70">
        <f t="shared" si="43"/>
        <v>0.31349904425412556</v>
      </c>
      <c r="AN70">
        <f t="shared" si="44"/>
        <v>0.34510798635537565</v>
      </c>
      <c r="AP70">
        <v>32.510599999999997</v>
      </c>
      <c r="AQ70">
        <v>3.84056</v>
      </c>
      <c r="AR70">
        <v>3.6731400000000001</v>
      </c>
      <c r="AS70">
        <v>3.60514</v>
      </c>
      <c r="AT70">
        <v>3.7148699999999999</v>
      </c>
      <c r="AU70">
        <v>4.2741899999999999</v>
      </c>
      <c r="AV70">
        <v>3.6519300000000001</v>
      </c>
      <c r="AW70">
        <v>2.9525999999999999</v>
      </c>
      <c r="AX70">
        <v>2.8015099999999999</v>
      </c>
      <c r="AY70">
        <v>3.4462199999999998</v>
      </c>
      <c r="AZ70">
        <v>3.68879</v>
      </c>
      <c r="BB70">
        <f t="shared" si="45"/>
        <v>32.510599999999997</v>
      </c>
      <c r="BC70">
        <f t="shared" si="46"/>
        <v>3.5648949999999999</v>
      </c>
      <c r="BD70">
        <f t="shared" si="47"/>
        <v>0.1337323352010773</v>
      </c>
      <c r="BF70">
        <v>32.510599999999997</v>
      </c>
      <c r="BG70">
        <v>1.77982</v>
      </c>
      <c r="BH70">
        <v>3.6105499999999999</v>
      </c>
      <c r="BI70">
        <v>4.4520099999999996</v>
      </c>
      <c r="BJ70">
        <v>3.6105</v>
      </c>
      <c r="BK70">
        <v>3.9920399999999998</v>
      </c>
      <c r="BL70">
        <v>3.4243800000000002</v>
      </c>
      <c r="BM70">
        <v>3.7182300000000001</v>
      </c>
      <c r="BN70">
        <v>3.4871099999999999</v>
      </c>
      <c r="BO70">
        <v>5.4020400000000004</v>
      </c>
      <c r="BP70">
        <v>4.0628900000000003</v>
      </c>
      <c r="BQ70">
        <v>4.5361099999999999</v>
      </c>
      <c r="BR70">
        <v>6.2362200000000003</v>
      </c>
      <c r="BT70">
        <f t="shared" si="48"/>
        <v>32.510599999999997</v>
      </c>
      <c r="BU70">
        <f t="shared" si="49"/>
        <v>4.0259916666666671</v>
      </c>
      <c r="BV70">
        <f t="shared" si="50"/>
        <v>0.31814333997104016</v>
      </c>
      <c r="BX70">
        <v>34.984099999999998</v>
      </c>
      <c r="BY70">
        <v>5.0666799999999999</v>
      </c>
      <c r="BZ70">
        <v>4.3335999999999997</v>
      </c>
      <c r="CA70">
        <v>4.3811799999999996</v>
      </c>
      <c r="CB70">
        <v>3.6479699999999999</v>
      </c>
      <c r="CC70">
        <v>6.1617499999999996</v>
      </c>
      <c r="CD70">
        <v>6.2709599999999996</v>
      </c>
      <c r="CE70">
        <v>6.4100299999999999</v>
      </c>
      <c r="CF70">
        <v>5.4678699999999996</v>
      </c>
      <c r="CG70">
        <v>6.4277699999999998</v>
      </c>
      <c r="CH70">
        <v>5.6167999999999996</v>
      </c>
      <c r="CI70">
        <v>5.5459899999999998</v>
      </c>
      <c r="CK70">
        <f t="shared" si="51"/>
        <v>34.984099999999998</v>
      </c>
      <c r="CL70">
        <f t="shared" si="52"/>
        <v>5.3936909090909095</v>
      </c>
      <c r="CM70">
        <f t="shared" si="53"/>
        <v>0.28354419985236318</v>
      </c>
    </row>
    <row r="71" spans="23:91" x14ac:dyDescent="0.3">
      <c r="W71">
        <v>38.985500000000002</v>
      </c>
      <c r="X71">
        <v>0.6865850899323106</v>
      </c>
      <c r="Y71">
        <v>-2.4556482100395988E-2</v>
      </c>
      <c r="Z71">
        <v>-2.1580349023513627</v>
      </c>
      <c r="AE71">
        <v>33.010599999999997</v>
      </c>
      <c r="AF71">
        <f t="shared" si="38"/>
        <v>3.5338390000000004</v>
      </c>
      <c r="AG71">
        <f t="shared" si="39"/>
        <v>3.9913491666666663</v>
      </c>
      <c r="AH71">
        <f t="shared" si="40"/>
        <v>5.6155063636363636</v>
      </c>
      <c r="AI71">
        <f t="shared" si="41"/>
        <v>2.0816673636363632</v>
      </c>
      <c r="AJ71">
        <f t="shared" si="42"/>
        <v>0.45751016666666589</v>
      </c>
      <c r="AM71">
        <f t="shared" si="43"/>
        <v>0.36554932197066459</v>
      </c>
      <c r="AN71">
        <f t="shared" si="44"/>
        <v>0.35053486346182389</v>
      </c>
      <c r="AP71">
        <v>33.010599999999997</v>
      </c>
      <c r="AQ71">
        <v>3.82856</v>
      </c>
      <c r="AR71">
        <v>3.7120199999999999</v>
      </c>
      <c r="AS71">
        <v>3.5906500000000001</v>
      </c>
      <c r="AT71">
        <v>3.6600299999999999</v>
      </c>
      <c r="AU71">
        <v>4.0686</v>
      </c>
      <c r="AV71">
        <v>3.6227499999999999</v>
      </c>
      <c r="AW71">
        <v>2.9948000000000001</v>
      </c>
      <c r="AX71">
        <v>2.7513000000000001</v>
      </c>
      <c r="AY71">
        <v>3.4478499999999999</v>
      </c>
      <c r="AZ71">
        <v>3.6618300000000001</v>
      </c>
      <c r="BB71">
        <f t="shared" si="45"/>
        <v>33.010599999999997</v>
      </c>
      <c r="BC71">
        <f t="shared" si="46"/>
        <v>3.5338390000000004</v>
      </c>
      <c r="BD71">
        <f t="shared" si="47"/>
        <v>0.12285227000525477</v>
      </c>
      <c r="BF71">
        <v>33.010599999999997</v>
      </c>
      <c r="BG71">
        <v>1.7281200000000001</v>
      </c>
      <c r="BH71">
        <v>3.5805899999999999</v>
      </c>
      <c r="BI71">
        <v>4.30626</v>
      </c>
      <c r="BJ71">
        <v>3.5379399999999999</v>
      </c>
      <c r="BK71">
        <v>3.6320399999999999</v>
      </c>
      <c r="BL71">
        <v>3.4200599999999999</v>
      </c>
      <c r="BM71">
        <v>3.8896000000000002</v>
      </c>
      <c r="BN71">
        <v>3.4924900000000001</v>
      </c>
      <c r="BO71">
        <v>5.4155199999999999</v>
      </c>
      <c r="BP71">
        <v>4.02813</v>
      </c>
      <c r="BQ71">
        <v>4.5020899999999999</v>
      </c>
      <c r="BR71">
        <v>6.3633499999999996</v>
      </c>
      <c r="BT71">
        <f t="shared" si="48"/>
        <v>33.010599999999997</v>
      </c>
      <c r="BU71">
        <f t="shared" si="49"/>
        <v>3.9913491666666663</v>
      </c>
      <c r="BV71">
        <f t="shared" si="50"/>
        <v>0.32830170614353421</v>
      </c>
      <c r="BX71">
        <v>35.484099999999998</v>
      </c>
      <c r="BY71">
        <v>5.6833900000000002</v>
      </c>
      <c r="BZ71">
        <v>4.5068599999999996</v>
      </c>
      <c r="CA71">
        <v>4.2774099999999997</v>
      </c>
      <c r="CB71">
        <v>3.6172399999999998</v>
      </c>
      <c r="CC71">
        <v>5.8606299999999996</v>
      </c>
      <c r="CD71">
        <v>7.4310299999999998</v>
      </c>
      <c r="CE71">
        <v>6.20113</v>
      </c>
      <c r="CF71">
        <v>5.6324300000000003</v>
      </c>
      <c r="CG71">
        <v>7.1292600000000004</v>
      </c>
      <c r="CH71">
        <v>5.7880000000000003</v>
      </c>
      <c r="CI71">
        <v>5.6431899999999997</v>
      </c>
      <c r="CK71">
        <f t="shared" si="51"/>
        <v>35.484099999999998</v>
      </c>
      <c r="CL71">
        <f t="shared" si="52"/>
        <v>5.6155063636363636</v>
      </c>
      <c r="CM71">
        <f t="shared" si="53"/>
        <v>0.34428712805995026</v>
      </c>
    </row>
    <row r="72" spans="23:91" x14ac:dyDescent="0.3">
      <c r="W72">
        <v>39.485500000000002</v>
      </c>
      <c r="X72">
        <v>0.68574301117157799</v>
      </c>
      <c r="Y72">
        <v>-1.201398892585509E-2</v>
      </c>
      <c r="Z72">
        <v>-2.155685705625082</v>
      </c>
      <c r="AE72">
        <v>33.510599999999997</v>
      </c>
      <c r="AF72">
        <f t="shared" si="38"/>
        <v>3.528073</v>
      </c>
      <c r="AG72">
        <f t="shared" si="39"/>
        <v>3.9920024999999999</v>
      </c>
      <c r="AH72">
        <f t="shared" si="40"/>
        <v>5.5122718181818184</v>
      </c>
      <c r="AI72">
        <f t="shared" si="41"/>
        <v>1.9841988181818184</v>
      </c>
      <c r="AJ72">
        <f t="shared" si="42"/>
        <v>0.46392949999999988</v>
      </c>
      <c r="AM72">
        <f t="shared" si="43"/>
        <v>0.36615794875621138</v>
      </c>
      <c r="AN72">
        <f t="shared" si="44"/>
        <v>0.35216384348335283</v>
      </c>
      <c r="AP72">
        <v>33.510599999999997</v>
      </c>
      <c r="AQ72">
        <v>3.7748900000000001</v>
      </c>
      <c r="AR72">
        <v>3.68662</v>
      </c>
      <c r="AS72">
        <v>3.5724</v>
      </c>
      <c r="AT72">
        <v>3.7148099999999999</v>
      </c>
      <c r="AU72">
        <v>4.1491300000000004</v>
      </c>
      <c r="AV72">
        <v>3.6749499999999999</v>
      </c>
      <c r="AW72">
        <v>2.92435</v>
      </c>
      <c r="AX72">
        <v>2.7592300000000001</v>
      </c>
      <c r="AY72">
        <v>3.4060000000000001</v>
      </c>
      <c r="AZ72">
        <v>3.61835</v>
      </c>
      <c r="BB72">
        <f t="shared" si="45"/>
        <v>33.510599999999997</v>
      </c>
      <c r="BC72">
        <f t="shared" si="46"/>
        <v>3.528073</v>
      </c>
      <c r="BD72">
        <f t="shared" si="47"/>
        <v>0.12947881837110647</v>
      </c>
      <c r="BF72">
        <v>33.510599999999997</v>
      </c>
      <c r="BG72">
        <v>1.6902600000000001</v>
      </c>
      <c r="BH72">
        <v>3.6619999999999999</v>
      </c>
      <c r="BI72">
        <v>4.2174500000000004</v>
      </c>
      <c r="BJ72">
        <v>3.6324399999999999</v>
      </c>
      <c r="BK72">
        <v>3.5901200000000002</v>
      </c>
      <c r="BL72">
        <v>3.4148900000000002</v>
      </c>
      <c r="BM72">
        <v>3.73481</v>
      </c>
      <c r="BN72">
        <v>3.4895499999999999</v>
      </c>
      <c r="BO72">
        <v>5.4405599999999996</v>
      </c>
      <c r="BP72">
        <v>4.0885100000000003</v>
      </c>
      <c r="BQ72">
        <v>4.6746499999999997</v>
      </c>
      <c r="BR72">
        <v>6.2687900000000001</v>
      </c>
      <c r="BT72">
        <f t="shared" si="48"/>
        <v>33.510599999999997</v>
      </c>
      <c r="BU72">
        <f t="shared" si="49"/>
        <v>3.9920024999999999</v>
      </c>
      <c r="BV72">
        <f t="shared" si="50"/>
        <v>0.32749749350214796</v>
      </c>
      <c r="BX72">
        <v>35.984099999999998</v>
      </c>
      <c r="BY72">
        <v>5.17441</v>
      </c>
      <c r="BZ72">
        <v>4.6267300000000002</v>
      </c>
      <c r="CA72">
        <v>4.2080099999999998</v>
      </c>
      <c r="CB72">
        <v>3.6140599999999998</v>
      </c>
      <c r="CC72">
        <v>5.69794</v>
      </c>
      <c r="CD72">
        <v>7.2953599999999996</v>
      </c>
      <c r="CE72">
        <v>6.1215700000000002</v>
      </c>
      <c r="CF72">
        <v>5.0441799999999999</v>
      </c>
      <c r="CG72">
        <v>7.1332000000000004</v>
      </c>
      <c r="CH72">
        <v>5.9780300000000004</v>
      </c>
      <c r="CI72">
        <v>5.7415000000000003</v>
      </c>
      <c r="CK72">
        <f t="shared" si="51"/>
        <v>35.984099999999998</v>
      </c>
      <c r="CL72">
        <f t="shared" si="52"/>
        <v>5.5122718181818184</v>
      </c>
      <c r="CM72">
        <f t="shared" si="53"/>
        <v>0.34250091829158408</v>
      </c>
    </row>
    <row r="73" spans="23:91" x14ac:dyDescent="0.3">
      <c r="W73">
        <v>39.985500000000002</v>
      </c>
      <c r="X73">
        <v>0.66280274432617503</v>
      </c>
      <c r="Y73">
        <v>-3.870893239613056E-2</v>
      </c>
      <c r="Z73">
        <v>-2.1634477980340372</v>
      </c>
      <c r="AE73">
        <v>34.010599999999997</v>
      </c>
      <c r="AF73">
        <f t="shared" si="38"/>
        <v>3.4821280000000003</v>
      </c>
      <c r="AG73">
        <f t="shared" si="39"/>
        <v>3.9752399999999994</v>
      </c>
      <c r="AH73">
        <f t="shared" si="40"/>
        <v>5.4545472727272726</v>
      </c>
      <c r="AI73">
        <f t="shared" si="41"/>
        <v>1.9724192727272722</v>
      </c>
      <c r="AJ73">
        <f t="shared" si="42"/>
        <v>0.49311199999999911</v>
      </c>
      <c r="AM73">
        <f t="shared" si="43"/>
        <v>0.35421722808646167</v>
      </c>
      <c r="AN73">
        <f t="shared" si="44"/>
        <v>0.36425338245437744</v>
      </c>
      <c r="AP73">
        <v>34.010599999999997</v>
      </c>
      <c r="AQ73">
        <v>3.7031900000000002</v>
      </c>
      <c r="AR73">
        <v>3.67381</v>
      </c>
      <c r="AS73">
        <v>3.5041600000000002</v>
      </c>
      <c r="AT73">
        <v>3.6735799999999998</v>
      </c>
      <c r="AU73">
        <v>4.0915600000000003</v>
      </c>
      <c r="AV73">
        <v>3.5804399999999998</v>
      </c>
      <c r="AW73">
        <v>2.9127700000000001</v>
      </c>
      <c r="AX73">
        <v>2.6822400000000002</v>
      </c>
      <c r="AY73">
        <v>3.4041600000000001</v>
      </c>
      <c r="AZ73">
        <v>3.59537</v>
      </c>
      <c r="BB73">
        <f t="shared" si="45"/>
        <v>34.010599999999997</v>
      </c>
      <c r="BC73">
        <f t="shared" si="46"/>
        <v>3.4821280000000003</v>
      </c>
      <c r="BD73">
        <f t="shared" si="47"/>
        <v>0.12852645168991522</v>
      </c>
      <c r="BF73">
        <v>34.010599999999997</v>
      </c>
      <c r="BG73">
        <v>1.6497599999999999</v>
      </c>
      <c r="BH73">
        <v>3.5290900000000001</v>
      </c>
      <c r="BI73">
        <v>4.2127699999999999</v>
      </c>
      <c r="BJ73">
        <v>3.41073</v>
      </c>
      <c r="BK73">
        <v>3.5661</v>
      </c>
      <c r="BL73">
        <v>3.4054500000000001</v>
      </c>
      <c r="BM73">
        <v>3.8879000000000001</v>
      </c>
      <c r="BN73">
        <v>3.46767</v>
      </c>
      <c r="BO73">
        <v>5.6625100000000002</v>
      </c>
      <c r="BP73">
        <v>4.0976499999999998</v>
      </c>
      <c r="BQ73">
        <v>4.5026299999999999</v>
      </c>
      <c r="BR73">
        <v>6.3106200000000001</v>
      </c>
      <c r="BT73">
        <f t="shared" si="48"/>
        <v>34.010599999999997</v>
      </c>
      <c r="BU73">
        <f t="shared" si="49"/>
        <v>3.9752399999999994</v>
      </c>
      <c r="BV73">
        <f t="shared" si="50"/>
        <v>0.34082470251649138</v>
      </c>
      <c r="BX73">
        <v>36.484099999999998</v>
      </c>
      <c r="BY73">
        <v>5.1397500000000003</v>
      </c>
      <c r="BZ73">
        <v>4.4323399999999999</v>
      </c>
      <c r="CA73">
        <v>4.1553500000000003</v>
      </c>
      <c r="CB73">
        <v>3.59619</v>
      </c>
      <c r="CC73">
        <v>6.0810599999999999</v>
      </c>
      <c r="CD73">
        <v>6.9325700000000001</v>
      </c>
      <c r="CE73">
        <v>5.7609899999999996</v>
      </c>
      <c r="CF73">
        <v>4.9354100000000001</v>
      </c>
      <c r="CG73">
        <v>6.8305999999999996</v>
      </c>
      <c r="CH73">
        <v>6.3053900000000001</v>
      </c>
      <c r="CI73">
        <v>5.8303700000000003</v>
      </c>
      <c r="CK73">
        <f t="shared" si="51"/>
        <v>36.484099999999998</v>
      </c>
      <c r="CL73">
        <f t="shared" si="52"/>
        <v>5.4545472727272726</v>
      </c>
      <c r="CM73">
        <f t="shared" si="53"/>
        <v>0.33007695449585134</v>
      </c>
    </row>
    <row r="74" spans="23:91" x14ac:dyDescent="0.3">
      <c r="W74">
        <v>40.485599999999998</v>
      </c>
      <c r="X74">
        <v>0.66600094244774477</v>
      </c>
      <c r="Y74">
        <v>-5.2583222560978013E-2</v>
      </c>
      <c r="Z74">
        <v>-2.148107651669338</v>
      </c>
      <c r="AE74">
        <v>34.510599999999997</v>
      </c>
      <c r="AF74">
        <f t="shared" si="38"/>
        <v>3.464566</v>
      </c>
      <c r="AG74">
        <f t="shared" si="39"/>
        <v>4.0162641666666667</v>
      </c>
      <c r="AH74">
        <f t="shared" si="40"/>
        <v>5.3418063636363637</v>
      </c>
      <c r="AI74">
        <f t="shared" si="41"/>
        <v>1.8772403636363637</v>
      </c>
      <c r="AJ74">
        <f t="shared" si="42"/>
        <v>0.55169816666666671</v>
      </c>
      <c r="AM74">
        <f t="shared" si="43"/>
        <v>0.31601113029134187</v>
      </c>
      <c r="AN74">
        <f t="shared" si="44"/>
        <v>0.37475303701524493</v>
      </c>
      <c r="AP74">
        <v>34.510599999999997</v>
      </c>
      <c r="AQ74">
        <v>3.70886</v>
      </c>
      <c r="AR74">
        <v>3.6437400000000002</v>
      </c>
      <c r="AS74">
        <v>3.48007</v>
      </c>
      <c r="AT74">
        <v>3.6388199999999999</v>
      </c>
      <c r="AU74">
        <v>4.1147</v>
      </c>
      <c r="AV74">
        <v>3.6443099999999999</v>
      </c>
      <c r="AW74">
        <v>2.8328799999999998</v>
      </c>
      <c r="AX74">
        <v>2.6922100000000002</v>
      </c>
      <c r="AY74">
        <v>3.35629</v>
      </c>
      <c r="AZ74">
        <v>3.5337800000000001</v>
      </c>
      <c r="BB74">
        <f t="shared" si="45"/>
        <v>34.510599999999997</v>
      </c>
      <c r="BC74">
        <f t="shared" si="46"/>
        <v>3.464566</v>
      </c>
      <c r="BD74">
        <f t="shared" si="47"/>
        <v>0.13289281805023745</v>
      </c>
      <c r="BF74">
        <v>34.510599999999997</v>
      </c>
      <c r="BG74">
        <v>1.60571</v>
      </c>
      <c r="BH74">
        <v>3.3774700000000002</v>
      </c>
      <c r="BI74">
        <v>4.4030199999999997</v>
      </c>
      <c r="BJ74">
        <v>3.4447899999999998</v>
      </c>
      <c r="BK74">
        <v>3.9218700000000002</v>
      </c>
      <c r="BL74">
        <v>3.3848500000000001</v>
      </c>
      <c r="BM74">
        <v>3.8235100000000002</v>
      </c>
      <c r="BN74">
        <v>3.46916</v>
      </c>
      <c r="BO74">
        <v>5.2651500000000002</v>
      </c>
      <c r="BP74">
        <v>4.2878699999999998</v>
      </c>
      <c r="BQ74">
        <v>4.5859500000000004</v>
      </c>
      <c r="BR74">
        <v>6.62582</v>
      </c>
      <c r="BT74">
        <f t="shared" si="48"/>
        <v>34.510599999999997</v>
      </c>
      <c r="BU74">
        <f t="shared" si="49"/>
        <v>4.0162641666666667</v>
      </c>
      <c r="BV74">
        <f t="shared" si="50"/>
        <v>0.35039882657168819</v>
      </c>
      <c r="BX74">
        <v>36.984099999999998</v>
      </c>
      <c r="BY74">
        <v>5.2373000000000003</v>
      </c>
      <c r="BZ74">
        <v>4.3121499999999999</v>
      </c>
      <c r="CA74">
        <v>4.3186999999999998</v>
      </c>
      <c r="CB74">
        <v>3.4452099999999999</v>
      </c>
      <c r="CC74">
        <v>5.6447000000000003</v>
      </c>
      <c r="CD74">
        <v>6.1002999999999998</v>
      </c>
      <c r="CE74">
        <v>5.7453399999999997</v>
      </c>
      <c r="CF74">
        <v>5.8822099999999997</v>
      </c>
      <c r="CG74">
        <v>6.7542299999999997</v>
      </c>
      <c r="CH74">
        <v>5.7236799999999999</v>
      </c>
      <c r="CI74">
        <v>5.59605</v>
      </c>
      <c r="CK74">
        <f t="shared" si="51"/>
        <v>36.984099999999998</v>
      </c>
      <c r="CL74">
        <f t="shared" si="52"/>
        <v>5.3418063636363637</v>
      </c>
      <c r="CM74">
        <f t="shared" si="53"/>
        <v>0.28670984178900788</v>
      </c>
    </row>
    <row r="75" spans="23:91" x14ac:dyDescent="0.3">
      <c r="W75">
        <v>40.985399999999998</v>
      </c>
      <c r="X75">
        <v>0.6683060267321731</v>
      </c>
      <c r="Y75">
        <v>-5.9267494797141072E-2</v>
      </c>
      <c r="Z75">
        <v>-2.1606872212358734</v>
      </c>
      <c r="AE75">
        <v>35.0105</v>
      </c>
      <c r="AF75">
        <f t="shared" si="38"/>
        <v>3.4192709999999997</v>
      </c>
      <c r="AG75">
        <f t="shared" si="39"/>
        <v>3.9318925</v>
      </c>
      <c r="AH75">
        <f t="shared" si="40"/>
        <v>5.3167245454545453</v>
      </c>
      <c r="AI75">
        <f t="shared" si="41"/>
        <v>1.8974535454545456</v>
      </c>
      <c r="AJ75">
        <f t="shared" si="42"/>
        <v>0.51262150000000029</v>
      </c>
      <c r="AM75">
        <f t="shared" si="43"/>
        <v>0.36643365253445553</v>
      </c>
      <c r="AN75">
        <f t="shared" si="44"/>
        <v>0.36125528030222614</v>
      </c>
      <c r="AP75">
        <v>35.0105</v>
      </c>
      <c r="AQ75">
        <v>3.64527</v>
      </c>
      <c r="AR75">
        <v>3.63822</v>
      </c>
      <c r="AS75">
        <v>3.4591400000000001</v>
      </c>
      <c r="AT75">
        <v>3.6322299999999998</v>
      </c>
      <c r="AU75">
        <v>3.9616699999999998</v>
      </c>
      <c r="AV75">
        <v>3.6006200000000002</v>
      </c>
      <c r="AW75">
        <v>2.85067</v>
      </c>
      <c r="AX75">
        <v>2.6501899999999998</v>
      </c>
      <c r="AY75">
        <v>3.2555000000000001</v>
      </c>
      <c r="AZ75">
        <v>3.4992000000000001</v>
      </c>
      <c r="BB75">
        <f t="shared" si="45"/>
        <v>35.0105</v>
      </c>
      <c r="BC75">
        <f t="shared" si="46"/>
        <v>3.4192709999999997</v>
      </c>
      <c r="BD75">
        <f t="shared" si="47"/>
        <v>0.12565568863145241</v>
      </c>
      <c r="BF75">
        <v>35.0105</v>
      </c>
      <c r="BG75">
        <v>1.56036</v>
      </c>
      <c r="BH75">
        <v>3.3601000000000001</v>
      </c>
      <c r="BI75">
        <v>4.3993099999999998</v>
      </c>
      <c r="BJ75">
        <v>3.5127600000000001</v>
      </c>
      <c r="BK75">
        <v>3.5593599999999999</v>
      </c>
      <c r="BL75">
        <v>3.41499</v>
      </c>
      <c r="BM75">
        <v>3.6881599999999999</v>
      </c>
      <c r="BN75">
        <v>3.4994800000000001</v>
      </c>
      <c r="BO75">
        <v>5.16622</v>
      </c>
      <c r="BP75">
        <v>4.0841599999999998</v>
      </c>
      <c r="BQ75">
        <v>4.5010899999999996</v>
      </c>
      <c r="BR75">
        <v>6.4367200000000002</v>
      </c>
      <c r="BT75">
        <f t="shared" si="48"/>
        <v>35.0105</v>
      </c>
      <c r="BU75">
        <f t="shared" si="49"/>
        <v>3.9318925</v>
      </c>
      <c r="BV75">
        <f t="shared" si="50"/>
        <v>0.3386975427439583</v>
      </c>
      <c r="BX75">
        <v>37.484099999999998</v>
      </c>
      <c r="BY75">
        <v>4.8900899999999998</v>
      </c>
      <c r="BZ75">
        <v>4.3384</v>
      </c>
      <c r="CA75">
        <v>4.0787100000000001</v>
      </c>
      <c r="CB75">
        <v>3.63551</v>
      </c>
      <c r="CC75">
        <v>5.4069399999999996</v>
      </c>
      <c r="CD75">
        <v>6.9870000000000001</v>
      </c>
      <c r="CE75">
        <v>6.8691300000000002</v>
      </c>
      <c r="CF75">
        <v>4.9986199999999998</v>
      </c>
      <c r="CG75">
        <v>6.7883599999999999</v>
      </c>
      <c r="CH75">
        <v>5.4037699999999997</v>
      </c>
      <c r="CI75">
        <v>5.08744</v>
      </c>
      <c r="CK75">
        <f t="shared" si="51"/>
        <v>37.484099999999998</v>
      </c>
      <c r="CL75">
        <f t="shared" si="52"/>
        <v>5.3167245454545453</v>
      </c>
      <c r="CM75">
        <f t="shared" si="53"/>
        <v>0.34421544071162408</v>
      </c>
    </row>
    <row r="76" spans="23:91" x14ac:dyDescent="0.3">
      <c r="W76">
        <v>41.485399999999998</v>
      </c>
      <c r="X76">
        <v>0.65628726623808542</v>
      </c>
      <c r="Y76">
        <v>-7.9126442323496693E-2</v>
      </c>
      <c r="Z76">
        <v>-2.2029186333520991</v>
      </c>
      <c r="AE76">
        <v>35.510599999999997</v>
      </c>
      <c r="AF76">
        <f t="shared" si="38"/>
        <v>3.4070309999999999</v>
      </c>
      <c r="AG76">
        <f t="shared" si="39"/>
        <v>3.8976525</v>
      </c>
      <c r="AH76">
        <f t="shared" si="40"/>
        <v>5.3392227272727277</v>
      </c>
      <c r="AI76">
        <f t="shared" si="41"/>
        <v>1.9321917272727278</v>
      </c>
      <c r="AJ76">
        <f t="shared" si="42"/>
        <v>0.49062150000000004</v>
      </c>
      <c r="AM76">
        <f t="shared" si="43"/>
        <v>0.32345936266540903</v>
      </c>
      <c r="AN76">
        <f t="shared" si="44"/>
        <v>0.36538462444164377</v>
      </c>
      <c r="AP76">
        <v>35.510599999999997</v>
      </c>
      <c r="AQ76">
        <v>3.6417299999999999</v>
      </c>
      <c r="AR76">
        <v>3.64819</v>
      </c>
      <c r="AS76">
        <v>3.4465300000000001</v>
      </c>
      <c r="AT76">
        <v>3.61016</v>
      </c>
      <c r="AU76">
        <v>4.0776899999999996</v>
      </c>
      <c r="AV76">
        <v>3.5332699999999999</v>
      </c>
      <c r="AW76">
        <v>2.7983099999999999</v>
      </c>
      <c r="AX76">
        <v>2.5796199999999998</v>
      </c>
      <c r="AY76">
        <v>3.3028599999999999</v>
      </c>
      <c r="AZ76">
        <v>3.4319500000000001</v>
      </c>
      <c r="BB76">
        <f t="shared" si="45"/>
        <v>35.510599999999997</v>
      </c>
      <c r="BC76">
        <f t="shared" si="46"/>
        <v>3.4070309999999999</v>
      </c>
      <c r="BD76">
        <f t="shared" si="47"/>
        <v>0.13696736827475048</v>
      </c>
      <c r="BF76">
        <v>35.510599999999997</v>
      </c>
      <c r="BG76">
        <v>1.52861</v>
      </c>
      <c r="BH76">
        <v>3.4169700000000001</v>
      </c>
      <c r="BI76">
        <v>4.16676</v>
      </c>
      <c r="BJ76">
        <v>3.3755500000000001</v>
      </c>
      <c r="BK76">
        <v>3.5641099999999999</v>
      </c>
      <c r="BL76">
        <v>3.3783599999999998</v>
      </c>
      <c r="BM76">
        <v>3.65822</v>
      </c>
      <c r="BN76">
        <v>3.4861900000000001</v>
      </c>
      <c r="BO76">
        <v>5.57491</v>
      </c>
      <c r="BP76">
        <v>3.9983399999999998</v>
      </c>
      <c r="BQ76">
        <v>4.4381399999999998</v>
      </c>
      <c r="BR76">
        <v>6.18567</v>
      </c>
      <c r="BT76">
        <f t="shared" si="48"/>
        <v>35.510599999999997</v>
      </c>
      <c r="BU76">
        <f t="shared" si="49"/>
        <v>3.8976525</v>
      </c>
      <c r="BV76">
        <f t="shared" si="50"/>
        <v>0.33874158853947933</v>
      </c>
      <c r="BX76">
        <v>37.984099999999998</v>
      </c>
      <c r="BY76">
        <v>5.22044</v>
      </c>
      <c r="BZ76">
        <v>4.1549300000000002</v>
      </c>
      <c r="CA76">
        <v>4.3384799999999997</v>
      </c>
      <c r="CB76">
        <v>3.7407699999999999</v>
      </c>
      <c r="CC76">
        <v>5.4990100000000002</v>
      </c>
      <c r="CD76">
        <v>6.5667900000000001</v>
      </c>
      <c r="CE76">
        <v>6.0100800000000003</v>
      </c>
      <c r="CF76">
        <v>5.5851199999999999</v>
      </c>
      <c r="CG76">
        <v>6.8335999999999997</v>
      </c>
      <c r="CH76">
        <v>5.69977</v>
      </c>
      <c r="CI76">
        <v>5.0824600000000002</v>
      </c>
      <c r="CK76">
        <f t="shared" si="51"/>
        <v>37.984099999999998</v>
      </c>
      <c r="CL76">
        <f t="shared" si="52"/>
        <v>5.3392227272727277</v>
      </c>
      <c r="CM76">
        <f t="shared" si="53"/>
        <v>0.29302883701745375</v>
      </c>
    </row>
    <row r="77" spans="23:91" x14ac:dyDescent="0.3">
      <c r="W77">
        <v>41.985500000000002</v>
      </c>
      <c r="X77">
        <v>0.65674658192575741</v>
      </c>
      <c r="Y77">
        <v>-0.11103056642674705</v>
      </c>
      <c r="Z77">
        <v>-2.1908045728142742</v>
      </c>
      <c r="AE77">
        <v>36.010599999999997</v>
      </c>
      <c r="AF77">
        <f t="shared" si="38"/>
        <v>3.394428</v>
      </c>
      <c r="AG77">
        <f t="shared" si="39"/>
        <v>3.90985</v>
      </c>
      <c r="AH77">
        <f t="shared" si="40"/>
        <v>5.3161554545454539</v>
      </c>
      <c r="AI77">
        <f t="shared" si="41"/>
        <v>1.9217274545454539</v>
      </c>
      <c r="AJ77">
        <f t="shared" si="42"/>
        <v>0.51542200000000005</v>
      </c>
      <c r="AM77">
        <f t="shared" si="43"/>
        <v>0.36074024213241362</v>
      </c>
      <c r="AN77">
        <f t="shared" si="44"/>
        <v>0.35702067816406302</v>
      </c>
      <c r="AP77">
        <v>36.010599999999997</v>
      </c>
      <c r="AQ77">
        <v>3.6374900000000001</v>
      </c>
      <c r="AR77">
        <v>3.6120899999999998</v>
      </c>
      <c r="AS77">
        <v>3.40829</v>
      </c>
      <c r="AT77">
        <v>3.61755</v>
      </c>
      <c r="AU77">
        <v>4.0149299999999997</v>
      </c>
      <c r="AV77">
        <v>3.5395699999999999</v>
      </c>
      <c r="AW77">
        <v>2.7771400000000002</v>
      </c>
      <c r="AX77">
        <v>2.6478100000000002</v>
      </c>
      <c r="AY77">
        <v>3.2385299999999999</v>
      </c>
      <c r="AZ77">
        <v>3.4508800000000002</v>
      </c>
      <c r="BB77">
        <f t="shared" si="45"/>
        <v>36.010599999999997</v>
      </c>
      <c r="BC77">
        <f t="shared" si="46"/>
        <v>3.394428</v>
      </c>
      <c r="BD77">
        <f t="shared" si="47"/>
        <v>0.13031987670344075</v>
      </c>
      <c r="BF77">
        <v>36.010599999999997</v>
      </c>
      <c r="BG77">
        <v>1.4664999999999999</v>
      </c>
      <c r="BH77">
        <v>3.6042800000000002</v>
      </c>
      <c r="BI77">
        <v>4.1790099999999999</v>
      </c>
      <c r="BJ77">
        <v>3.4622099999999998</v>
      </c>
      <c r="BK77">
        <v>3.6725599999999998</v>
      </c>
      <c r="BL77">
        <v>3.37866</v>
      </c>
      <c r="BM77">
        <v>3.6743800000000002</v>
      </c>
      <c r="BN77">
        <v>3.4544800000000002</v>
      </c>
      <c r="BO77">
        <v>5.1522600000000001</v>
      </c>
      <c r="BP77">
        <v>4.0198900000000002</v>
      </c>
      <c r="BQ77">
        <v>4.5647500000000001</v>
      </c>
      <c r="BR77">
        <v>6.2892200000000003</v>
      </c>
      <c r="BT77">
        <f t="shared" si="48"/>
        <v>36.010599999999997</v>
      </c>
      <c r="BU77">
        <f t="shared" si="49"/>
        <v>3.90985</v>
      </c>
      <c r="BV77">
        <f t="shared" si="50"/>
        <v>0.33238606224197709</v>
      </c>
      <c r="BX77">
        <v>38.484099999999998</v>
      </c>
      <c r="BY77">
        <v>5.2815899999999996</v>
      </c>
      <c r="BZ77">
        <v>4.3307099999999998</v>
      </c>
      <c r="CA77">
        <v>4.1581900000000003</v>
      </c>
      <c r="CB77">
        <v>3.6028600000000002</v>
      </c>
      <c r="CC77">
        <v>5.82714</v>
      </c>
      <c r="CD77">
        <v>6.69923</v>
      </c>
      <c r="CE77">
        <v>6.3748800000000001</v>
      </c>
      <c r="CF77">
        <v>4.4073099999999998</v>
      </c>
      <c r="CG77">
        <v>7.0460599999999998</v>
      </c>
      <c r="CH77">
        <v>5.5718500000000004</v>
      </c>
      <c r="CI77">
        <v>5.1778899999999997</v>
      </c>
      <c r="CK77">
        <f t="shared" si="51"/>
        <v>38.484099999999998</v>
      </c>
      <c r="CL77">
        <f t="shared" si="52"/>
        <v>5.3161554545454539</v>
      </c>
      <c r="CM77">
        <f t="shared" si="53"/>
        <v>0.33637813845396136</v>
      </c>
    </row>
    <row r="78" spans="23:91" x14ac:dyDescent="0.3">
      <c r="W78">
        <v>42.485500000000002</v>
      </c>
      <c r="X78">
        <v>0.65382057087836498</v>
      </c>
      <c r="Y78">
        <v>-0.10633556058116962</v>
      </c>
      <c r="Z78">
        <v>-2.1998441086043399</v>
      </c>
      <c r="AE78">
        <v>36.510599999999997</v>
      </c>
      <c r="AF78">
        <f t="shared" si="38"/>
        <v>3.3600139999999996</v>
      </c>
      <c r="AG78">
        <f t="shared" si="39"/>
        <v>3.8675799999999998</v>
      </c>
      <c r="AH78">
        <f t="shared" si="40"/>
        <v>5.2360927272727276</v>
      </c>
      <c r="AI78">
        <f t="shared" si="41"/>
        <v>1.876078727272728</v>
      </c>
      <c r="AJ78">
        <f t="shared" si="42"/>
        <v>0.50756600000000018</v>
      </c>
      <c r="AM78">
        <f t="shared" si="43"/>
        <v>0.33499702925051356</v>
      </c>
      <c r="AN78">
        <f t="shared" si="44"/>
        <v>0.36932819798289646</v>
      </c>
      <c r="AP78">
        <v>36.510599999999997</v>
      </c>
      <c r="AQ78">
        <v>3.5911400000000002</v>
      </c>
      <c r="AR78">
        <v>3.5595599999999998</v>
      </c>
      <c r="AS78">
        <v>3.3786800000000001</v>
      </c>
      <c r="AT78">
        <v>3.5752600000000001</v>
      </c>
      <c r="AU78">
        <v>3.9639600000000002</v>
      </c>
      <c r="AV78">
        <v>3.5395300000000001</v>
      </c>
      <c r="AW78">
        <v>2.77725</v>
      </c>
      <c r="AX78">
        <v>2.55972</v>
      </c>
      <c r="AY78">
        <v>3.2517299999999998</v>
      </c>
      <c r="AZ78">
        <v>3.4033099999999998</v>
      </c>
      <c r="BB78">
        <f t="shared" si="45"/>
        <v>36.510599999999997</v>
      </c>
      <c r="BC78">
        <f t="shared" si="46"/>
        <v>3.3600139999999996</v>
      </c>
      <c r="BD78">
        <f t="shared" si="47"/>
        <v>0.13040868212576207</v>
      </c>
      <c r="BF78">
        <v>36.510599999999997</v>
      </c>
      <c r="BG78">
        <v>1.42805</v>
      </c>
      <c r="BH78">
        <v>3.33352</v>
      </c>
      <c r="BI78">
        <v>4.2074299999999996</v>
      </c>
      <c r="BJ78">
        <v>3.4006699999999999</v>
      </c>
      <c r="BK78">
        <v>3.4268900000000002</v>
      </c>
      <c r="BL78">
        <v>3.40245</v>
      </c>
      <c r="BM78">
        <v>3.6969400000000001</v>
      </c>
      <c r="BN78">
        <v>3.43865</v>
      </c>
      <c r="BO78">
        <v>5.8066300000000002</v>
      </c>
      <c r="BP78">
        <v>3.95906</v>
      </c>
      <c r="BQ78">
        <v>4.2945799999999998</v>
      </c>
      <c r="BR78">
        <v>6.0160900000000002</v>
      </c>
      <c r="BT78">
        <f t="shared" si="48"/>
        <v>36.510599999999997</v>
      </c>
      <c r="BU78">
        <f t="shared" si="49"/>
        <v>3.8675799999999998</v>
      </c>
      <c r="BV78">
        <f t="shared" si="50"/>
        <v>0.34553855566566738</v>
      </c>
      <c r="BX78">
        <v>38.984099999999998</v>
      </c>
      <c r="BY78">
        <v>5.1230900000000004</v>
      </c>
      <c r="BZ78">
        <v>4.5529500000000001</v>
      </c>
      <c r="CA78">
        <v>3.9683600000000001</v>
      </c>
      <c r="CB78">
        <v>3.4691399999999999</v>
      </c>
      <c r="CC78">
        <v>5.4474299999999998</v>
      </c>
      <c r="CD78">
        <v>7.0621299999999998</v>
      </c>
      <c r="CE78">
        <v>5.4966499999999998</v>
      </c>
      <c r="CF78">
        <v>5.3220000000000001</v>
      </c>
      <c r="CG78">
        <v>6.5501699999999996</v>
      </c>
      <c r="CH78">
        <v>5.4963600000000001</v>
      </c>
      <c r="CI78">
        <v>5.1087400000000001</v>
      </c>
      <c r="CK78">
        <f t="shared" si="51"/>
        <v>38.984099999999998</v>
      </c>
      <c r="CL78">
        <f t="shared" si="52"/>
        <v>5.2360927272727276</v>
      </c>
      <c r="CM78">
        <f t="shared" si="53"/>
        <v>0.30857184776465169</v>
      </c>
    </row>
    <row r="79" spans="23:91" x14ac:dyDescent="0.3">
      <c r="W79">
        <v>42.985500000000002</v>
      </c>
      <c r="X79">
        <v>0.64906580292635185</v>
      </c>
      <c r="Y79">
        <v>-0.12309260119339115</v>
      </c>
      <c r="Z79">
        <v>-2.1779218810895089</v>
      </c>
      <c r="AE79">
        <v>37.010599999999997</v>
      </c>
      <c r="AF79">
        <f t="shared" si="38"/>
        <v>3.3312010000000001</v>
      </c>
      <c r="AG79">
        <f t="shared" si="39"/>
        <v>3.851105</v>
      </c>
      <c r="AH79">
        <f t="shared" si="40"/>
        <v>5.2416818181818181</v>
      </c>
      <c r="AI79">
        <f t="shared" si="41"/>
        <v>1.910480818181818</v>
      </c>
      <c r="AJ79">
        <f t="shared" si="42"/>
        <v>0.51990399999999992</v>
      </c>
      <c r="AM79">
        <f t="shared" si="43"/>
        <v>0.33865743074447185</v>
      </c>
      <c r="AN79">
        <f t="shared" si="44"/>
        <v>0.37177186804319029</v>
      </c>
      <c r="AP79">
        <v>37.010599999999997</v>
      </c>
      <c r="AQ79">
        <v>3.5424099999999998</v>
      </c>
      <c r="AR79">
        <v>3.5862599999999998</v>
      </c>
      <c r="AS79">
        <v>3.3376600000000001</v>
      </c>
      <c r="AT79">
        <v>3.5757699999999999</v>
      </c>
      <c r="AU79">
        <v>3.9479500000000001</v>
      </c>
      <c r="AV79">
        <v>3.4920900000000001</v>
      </c>
      <c r="AW79">
        <v>2.7645200000000001</v>
      </c>
      <c r="AX79">
        <v>2.5341800000000001</v>
      </c>
      <c r="AY79">
        <v>3.1535199999999999</v>
      </c>
      <c r="AZ79">
        <v>3.37765</v>
      </c>
      <c r="BB79">
        <f t="shared" si="45"/>
        <v>37.010599999999997</v>
      </c>
      <c r="BC79">
        <f t="shared" si="46"/>
        <v>3.3312010000000001</v>
      </c>
      <c r="BD79">
        <f t="shared" si="47"/>
        <v>0.13190411191004539</v>
      </c>
      <c r="BF79">
        <v>37.010599999999997</v>
      </c>
      <c r="BG79">
        <v>1.40093</v>
      </c>
      <c r="BH79">
        <v>3.2602799999999998</v>
      </c>
      <c r="BI79">
        <v>4.1592200000000004</v>
      </c>
      <c r="BJ79">
        <v>3.3890799999999999</v>
      </c>
      <c r="BK79">
        <v>3.5150800000000002</v>
      </c>
      <c r="BL79">
        <v>3.41391</v>
      </c>
      <c r="BM79">
        <v>3.6731099999999999</v>
      </c>
      <c r="BN79">
        <v>3.4165100000000002</v>
      </c>
      <c r="BO79">
        <v>5.3019400000000001</v>
      </c>
      <c r="BP79">
        <v>3.9526500000000002</v>
      </c>
      <c r="BQ79">
        <v>4.3499999999999996</v>
      </c>
      <c r="BR79">
        <v>6.3805500000000004</v>
      </c>
      <c r="BT79">
        <f t="shared" si="48"/>
        <v>37.010599999999997</v>
      </c>
      <c r="BU79">
        <f t="shared" si="49"/>
        <v>3.851105</v>
      </c>
      <c r="BV79">
        <f t="shared" si="50"/>
        <v>0.3475854242190623</v>
      </c>
      <c r="BX79">
        <v>39.484099999999998</v>
      </c>
      <c r="BY79">
        <v>5.1970000000000001</v>
      </c>
      <c r="BZ79">
        <v>4.3730700000000002</v>
      </c>
      <c r="CA79">
        <v>4.0728400000000002</v>
      </c>
      <c r="CB79">
        <v>3.4577</v>
      </c>
      <c r="CC79">
        <v>5.9417099999999996</v>
      </c>
      <c r="CD79">
        <v>6.4838699999999996</v>
      </c>
      <c r="CE79">
        <v>6.3578700000000001</v>
      </c>
      <c r="CF79">
        <v>4.5089100000000002</v>
      </c>
      <c r="CG79">
        <v>6.3816199999999998</v>
      </c>
      <c r="CH79">
        <v>5.1248800000000001</v>
      </c>
      <c r="CI79">
        <v>5.7590300000000001</v>
      </c>
      <c r="CK79">
        <f t="shared" si="51"/>
        <v>39.484099999999998</v>
      </c>
      <c r="CL79">
        <f t="shared" si="52"/>
        <v>5.2416818181818181</v>
      </c>
      <c r="CM79">
        <f t="shared" si="53"/>
        <v>0.31191370707243526</v>
      </c>
    </row>
    <row r="80" spans="23:91" x14ac:dyDescent="0.3">
      <c r="W80">
        <v>43.485399999999998</v>
      </c>
      <c r="X80">
        <v>0.62172801366379127</v>
      </c>
      <c r="Y80">
        <v>-0.14597759378000247</v>
      </c>
      <c r="Z80">
        <v>-2.2000714502230125</v>
      </c>
      <c r="AE80">
        <v>37.510599999999997</v>
      </c>
      <c r="AF80">
        <f t="shared" si="38"/>
        <v>3.3073059999999996</v>
      </c>
      <c r="AG80">
        <f t="shared" si="39"/>
        <v>3.7938524999999994</v>
      </c>
      <c r="AH80">
        <f t="shared" si="40"/>
        <v>5.3356290909090909</v>
      </c>
      <c r="AI80">
        <f t="shared" si="41"/>
        <v>2.0283230909090912</v>
      </c>
      <c r="AJ80">
        <f t="shared" si="42"/>
        <v>0.48654649999999977</v>
      </c>
      <c r="AM80">
        <f t="shared" si="43"/>
        <v>0.38013202967137522</v>
      </c>
      <c r="AN80">
        <f t="shared" si="44"/>
        <v>0.34848566466440778</v>
      </c>
      <c r="AP80">
        <v>37.510599999999997</v>
      </c>
      <c r="AQ80">
        <v>3.5558200000000002</v>
      </c>
      <c r="AR80">
        <v>3.5955300000000001</v>
      </c>
      <c r="AS80">
        <v>3.29067</v>
      </c>
      <c r="AT80">
        <v>3.5438900000000002</v>
      </c>
      <c r="AU80">
        <v>3.8749099999999999</v>
      </c>
      <c r="AV80">
        <v>3.4186399999999999</v>
      </c>
      <c r="AW80">
        <v>2.7283499999999998</v>
      </c>
      <c r="AX80">
        <v>2.5097200000000002</v>
      </c>
      <c r="AY80">
        <v>3.1964399999999999</v>
      </c>
      <c r="AZ80">
        <v>3.3590900000000001</v>
      </c>
      <c r="BB80">
        <f t="shared" si="45"/>
        <v>37.510599999999997</v>
      </c>
      <c r="BC80">
        <f t="shared" si="46"/>
        <v>3.3073059999999996</v>
      </c>
      <c r="BD80">
        <f t="shared" si="47"/>
        <v>0.1300408875119238</v>
      </c>
      <c r="BF80">
        <v>37.510599999999997</v>
      </c>
      <c r="BG80">
        <v>1.3803099999999999</v>
      </c>
      <c r="BH80">
        <v>3.41412</v>
      </c>
      <c r="BI80">
        <v>4.2147100000000002</v>
      </c>
      <c r="BJ80">
        <v>3.26803</v>
      </c>
      <c r="BK80">
        <v>3.46163</v>
      </c>
      <c r="BL80">
        <v>3.3451</v>
      </c>
      <c r="BM80">
        <v>3.6680100000000002</v>
      </c>
      <c r="BN80">
        <v>3.40985</v>
      </c>
      <c r="BO80">
        <v>5.0480499999999999</v>
      </c>
      <c r="BP80">
        <v>3.9441000000000002</v>
      </c>
      <c r="BQ80">
        <v>4.3413199999999996</v>
      </c>
      <c r="BR80">
        <v>6.0309999999999997</v>
      </c>
      <c r="BT80">
        <f t="shared" si="48"/>
        <v>37.510599999999997</v>
      </c>
      <c r="BU80">
        <f t="shared" si="49"/>
        <v>3.7938524999999994</v>
      </c>
      <c r="BV80">
        <f t="shared" si="50"/>
        <v>0.32331351046887175</v>
      </c>
      <c r="BX80">
        <v>39.984099999999998</v>
      </c>
      <c r="BY80">
        <v>5.4034199999999997</v>
      </c>
      <c r="BZ80">
        <v>4.3707000000000003</v>
      </c>
      <c r="CA80">
        <v>3.8766500000000002</v>
      </c>
      <c r="CB80">
        <v>3.54766</v>
      </c>
      <c r="CC80">
        <v>6.3952200000000001</v>
      </c>
      <c r="CD80">
        <v>7.2805799999999996</v>
      </c>
      <c r="CE80">
        <v>6.3069300000000004</v>
      </c>
      <c r="CF80">
        <v>4.6680200000000003</v>
      </c>
      <c r="CG80">
        <v>6.49146</v>
      </c>
      <c r="CH80">
        <v>5.39</v>
      </c>
      <c r="CI80">
        <v>4.9612800000000004</v>
      </c>
      <c r="CK80">
        <f t="shared" si="51"/>
        <v>39.984099999999998</v>
      </c>
      <c r="CL80">
        <f t="shared" si="52"/>
        <v>5.3356290909090909</v>
      </c>
      <c r="CM80">
        <f t="shared" si="53"/>
        <v>0.35719704304093902</v>
      </c>
    </row>
    <row r="81" spans="23:91" x14ac:dyDescent="0.3">
      <c r="W81">
        <v>43.985500000000002</v>
      </c>
      <c r="X81">
        <v>0.63017431880931818</v>
      </c>
      <c r="Y81">
        <v>-0.14930708625577077</v>
      </c>
      <c r="Z81">
        <v>-2.2071515177759506</v>
      </c>
      <c r="AE81">
        <v>38.005600000000001</v>
      </c>
      <c r="AF81">
        <f t="shared" si="38"/>
        <v>3.2867930000000003</v>
      </c>
      <c r="AG81">
        <f t="shared" si="39"/>
        <v>3.8163049999999998</v>
      </c>
      <c r="AH81">
        <f t="shared" si="40"/>
        <v>5.2149745454545462</v>
      </c>
      <c r="AI81">
        <f t="shared" si="41"/>
        <v>1.9281815454545459</v>
      </c>
      <c r="AJ81">
        <f t="shared" si="42"/>
        <v>0.52951199999999954</v>
      </c>
      <c r="AM81">
        <f t="shared" si="43"/>
        <v>0.38171260447106653</v>
      </c>
      <c r="AN81">
        <f t="shared" si="44"/>
        <v>0.36749817052119388</v>
      </c>
      <c r="AP81">
        <v>38.005600000000001</v>
      </c>
      <c r="AQ81">
        <v>3.5439699999999998</v>
      </c>
      <c r="AR81">
        <v>3.5517400000000001</v>
      </c>
      <c r="AS81">
        <v>3.2818200000000002</v>
      </c>
      <c r="AT81">
        <v>3.5207299999999999</v>
      </c>
      <c r="AU81">
        <v>3.88246</v>
      </c>
      <c r="AV81">
        <v>3.4136700000000002</v>
      </c>
      <c r="AW81">
        <v>2.7144499999999998</v>
      </c>
      <c r="AX81">
        <v>2.4584299999999999</v>
      </c>
      <c r="AY81">
        <v>3.1523699999999999</v>
      </c>
      <c r="AZ81">
        <v>3.34829</v>
      </c>
      <c r="BB81">
        <f t="shared" si="45"/>
        <v>38.005600000000001</v>
      </c>
      <c r="BC81">
        <f t="shared" si="46"/>
        <v>3.2867930000000003</v>
      </c>
      <c r="BD81">
        <f t="shared" si="47"/>
        <v>0.13323405946804082</v>
      </c>
      <c r="BF81">
        <v>38.005600000000001</v>
      </c>
      <c r="BG81">
        <v>1.35361</v>
      </c>
      <c r="BH81">
        <v>3.3378700000000001</v>
      </c>
      <c r="BI81">
        <v>4.0816499999999998</v>
      </c>
      <c r="BJ81">
        <v>3.3680699999999999</v>
      </c>
      <c r="BK81">
        <v>3.45425</v>
      </c>
      <c r="BL81">
        <v>3.36225</v>
      </c>
      <c r="BM81">
        <v>3.7435499999999999</v>
      </c>
      <c r="BN81">
        <v>3.3934199999999999</v>
      </c>
      <c r="BO81">
        <v>5.0118200000000002</v>
      </c>
      <c r="BP81">
        <v>3.9455499999999999</v>
      </c>
      <c r="BQ81">
        <v>4.3440799999999999</v>
      </c>
      <c r="BR81">
        <v>6.39954</v>
      </c>
      <c r="BT81">
        <f t="shared" si="48"/>
        <v>38.005600000000001</v>
      </c>
      <c r="BU81">
        <f t="shared" si="49"/>
        <v>3.8163049999999998</v>
      </c>
      <c r="BV81">
        <f t="shared" si="50"/>
        <v>0.34249611783798523</v>
      </c>
      <c r="BX81">
        <v>40.484200000000001</v>
      </c>
      <c r="BY81">
        <v>5.0820499999999997</v>
      </c>
      <c r="BZ81">
        <v>4.1547000000000001</v>
      </c>
      <c r="CA81">
        <v>3.9824999999999999</v>
      </c>
      <c r="CB81">
        <v>3.5119099999999999</v>
      </c>
      <c r="CC81">
        <v>5.3554899999999996</v>
      </c>
      <c r="CD81">
        <v>7.80382</v>
      </c>
      <c r="CE81">
        <v>5.3341500000000002</v>
      </c>
      <c r="CF81">
        <v>4.6806900000000002</v>
      </c>
      <c r="CG81">
        <v>6.3327</v>
      </c>
      <c r="CH81">
        <v>5.5643900000000004</v>
      </c>
      <c r="CI81">
        <v>5.5623199999999997</v>
      </c>
      <c r="CK81">
        <f t="shared" si="51"/>
        <v>40.484200000000001</v>
      </c>
      <c r="CL81">
        <f t="shared" si="52"/>
        <v>5.2149745454545462</v>
      </c>
      <c r="CM81">
        <f t="shared" si="53"/>
        <v>0.35770546237058143</v>
      </c>
    </row>
    <row r="82" spans="23:91" x14ac:dyDescent="0.3">
      <c r="W82">
        <v>44.485500000000002</v>
      </c>
      <c r="X82">
        <v>0.6348695458388548</v>
      </c>
      <c r="Y82">
        <v>-0.15344577183957397</v>
      </c>
      <c r="Z82">
        <v>-2.2005694366258184</v>
      </c>
      <c r="AE82">
        <v>38.510599999999997</v>
      </c>
      <c r="AF82">
        <f t="shared" si="38"/>
        <v>3.2716149999999997</v>
      </c>
      <c r="AG82">
        <f t="shared" si="39"/>
        <v>3.761294166666667</v>
      </c>
      <c r="AH82">
        <f t="shared" si="40"/>
        <v>5.2115863636363633</v>
      </c>
      <c r="AI82">
        <f t="shared" si="41"/>
        <v>1.9399713636363636</v>
      </c>
      <c r="AJ82">
        <f t="shared" si="42"/>
        <v>0.48967916666666733</v>
      </c>
      <c r="AM82">
        <f t="shared" si="43"/>
        <v>0.37286186920021186</v>
      </c>
      <c r="AN82">
        <f t="shared" si="44"/>
        <v>0.3645096273110795</v>
      </c>
      <c r="AP82">
        <v>38.510599999999997</v>
      </c>
      <c r="AQ82">
        <v>3.4817900000000002</v>
      </c>
      <c r="AR82">
        <v>3.5821100000000001</v>
      </c>
      <c r="AS82">
        <v>3.2594500000000002</v>
      </c>
      <c r="AT82">
        <v>3.5611100000000002</v>
      </c>
      <c r="AU82">
        <v>3.88713</v>
      </c>
      <c r="AV82">
        <v>3.3809399999999998</v>
      </c>
      <c r="AW82">
        <v>2.69801</v>
      </c>
      <c r="AX82">
        <v>2.4394900000000002</v>
      </c>
      <c r="AY82">
        <v>3.1135799999999998</v>
      </c>
      <c r="AZ82">
        <v>3.3125399999999998</v>
      </c>
      <c r="BB82">
        <f t="shared" si="45"/>
        <v>38.510599999999997</v>
      </c>
      <c r="BC82">
        <f t="shared" si="46"/>
        <v>3.2716149999999997</v>
      </c>
      <c r="BD82">
        <f t="shared" si="47"/>
        <v>0.13595143402659943</v>
      </c>
      <c r="BF82">
        <v>38.510599999999997</v>
      </c>
      <c r="BG82">
        <v>1.3192299999999999</v>
      </c>
      <c r="BH82">
        <v>3.1833399999999998</v>
      </c>
      <c r="BI82">
        <v>3.9112300000000002</v>
      </c>
      <c r="BJ82">
        <v>3.33697</v>
      </c>
      <c r="BK82">
        <v>3.3847200000000002</v>
      </c>
      <c r="BL82">
        <v>3.3476300000000001</v>
      </c>
      <c r="BM82">
        <v>3.6924899999999998</v>
      </c>
      <c r="BN82">
        <v>3.41351</v>
      </c>
      <c r="BO82">
        <v>5.1372900000000001</v>
      </c>
      <c r="BP82">
        <v>3.9043000000000001</v>
      </c>
      <c r="BQ82">
        <v>4.3039300000000003</v>
      </c>
      <c r="BR82">
        <v>6.2008900000000002</v>
      </c>
      <c r="BT82">
        <f t="shared" si="48"/>
        <v>38.510599999999997</v>
      </c>
      <c r="BU82">
        <f t="shared" si="49"/>
        <v>3.761294166666667</v>
      </c>
      <c r="BV82">
        <f t="shared" si="50"/>
        <v>0.33820774087618583</v>
      </c>
      <c r="BX82">
        <v>40.984099999999998</v>
      </c>
      <c r="BY82">
        <v>5.04115</v>
      </c>
      <c r="BZ82">
        <v>4.3609799999999996</v>
      </c>
      <c r="CA82">
        <v>3.7790400000000002</v>
      </c>
      <c r="CB82">
        <v>3.6109499999999999</v>
      </c>
      <c r="CC82">
        <v>5.2470999999999997</v>
      </c>
      <c r="CD82">
        <v>7.1726200000000002</v>
      </c>
      <c r="CE82">
        <v>5.6152600000000001</v>
      </c>
      <c r="CF82">
        <v>4.5291600000000001</v>
      </c>
      <c r="CG82">
        <v>6.8875400000000004</v>
      </c>
      <c r="CH82">
        <v>5.09999</v>
      </c>
      <c r="CI82">
        <v>5.9836600000000004</v>
      </c>
      <c r="CK82">
        <f t="shared" si="51"/>
        <v>40.984099999999998</v>
      </c>
      <c r="CL82">
        <f t="shared" si="52"/>
        <v>5.2115863636363633</v>
      </c>
      <c r="CM82">
        <f t="shared" si="53"/>
        <v>0.34719329067478694</v>
      </c>
    </row>
    <row r="83" spans="23:91" x14ac:dyDescent="0.3">
      <c r="W83">
        <v>44.985500000000002</v>
      </c>
      <c r="X83">
        <v>0.62751198899003258</v>
      </c>
      <c r="Y83">
        <v>-0.18149779958478246</v>
      </c>
      <c r="Z83">
        <v>-2.2154982029186345</v>
      </c>
      <c r="AE83">
        <v>39.010599999999997</v>
      </c>
      <c r="AF83">
        <f t="shared" si="38"/>
        <v>3.2458430000000007</v>
      </c>
      <c r="AG83">
        <f t="shared" si="39"/>
        <v>3.7860908333333332</v>
      </c>
      <c r="AH83">
        <f t="shared" si="40"/>
        <v>5.2583763636363638</v>
      </c>
      <c r="AI83">
        <f t="shared" si="41"/>
        <v>2.0125333636363631</v>
      </c>
      <c r="AJ83">
        <f t="shared" si="42"/>
        <v>0.54024783333333248</v>
      </c>
      <c r="AM83">
        <f t="shared" si="43"/>
        <v>0.34995022556404137</v>
      </c>
      <c r="AN83">
        <f t="shared" si="44"/>
        <v>0.35186104952886244</v>
      </c>
      <c r="AP83">
        <v>39.010599999999997</v>
      </c>
      <c r="AQ83">
        <v>3.4394800000000001</v>
      </c>
      <c r="AR83">
        <v>3.5714800000000002</v>
      </c>
      <c r="AS83">
        <v>3.1927099999999999</v>
      </c>
      <c r="AT83">
        <v>3.5270299999999999</v>
      </c>
      <c r="AU83">
        <v>3.7830300000000001</v>
      </c>
      <c r="AV83">
        <v>3.4016500000000001</v>
      </c>
      <c r="AW83">
        <v>2.6745999999999999</v>
      </c>
      <c r="AX83">
        <v>2.39872</v>
      </c>
      <c r="AY83">
        <v>3.15415</v>
      </c>
      <c r="AZ83">
        <v>3.3155800000000002</v>
      </c>
      <c r="BB83">
        <f t="shared" si="45"/>
        <v>39.010599999999997</v>
      </c>
      <c r="BC83">
        <f t="shared" si="46"/>
        <v>3.2458430000000007</v>
      </c>
      <c r="BD83">
        <f t="shared" si="47"/>
        <v>0.1331447199274346</v>
      </c>
      <c r="BF83">
        <v>39.010599999999997</v>
      </c>
      <c r="BG83">
        <v>1.2921199999999999</v>
      </c>
      <c r="BH83">
        <v>3.4013100000000001</v>
      </c>
      <c r="BI83">
        <v>4.0377900000000002</v>
      </c>
      <c r="BJ83">
        <v>3.3196699999999999</v>
      </c>
      <c r="BK83">
        <v>3.6745399999999999</v>
      </c>
      <c r="BL83">
        <v>3.3166600000000002</v>
      </c>
      <c r="BM83">
        <v>3.8091499999999998</v>
      </c>
      <c r="BN83">
        <v>3.37297</v>
      </c>
      <c r="BO83">
        <v>4.8215300000000001</v>
      </c>
      <c r="BP83">
        <v>3.9326500000000002</v>
      </c>
      <c r="BQ83">
        <v>4.3049999999999997</v>
      </c>
      <c r="BR83">
        <v>6.1497000000000002</v>
      </c>
      <c r="BT83">
        <f t="shared" si="48"/>
        <v>39.010599999999997</v>
      </c>
      <c r="BU83">
        <f t="shared" si="49"/>
        <v>3.7860908333333332</v>
      </c>
      <c r="BV83">
        <f t="shared" si="50"/>
        <v>0.32569722401487794</v>
      </c>
      <c r="BX83">
        <v>41.484099999999998</v>
      </c>
      <c r="BY83">
        <v>5.3450499999999996</v>
      </c>
      <c r="BZ83">
        <v>4.3879400000000004</v>
      </c>
      <c r="CA83">
        <v>3.8609599999999999</v>
      </c>
      <c r="CB83">
        <v>3.5497299999999998</v>
      </c>
      <c r="CC83">
        <v>5.5896600000000003</v>
      </c>
      <c r="CD83">
        <v>6.8085500000000003</v>
      </c>
      <c r="CE83">
        <v>5.8095499999999998</v>
      </c>
      <c r="CF83">
        <v>4.3995199999999999</v>
      </c>
      <c r="CG83">
        <v>6.6122899999999998</v>
      </c>
      <c r="CH83">
        <v>5.6098800000000004</v>
      </c>
      <c r="CI83">
        <v>5.8690100000000003</v>
      </c>
      <c r="CK83">
        <f t="shared" si="51"/>
        <v>41.484099999999998</v>
      </c>
      <c r="CL83">
        <f t="shared" si="52"/>
        <v>5.2583763636363638</v>
      </c>
      <c r="CM83">
        <f t="shared" si="53"/>
        <v>0.32363195751929141</v>
      </c>
    </row>
    <row r="84" spans="23:91" x14ac:dyDescent="0.3">
      <c r="W84">
        <v>45.485399999999998</v>
      </c>
      <c r="X84">
        <v>0.61269480513957242</v>
      </c>
      <c r="Y84">
        <v>-0.19457132573647112</v>
      </c>
      <c r="Z84">
        <v>-2.2186809855800469</v>
      </c>
      <c r="AE84">
        <v>39.510599999999997</v>
      </c>
      <c r="AF84">
        <f t="shared" si="38"/>
        <v>3.2324289999999998</v>
      </c>
      <c r="AG84">
        <f t="shared" si="39"/>
        <v>3.7534674999999997</v>
      </c>
      <c r="AH84">
        <f t="shared" si="40"/>
        <v>5.4038500000000003</v>
      </c>
      <c r="AI84">
        <f t="shared" si="41"/>
        <v>2.1714210000000005</v>
      </c>
      <c r="AJ84">
        <f t="shared" si="42"/>
        <v>0.52103849999999996</v>
      </c>
      <c r="AM84">
        <f t="shared" si="43"/>
        <v>0.36335955824120336</v>
      </c>
      <c r="AN84">
        <f t="shared" si="44"/>
        <v>0.37803000067892867</v>
      </c>
      <c r="AP84">
        <v>39.510599999999997</v>
      </c>
      <c r="AQ84">
        <v>3.4255200000000001</v>
      </c>
      <c r="AR84">
        <v>3.5301100000000001</v>
      </c>
      <c r="AS84">
        <v>3.1957300000000002</v>
      </c>
      <c r="AT84">
        <v>3.5257900000000002</v>
      </c>
      <c r="AU84">
        <v>3.8623699999999999</v>
      </c>
      <c r="AV84">
        <v>3.3384100000000001</v>
      </c>
      <c r="AW84">
        <v>2.6628799999999999</v>
      </c>
      <c r="AX84">
        <v>2.37968</v>
      </c>
      <c r="AY84">
        <v>3.1370100000000001</v>
      </c>
      <c r="AZ84">
        <v>3.2667899999999999</v>
      </c>
      <c r="BB84">
        <f t="shared" si="45"/>
        <v>39.510599999999997</v>
      </c>
      <c r="BC84">
        <f t="shared" si="46"/>
        <v>3.2324289999999998</v>
      </c>
      <c r="BD84">
        <f t="shared" si="47"/>
        <v>0.13675670306911281</v>
      </c>
      <c r="BF84">
        <v>39.510599999999997</v>
      </c>
      <c r="BG84">
        <v>1.2724899999999999</v>
      </c>
      <c r="BH84">
        <v>3.2443499999999998</v>
      </c>
      <c r="BI84">
        <v>4.0952700000000002</v>
      </c>
      <c r="BJ84">
        <v>3.18919</v>
      </c>
      <c r="BK84">
        <v>3.23637</v>
      </c>
      <c r="BL84">
        <v>3.3189000000000002</v>
      </c>
      <c r="BM84">
        <v>3.5629499999999998</v>
      </c>
      <c r="BN84">
        <v>3.4126099999999999</v>
      </c>
      <c r="BO84">
        <v>5.2672499999999998</v>
      </c>
      <c r="BP84">
        <v>3.8927499999999999</v>
      </c>
      <c r="BQ84">
        <v>4.2754700000000003</v>
      </c>
      <c r="BR84">
        <v>6.2740099999999996</v>
      </c>
      <c r="BT84">
        <f t="shared" si="48"/>
        <v>39.510599999999997</v>
      </c>
      <c r="BU84">
        <f t="shared" si="49"/>
        <v>3.7534674999999997</v>
      </c>
      <c r="BV84">
        <f t="shared" si="50"/>
        <v>0.35242628389349356</v>
      </c>
      <c r="BX84">
        <v>41.984099999999998</v>
      </c>
      <c r="BY84">
        <v>5.0315399999999997</v>
      </c>
      <c r="BZ84">
        <v>4.2781399999999996</v>
      </c>
      <c r="CA84">
        <v>3.9382700000000002</v>
      </c>
      <c r="CB84">
        <v>3.6073400000000002</v>
      </c>
      <c r="CC84">
        <v>6.33636</v>
      </c>
      <c r="CD84">
        <v>6.7799300000000002</v>
      </c>
      <c r="CE84">
        <v>6.0991600000000004</v>
      </c>
      <c r="CF84">
        <v>6.1440799999999998</v>
      </c>
      <c r="CG84">
        <v>6.7508800000000004</v>
      </c>
      <c r="CH84">
        <v>5.34077</v>
      </c>
      <c r="CI84">
        <v>5.1358800000000002</v>
      </c>
      <c r="CK84">
        <f t="shared" si="51"/>
        <v>41.984099999999998</v>
      </c>
      <c r="CL84">
        <f t="shared" si="52"/>
        <v>5.4038500000000003</v>
      </c>
      <c r="CM84">
        <f t="shared" si="53"/>
        <v>0.33664190578552305</v>
      </c>
    </row>
    <row r="85" spans="23:91" x14ac:dyDescent="0.3">
      <c r="W85">
        <v>45.985500000000002</v>
      </c>
      <c r="X85">
        <v>0.60417194737943425</v>
      </c>
      <c r="Y85">
        <v>-0.20206479108066908</v>
      </c>
      <c r="Z85">
        <v>-2.1970294028493496</v>
      </c>
      <c r="AE85">
        <v>40.010599999999997</v>
      </c>
      <c r="AF85">
        <f t="shared" si="38"/>
        <v>3.1998469999999997</v>
      </c>
      <c r="AG85">
        <f t="shared" si="39"/>
        <v>3.7078808333333337</v>
      </c>
      <c r="AH85">
        <f t="shared" si="40"/>
        <v>5.1243009090909091</v>
      </c>
      <c r="AI85">
        <f t="shared" si="41"/>
        <v>1.9244539090909094</v>
      </c>
      <c r="AJ85">
        <f t="shared" si="42"/>
        <v>0.50803383333333407</v>
      </c>
      <c r="AM85">
        <f t="shared" si="43"/>
        <v>0.32810690116769553</v>
      </c>
      <c r="AN85">
        <f t="shared" si="44"/>
        <v>0.36638780411228183</v>
      </c>
      <c r="AP85">
        <v>40.010599999999997</v>
      </c>
      <c r="AQ85">
        <v>3.3584000000000001</v>
      </c>
      <c r="AR85">
        <v>3.5369000000000002</v>
      </c>
      <c r="AS85">
        <v>3.1250599999999999</v>
      </c>
      <c r="AT85">
        <v>3.5297100000000001</v>
      </c>
      <c r="AU85">
        <v>3.83853</v>
      </c>
      <c r="AV85">
        <v>3.3363200000000002</v>
      </c>
      <c r="AW85">
        <v>2.6215799999999998</v>
      </c>
      <c r="AX85">
        <v>2.37412</v>
      </c>
      <c r="AY85">
        <v>3.03626</v>
      </c>
      <c r="AZ85">
        <v>3.24159</v>
      </c>
      <c r="BB85">
        <f t="shared" si="45"/>
        <v>40.010599999999997</v>
      </c>
      <c r="BC85">
        <f t="shared" si="46"/>
        <v>3.1998469999999997</v>
      </c>
      <c r="BD85">
        <f t="shared" si="47"/>
        <v>0.13841998544727016</v>
      </c>
      <c r="BF85">
        <v>40.010599999999997</v>
      </c>
      <c r="BG85">
        <v>1.24298</v>
      </c>
      <c r="BH85">
        <v>3.3967200000000002</v>
      </c>
      <c r="BI85">
        <v>3.8778600000000001</v>
      </c>
      <c r="BJ85">
        <v>3.1583700000000001</v>
      </c>
      <c r="BK85">
        <v>3.2800199999999999</v>
      </c>
      <c r="BL85">
        <v>3.3026599999999999</v>
      </c>
      <c r="BM85">
        <v>3.6406100000000001</v>
      </c>
      <c r="BN85">
        <v>3.3574799999999998</v>
      </c>
      <c r="BO85">
        <v>4.9681800000000003</v>
      </c>
      <c r="BP85">
        <v>3.8531300000000002</v>
      </c>
      <c r="BQ85">
        <v>4.1834100000000003</v>
      </c>
      <c r="BR85">
        <v>6.2331500000000002</v>
      </c>
      <c r="BT85">
        <f t="shared" si="48"/>
        <v>40.010599999999997</v>
      </c>
      <c r="BU85">
        <f t="shared" si="49"/>
        <v>3.7078808333333337</v>
      </c>
      <c r="BV85">
        <f t="shared" si="50"/>
        <v>0.3392343299711828</v>
      </c>
      <c r="BX85">
        <v>42.484099999999998</v>
      </c>
      <c r="BY85">
        <v>5.0979599999999996</v>
      </c>
      <c r="BZ85">
        <v>4.2910899999999996</v>
      </c>
      <c r="CA85">
        <v>3.74335</v>
      </c>
      <c r="CB85">
        <v>3.5881400000000001</v>
      </c>
      <c r="CC85">
        <v>5.6516999999999999</v>
      </c>
      <c r="CD85">
        <v>6.5082199999999997</v>
      </c>
      <c r="CE85">
        <v>5.6775900000000004</v>
      </c>
      <c r="CF85">
        <v>4.5578000000000003</v>
      </c>
      <c r="CG85">
        <v>6.4365699999999997</v>
      </c>
      <c r="CH85">
        <v>5.2206700000000001</v>
      </c>
      <c r="CI85">
        <v>5.59422</v>
      </c>
      <c r="CK85">
        <f t="shared" si="51"/>
        <v>42.484099999999998</v>
      </c>
      <c r="CL85">
        <f t="shared" si="52"/>
        <v>5.1243009090909091</v>
      </c>
      <c r="CM85">
        <f t="shared" si="53"/>
        <v>0.29747948874274582</v>
      </c>
    </row>
    <row r="86" spans="23:91" x14ac:dyDescent="0.3">
      <c r="W86">
        <v>46.485399999999998</v>
      </c>
      <c r="X86">
        <v>0.61366447159132498</v>
      </c>
      <c r="Y86">
        <v>-0.21529004094011359</v>
      </c>
      <c r="Z86">
        <v>-2.1572121422075967</v>
      </c>
      <c r="AE86">
        <v>40.510599999999997</v>
      </c>
      <c r="AF86">
        <f t="shared" si="38"/>
        <v>3.2292900000000002</v>
      </c>
      <c r="AG86">
        <f t="shared" si="39"/>
        <v>3.70472</v>
      </c>
      <c r="AH86">
        <f t="shared" si="40"/>
        <v>5.2068427272727273</v>
      </c>
      <c r="AI86">
        <f t="shared" si="41"/>
        <v>1.9775527272727271</v>
      </c>
      <c r="AJ86">
        <f t="shared" si="42"/>
        <v>0.4754299999999998</v>
      </c>
      <c r="AM86">
        <f t="shared" si="43"/>
        <v>0.36548702478477052</v>
      </c>
      <c r="AN86">
        <f t="shared" si="44"/>
        <v>0.37535327840959104</v>
      </c>
      <c r="AP86">
        <v>40.510599999999997</v>
      </c>
      <c r="AQ86">
        <v>3.3490199999999999</v>
      </c>
      <c r="AR86">
        <v>3.4857200000000002</v>
      </c>
      <c r="AS86">
        <v>3.17041</v>
      </c>
      <c r="AT86">
        <v>3.49396</v>
      </c>
      <c r="AU86">
        <v>4.1412899999999997</v>
      </c>
      <c r="AV86">
        <v>3.3772199999999999</v>
      </c>
      <c r="AW86">
        <v>2.5847500000000001</v>
      </c>
      <c r="AX86">
        <v>2.3721399999999999</v>
      </c>
      <c r="AY86">
        <v>3.0670500000000001</v>
      </c>
      <c r="AZ86">
        <v>3.2513399999999999</v>
      </c>
      <c r="BB86">
        <f t="shared" si="45"/>
        <v>40.510599999999997</v>
      </c>
      <c r="BC86">
        <f t="shared" si="46"/>
        <v>3.2292900000000002</v>
      </c>
      <c r="BD86">
        <f t="shared" si="47"/>
        <v>0.1557841070270706</v>
      </c>
      <c r="BF86">
        <v>40.510599999999997</v>
      </c>
      <c r="BG86">
        <v>1.2272099999999999</v>
      </c>
      <c r="BH86">
        <v>3.2670699999999999</v>
      </c>
      <c r="BI86">
        <v>4.0112899999999998</v>
      </c>
      <c r="BJ86">
        <v>3.1443500000000002</v>
      </c>
      <c r="BK86">
        <v>3.2487300000000001</v>
      </c>
      <c r="BL86">
        <v>3.3496899999999998</v>
      </c>
      <c r="BM86">
        <v>3.5930399999999998</v>
      </c>
      <c r="BN86">
        <v>3.3371499999999998</v>
      </c>
      <c r="BO86">
        <v>5.1555099999999996</v>
      </c>
      <c r="BP86">
        <v>3.8670900000000001</v>
      </c>
      <c r="BQ86">
        <v>4.12934</v>
      </c>
      <c r="BR86">
        <v>6.1261700000000001</v>
      </c>
      <c r="BT86">
        <f t="shared" si="48"/>
        <v>40.510599999999997</v>
      </c>
      <c r="BU86">
        <f t="shared" si="49"/>
        <v>3.70472</v>
      </c>
      <c r="BV86">
        <f t="shared" si="50"/>
        <v>0.34149874906155392</v>
      </c>
      <c r="BX86">
        <v>42.984099999999998</v>
      </c>
      <c r="BY86">
        <v>5.3119899999999998</v>
      </c>
      <c r="BZ86">
        <v>4.0926299999999998</v>
      </c>
      <c r="CA86">
        <v>3.8050999999999999</v>
      </c>
      <c r="CB86">
        <v>3.3894299999999999</v>
      </c>
      <c r="CC86">
        <v>5.7702</v>
      </c>
      <c r="CD86">
        <v>6.6126100000000001</v>
      </c>
      <c r="CE86">
        <v>5.7308199999999996</v>
      </c>
      <c r="CF86">
        <v>4.6888100000000001</v>
      </c>
      <c r="CG86">
        <v>6.7449599999999998</v>
      </c>
      <c r="CH86">
        <v>5.7160599999999997</v>
      </c>
      <c r="CI86">
        <v>5.4126599999999998</v>
      </c>
      <c r="CK86">
        <f t="shared" si="51"/>
        <v>42.984099999999998</v>
      </c>
      <c r="CL86">
        <f t="shared" si="52"/>
        <v>5.2068427272727273</v>
      </c>
      <c r="CM86">
        <f t="shared" si="53"/>
        <v>0.33062376999211907</v>
      </c>
    </row>
    <row r="87" spans="23:91" x14ac:dyDescent="0.3">
      <c r="W87">
        <v>46.985500000000002</v>
      </c>
      <c r="X87">
        <v>0.60012316465106508</v>
      </c>
      <c r="Y87">
        <v>-0.2330838602220052</v>
      </c>
      <c r="Z87">
        <v>-2.1877625254406108</v>
      </c>
      <c r="AE87">
        <v>41.010599999999997</v>
      </c>
      <c r="AF87">
        <f t="shared" si="38"/>
        <v>3.1679299999999997</v>
      </c>
      <c r="AG87">
        <f t="shared" si="39"/>
        <v>3.7434624999999997</v>
      </c>
      <c r="AH87">
        <f t="shared" si="40"/>
        <v>5.09402909090909</v>
      </c>
      <c r="AI87">
        <f t="shared" si="41"/>
        <v>1.9260990909090903</v>
      </c>
      <c r="AJ87">
        <f t="shared" si="42"/>
        <v>0.5755325</v>
      </c>
      <c r="AM87">
        <f t="shared" si="43"/>
        <v>0.32847995100514554</v>
      </c>
      <c r="AN87">
        <f t="shared" si="44"/>
        <v>0.38990865581204998</v>
      </c>
      <c r="AP87">
        <v>41.010599999999997</v>
      </c>
      <c r="AQ87">
        <v>3.3294100000000002</v>
      </c>
      <c r="AR87">
        <v>3.49186</v>
      </c>
      <c r="AS87">
        <v>3.0782099999999999</v>
      </c>
      <c r="AT87">
        <v>3.4570400000000001</v>
      </c>
      <c r="AU87">
        <v>3.9431099999999999</v>
      </c>
      <c r="AV87">
        <v>3.2475000000000001</v>
      </c>
      <c r="AW87">
        <v>2.5648399999999998</v>
      </c>
      <c r="AX87">
        <v>2.28268</v>
      </c>
      <c r="AY87">
        <v>3.0686900000000001</v>
      </c>
      <c r="AZ87">
        <v>3.2159599999999999</v>
      </c>
      <c r="BB87">
        <f t="shared" si="45"/>
        <v>41.010599999999997</v>
      </c>
      <c r="BC87">
        <f t="shared" si="46"/>
        <v>3.1679299999999997</v>
      </c>
      <c r="BD87">
        <f t="shared" si="47"/>
        <v>0.14867625874137941</v>
      </c>
      <c r="BF87">
        <v>41.010599999999997</v>
      </c>
      <c r="BG87">
        <v>1.2092700000000001</v>
      </c>
      <c r="BH87">
        <v>3.1081799999999999</v>
      </c>
      <c r="BI87">
        <v>3.87921</v>
      </c>
      <c r="BJ87">
        <v>3.18736</v>
      </c>
      <c r="BK87">
        <v>3.24396</v>
      </c>
      <c r="BL87">
        <v>3.64229</v>
      </c>
      <c r="BM87">
        <v>3.5431900000000001</v>
      </c>
      <c r="BN87">
        <v>3.3531599999999999</v>
      </c>
      <c r="BO87">
        <v>5.2923</v>
      </c>
      <c r="BP87">
        <v>3.9036200000000001</v>
      </c>
      <c r="BQ87">
        <v>4.1838300000000004</v>
      </c>
      <c r="BR87">
        <v>6.3751800000000003</v>
      </c>
      <c r="BT87">
        <f t="shared" si="48"/>
        <v>41.010599999999997</v>
      </c>
      <c r="BU87">
        <f t="shared" si="49"/>
        <v>3.7434624999999997</v>
      </c>
      <c r="BV87">
        <f t="shared" si="50"/>
        <v>0.36044989938107358</v>
      </c>
      <c r="BX87">
        <v>43.479100000000003</v>
      </c>
      <c r="BY87">
        <v>5.3102</v>
      </c>
      <c r="BZ87">
        <v>4.4704600000000001</v>
      </c>
      <c r="CA87">
        <v>3.8860399999999999</v>
      </c>
      <c r="CB87">
        <v>3.3636900000000001</v>
      </c>
      <c r="CC87">
        <v>5.6276599999999997</v>
      </c>
      <c r="CD87">
        <v>6.6239999999999997</v>
      </c>
      <c r="CE87">
        <v>5.58169</v>
      </c>
      <c r="CF87">
        <v>4.7415500000000002</v>
      </c>
      <c r="CG87">
        <v>6.1227900000000002</v>
      </c>
      <c r="CH87">
        <v>5.6508900000000004</v>
      </c>
      <c r="CI87">
        <v>4.6553500000000003</v>
      </c>
      <c r="CK87">
        <f t="shared" si="51"/>
        <v>43.479100000000003</v>
      </c>
      <c r="CL87">
        <f t="shared" si="52"/>
        <v>5.09402909090909</v>
      </c>
      <c r="CM87">
        <f t="shared" si="53"/>
        <v>0.29290689356689648</v>
      </c>
    </row>
    <row r="88" spans="23:91" x14ac:dyDescent="0.3">
      <c r="W88">
        <v>47.485399999999998</v>
      </c>
      <c r="X88">
        <v>0.58875935430421356</v>
      </c>
      <c r="Y88">
        <v>-0.23718040033143162</v>
      </c>
      <c r="Z88">
        <v>-2.2180747412635879</v>
      </c>
      <c r="AE88">
        <v>41.510599999999997</v>
      </c>
      <c r="AF88">
        <f t="shared" si="38"/>
        <v>3.1366559999999999</v>
      </c>
      <c r="AG88">
        <f t="shared" si="39"/>
        <v>3.6200841666666665</v>
      </c>
      <c r="AH88">
        <f t="shared" si="40"/>
        <v>5.1626790909090907</v>
      </c>
      <c r="AI88">
        <f t="shared" si="41"/>
        <v>2.0260230909090908</v>
      </c>
      <c r="AJ88">
        <f t="shared" si="42"/>
        <v>0.48342816666666666</v>
      </c>
      <c r="AM88">
        <f t="shared" si="43"/>
        <v>0.3398036972282048</v>
      </c>
      <c r="AN88">
        <f t="shared" si="44"/>
        <v>0.35788795002042978</v>
      </c>
      <c r="AP88">
        <v>41.510599999999997</v>
      </c>
      <c r="AQ88">
        <v>3.3337500000000002</v>
      </c>
      <c r="AR88">
        <v>3.46793</v>
      </c>
      <c r="AS88">
        <v>3.07701</v>
      </c>
      <c r="AT88">
        <v>3.47052</v>
      </c>
      <c r="AU88">
        <v>3.7382399999999998</v>
      </c>
      <c r="AV88">
        <v>3.2197</v>
      </c>
      <c r="AW88">
        <v>2.5710999999999999</v>
      </c>
      <c r="AX88">
        <v>2.2956599999999998</v>
      </c>
      <c r="AY88">
        <v>2.9732799999999999</v>
      </c>
      <c r="AZ88">
        <v>3.2193700000000001</v>
      </c>
      <c r="BB88">
        <f t="shared" si="45"/>
        <v>41.510599999999997</v>
      </c>
      <c r="BC88">
        <f t="shared" si="46"/>
        <v>3.1366559999999999</v>
      </c>
      <c r="BD88">
        <f t="shared" si="47"/>
        <v>0.13715652546715387</v>
      </c>
      <c r="BF88">
        <v>41.510599999999997</v>
      </c>
      <c r="BG88">
        <v>1.1987399999999999</v>
      </c>
      <c r="BH88">
        <v>3.1598999999999999</v>
      </c>
      <c r="BI88">
        <v>3.87141</v>
      </c>
      <c r="BJ88">
        <v>3.1204800000000001</v>
      </c>
      <c r="BK88">
        <v>3.1077300000000001</v>
      </c>
      <c r="BL88">
        <v>3.3224399999999998</v>
      </c>
      <c r="BM88">
        <v>3.5059499999999999</v>
      </c>
      <c r="BN88">
        <v>3.3799899999999998</v>
      </c>
      <c r="BO88">
        <v>4.8276300000000001</v>
      </c>
      <c r="BP88">
        <v>3.8560300000000001</v>
      </c>
      <c r="BQ88">
        <v>4.0358900000000002</v>
      </c>
      <c r="BR88">
        <v>6.0548200000000003</v>
      </c>
      <c r="BT88">
        <f t="shared" si="48"/>
        <v>41.510599999999997</v>
      </c>
      <c r="BU88">
        <f t="shared" si="49"/>
        <v>3.6200841666666665</v>
      </c>
      <c r="BV88">
        <f t="shared" si="50"/>
        <v>0.33056296267368435</v>
      </c>
      <c r="BX88">
        <v>43.984099999999998</v>
      </c>
      <c r="BY88">
        <v>5.4085299999999998</v>
      </c>
      <c r="BZ88">
        <v>4.2503500000000001</v>
      </c>
      <c r="CA88">
        <v>3.7938499999999999</v>
      </c>
      <c r="CB88">
        <v>3.3855300000000002</v>
      </c>
      <c r="CC88">
        <v>5.7766299999999999</v>
      </c>
      <c r="CD88">
        <v>6.3519300000000003</v>
      </c>
      <c r="CE88">
        <v>5.11707</v>
      </c>
      <c r="CF88">
        <v>5.8562500000000002</v>
      </c>
      <c r="CG88">
        <v>6.7164400000000004</v>
      </c>
      <c r="CH88">
        <v>5.0765000000000002</v>
      </c>
      <c r="CI88">
        <v>5.0563900000000004</v>
      </c>
      <c r="CK88">
        <f t="shared" si="51"/>
        <v>43.984099999999998</v>
      </c>
      <c r="CL88">
        <f t="shared" si="52"/>
        <v>5.1626790909090907</v>
      </c>
      <c r="CM88">
        <f t="shared" si="53"/>
        <v>0.31089329386742237</v>
      </c>
    </row>
    <row r="89" spans="23:91" x14ac:dyDescent="0.3">
      <c r="W89">
        <v>47.985500000000002</v>
      </c>
      <c r="X89">
        <v>0.60378067846030581</v>
      </c>
      <c r="Y89">
        <v>-0.26259412138065247</v>
      </c>
      <c r="Z89">
        <v>-2.2043801151864209</v>
      </c>
      <c r="AE89">
        <v>42.010599999999997</v>
      </c>
      <c r="AF89">
        <f t="shared" si="38"/>
        <v>3.1153430000000002</v>
      </c>
      <c r="AG89">
        <f t="shared" si="39"/>
        <v>3.6443891666666661</v>
      </c>
      <c r="AH89">
        <f t="shared" si="40"/>
        <v>5.0878572727272733</v>
      </c>
      <c r="AI89">
        <f t="shared" si="41"/>
        <v>1.9725142727272731</v>
      </c>
      <c r="AJ89">
        <f t="shared" si="42"/>
        <v>0.52904616666666593</v>
      </c>
      <c r="AM89">
        <f t="shared" si="43"/>
        <v>0.31337911915424704</v>
      </c>
      <c r="AN89">
        <f t="shared" si="44"/>
        <v>0.37214102111357256</v>
      </c>
      <c r="AP89">
        <v>42.010599999999997</v>
      </c>
      <c r="AQ89">
        <v>3.31453</v>
      </c>
      <c r="AR89">
        <v>3.4436599999999999</v>
      </c>
      <c r="AS89">
        <v>3.0441600000000002</v>
      </c>
      <c r="AT89">
        <v>3.4920599999999999</v>
      </c>
      <c r="AU89">
        <v>3.6741799999999998</v>
      </c>
      <c r="AV89">
        <v>3.1892299999999998</v>
      </c>
      <c r="AW89">
        <v>2.5700599999999998</v>
      </c>
      <c r="AX89">
        <v>2.3346900000000002</v>
      </c>
      <c r="AY89">
        <v>2.9306199999999998</v>
      </c>
      <c r="AZ89">
        <v>3.1602399999999999</v>
      </c>
      <c r="BB89">
        <f t="shared" si="45"/>
        <v>42.010599999999997</v>
      </c>
      <c r="BC89">
        <f t="shared" si="46"/>
        <v>3.1153430000000002</v>
      </c>
      <c r="BD89">
        <f t="shared" si="47"/>
        <v>0.13144915773408314</v>
      </c>
      <c r="BF89">
        <v>42.010599999999997</v>
      </c>
      <c r="BG89">
        <v>1.1795199999999999</v>
      </c>
      <c r="BH89">
        <v>3.0165500000000001</v>
      </c>
      <c r="BI89">
        <v>3.9057599999999999</v>
      </c>
      <c r="BJ89">
        <v>3.069</v>
      </c>
      <c r="BK89">
        <v>3.1907800000000002</v>
      </c>
      <c r="BL89">
        <v>3.32666</v>
      </c>
      <c r="BM89">
        <v>3.5426299999999999</v>
      </c>
      <c r="BN89">
        <v>3.3124500000000001</v>
      </c>
      <c r="BO89">
        <v>5.0379199999999997</v>
      </c>
      <c r="BP89">
        <v>3.8480400000000001</v>
      </c>
      <c r="BQ89">
        <v>4.1085900000000004</v>
      </c>
      <c r="BR89">
        <v>6.1947700000000001</v>
      </c>
      <c r="BT89">
        <f t="shared" si="48"/>
        <v>42.010599999999997</v>
      </c>
      <c r="BU89">
        <f t="shared" si="49"/>
        <v>3.6443891666666661</v>
      </c>
      <c r="BV89">
        <f t="shared" si="50"/>
        <v>0.34815234959203217</v>
      </c>
      <c r="BX89">
        <v>44.484099999999998</v>
      </c>
      <c r="BY89">
        <v>5.2041399999999998</v>
      </c>
      <c r="BZ89">
        <v>4.0740299999999996</v>
      </c>
      <c r="CA89">
        <v>3.7320799999999998</v>
      </c>
      <c r="CB89">
        <v>3.58684</v>
      </c>
      <c r="CC89">
        <v>5.6983800000000002</v>
      </c>
      <c r="CD89">
        <v>6.5145799999999996</v>
      </c>
      <c r="CE89">
        <v>5.1246400000000003</v>
      </c>
      <c r="CF89">
        <v>5.1670699999999998</v>
      </c>
      <c r="CG89">
        <v>6.1183699999999996</v>
      </c>
      <c r="CH89">
        <v>5.1193400000000002</v>
      </c>
      <c r="CI89">
        <v>5.6269600000000004</v>
      </c>
      <c r="CK89">
        <f t="shared" si="51"/>
        <v>44.484099999999998</v>
      </c>
      <c r="CL89">
        <f t="shared" si="52"/>
        <v>5.0878572727272733</v>
      </c>
      <c r="CM89">
        <f t="shared" si="53"/>
        <v>0.28447775177136769</v>
      </c>
    </row>
    <row r="90" spans="23:91" x14ac:dyDescent="0.3">
      <c r="W90">
        <v>48.485500000000002</v>
      </c>
      <c r="X90">
        <v>0.58004936793057893</v>
      </c>
      <c r="Y90">
        <v>-0.28265536718401685</v>
      </c>
      <c r="Z90">
        <v>-2.2048997531719579</v>
      </c>
      <c r="AE90">
        <v>42.510599999999997</v>
      </c>
      <c r="AF90">
        <f t="shared" si="38"/>
        <v>3.0944849999999997</v>
      </c>
      <c r="AG90">
        <f t="shared" si="39"/>
        <v>3.6627825000000005</v>
      </c>
      <c r="AH90">
        <f t="shared" si="40"/>
        <v>5.1580163636363636</v>
      </c>
      <c r="AI90">
        <f t="shared" si="41"/>
        <v>2.0635313636363639</v>
      </c>
      <c r="AJ90">
        <f t="shared" si="42"/>
        <v>0.56829750000000079</v>
      </c>
      <c r="AM90">
        <f t="shared" si="43"/>
        <v>0.34965728044749805</v>
      </c>
      <c r="AN90">
        <f t="shared" si="44"/>
        <v>0.38651277677058299</v>
      </c>
      <c r="AP90">
        <v>42.510599999999997</v>
      </c>
      <c r="AQ90">
        <v>3.2770600000000001</v>
      </c>
      <c r="AR90">
        <v>3.4877899999999999</v>
      </c>
      <c r="AS90">
        <v>2.9931199999999998</v>
      </c>
      <c r="AT90">
        <v>3.4580299999999999</v>
      </c>
      <c r="AU90">
        <v>3.66703</v>
      </c>
      <c r="AV90">
        <v>3.2053699999999998</v>
      </c>
      <c r="AW90">
        <v>2.52949</v>
      </c>
      <c r="AX90">
        <v>2.2044999999999999</v>
      </c>
      <c r="AY90">
        <v>2.9777200000000001</v>
      </c>
      <c r="AZ90">
        <v>3.1447400000000001</v>
      </c>
      <c r="BB90">
        <f t="shared" si="45"/>
        <v>42.510599999999997</v>
      </c>
      <c r="BC90">
        <f t="shared" si="46"/>
        <v>3.0944849999999997</v>
      </c>
      <c r="BD90">
        <f t="shared" si="47"/>
        <v>0.14134346758674232</v>
      </c>
      <c r="BF90">
        <v>42.510599999999997</v>
      </c>
      <c r="BG90">
        <v>1.1902699999999999</v>
      </c>
      <c r="BH90">
        <v>3.2058800000000001</v>
      </c>
      <c r="BI90">
        <v>3.80871</v>
      </c>
      <c r="BJ90">
        <v>3.01932</v>
      </c>
      <c r="BK90">
        <v>3.0499000000000001</v>
      </c>
      <c r="BL90">
        <v>3.2997299999999998</v>
      </c>
      <c r="BM90">
        <v>3.59918</v>
      </c>
      <c r="BN90">
        <v>3.3353899999999999</v>
      </c>
      <c r="BO90">
        <v>5.2526299999999999</v>
      </c>
      <c r="BP90">
        <v>3.8220900000000002</v>
      </c>
      <c r="BQ90">
        <v>4.0629999999999997</v>
      </c>
      <c r="BR90">
        <v>6.3072900000000001</v>
      </c>
      <c r="BT90">
        <f t="shared" si="48"/>
        <v>42.510599999999997</v>
      </c>
      <c r="BU90">
        <f t="shared" si="49"/>
        <v>3.6627825000000005</v>
      </c>
      <c r="BV90">
        <f t="shared" si="50"/>
        <v>0.3597417834745667</v>
      </c>
      <c r="BX90">
        <v>44.984099999999998</v>
      </c>
      <c r="BY90">
        <v>5.1255100000000002</v>
      </c>
      <c r="BZ90">
        <v>4.3282299999999996</v>
      </c>
      <c r="CA90">
        <v>3.7244899999999999</v>
      </c>
      <c r="CB90">
        <v>3.3893</v>
      </c>
      <c r="CC90">
        <v>5.6332700000000004</v>
      </c>
      <c r="CD90">
        <v>6.9464600000000001</v>
      </c>
      <c r="CE90">
        <v>5.7508800000000004</v>
      </c>
      <c r="CF90">
        <v>5.3301400000000001</v>
      </c>
      <c r="CG90">
        <v>6.3807999999999998</v>
      </c>
      <c r="CH90">
        <v>5.2376199999999997</v>
      </c>
      <c r="CI90">
        <v>4.8914799999999996</v>
      </c>
      <c r="CK90">
        <f t="shared" si="51"/>
        <v>44.984099999999998</v>
      </c>
      <c r="CL90">
        <f t="shared" si="52"/>
        <v>5.1580163636363636</v>
      </c>
      <c r="CM90">
        <f t="shared" si="53"/>
        <v>0.31981594384973339</v>
      </c>
    </row>
    <row r="91" spans="23:91" x14ac:dyDescent="0.3">
      <c r="W91">
        <v>48.985500000000002</v>
      </c>
      <c r="X91">
        <v>0.57423136922006546</v>
      </c>
      <c r="Y91">
        <v>-0.28346456029205169</v>
      </c>
      <c r="Z91">
        <v>-2.196455635906986</v>
      </c>
      <c r="AE91">
        <v>43.010599999999997</v>
      </c>
      <c r="AF91">
        <f t="shared" si="38"/>
        <v>3.066395</v>
      </c>
      <c r="AG91">
        <f t="shared" si="39"/>
        <v>3.5859183333333333</v>
      </c>
      <c r="AH91">
        <f t="shared" si="40"/>
        <v>5.2048127272727269</v>
      </c>
      <c r="AI91">
        <f t="shared" si="41"/>
        <v>2.1384177272727269</v>
      </c>
      <c r="AJ91">
        <f t="shared" si="42"/>
        <v>0.51952333333333334</v>
      </c>
      <c r="AM91">
        <f t="shared" si="43"/>
        <v>0.37475429289704143</v>
      </c>
      <c r="AN91">
        <f t="shared" si="44"/>
        <v>0.36993113706567998</v>
      </c>
      <c r="AP91">
        <v>43.010599999999997</v>
      </c>
      <c r="AQ91">
        <v>3.2762099999999998</v>
      </c>
      <c r="AR91">
        <v>3.48184</v>
      </c>
      <c r="AS91">
        <v>2.9710399999999999</v>
      </c>
      <c r="AT91">
        <v>3.4199799999999998</v>
      </c>
      <c r="AU91">
        <v>3.6392799999999998</v>
      </c>
      <c r="AV91">
        <v>3.1295799999999998</v>
      </c>
      <c r="AW91">
        <v>2.53287</v>
      </c>
      <c r="AX91">
        <v>2.2074099999999999</v>
      </c>
      <c r="AY91">
        <v>2.8711099999999998</v>
      </c>
      <c r="AZ91">
        <v>3.13463</v>
      </c>
      <c r="BB91">
        <f t="shared" si="45"/>
        <v>43.010599999999997</v>
      </c>
      <c r="BC91">
        <f t="shared" si="46"/>
        <v>3.066395</v>
      </c>
      <c r="BD91">
        <f t="shared" si="47"/>
        <v>0.13937231433386488</v>
      </c>
      <c r="BF91">
        <v>43.010599999999997</v>
      </c>
      <c r="BG91">
        <v>1.17899</v>
      </c>
      <c r="BH91">
        <v>3.0978400000000001</v>
      </c>
      <c r="BI91">
        <v>3.6880299999999999</v>
      </c>
      <c r="BJ91">
        <v>3.0002599999999999</v>
      </c>
      <c r="BK91">
        <v>3.0027300000000001</v>
      </c>
      <c r="BL91">
        <v>3.2673000000000001</v>
      </c>
      <c r="BM91">
        <v>3.5251600000000001</v>
      </c>
      <c r="BN91">
        <v>3.3707400000000001</v>
      </c>
      <c r="BO91">
        <v>4.9548199999999998</v>
      </c>
      <c r="BP91">
        <v>3.7975500000000002</v>
      </c>
      <c r="BQ91">
        <v>4.0067500000000003</v>
      </c>
      <c r="BR91">
        <v>6.1408500000000004</v>
      </c>
      <c r="BT91">
        <f t="shared" si="48"/>
        <v>43.010599999999997</v>
      </c>
      <c r="BU91">
        <f t="shared" si="49"/>
        <v>3.5859183333333333</v>
      </c>
      <c r="BV91">
        <f t="shared" si="50"/>
        <v>0.3426724444245981</v>
      </c>
      <c r="BX91">
        <v>45.484099999999998</v>
      </c>
      <c r="BY91">
        <v>5.0187999999999997</v>
      </c>
      <c r="BZ91">
        <v>4.36822</v>
      </c>
      <c r="CA91">
        <v>3.8112900000000001</v>
      </c>
      <c r="CB91">
        <v>3.2921299999999998</v>
      </c>
      <c r="CC91">
        <v>5.7490600000000001</v>
      </c>
      <c r="CD91">
        <v>7.2790100000000004</v>
      </c>
      <c r="CE91">
        <v>4.9734100000000003</v>
      </c>
      <c r="CF91">
        <v>5.3647</v>
      </c>
      <c r="CG91">
        <v>6.7083599999999999</v>
      </c>
      <c r="CH91">
        <v>5.3475999999999999</v>
      </c>
      <c r="CI91">
        <v>5.3403600000000004</v>
      </c>
      <c r="CK91">
        <f t="shared" si="51"/>
        <v>45.484099999999998</v>
      </c>
      <c r="CL91">
        <f t="shared" si="52"/>
        <v>5.2048127272727269</v>
      </c>
      <c r="CM91">
        <f t="shared" si="53"/>
        <v>0.34787373864950466</v>
      </c>
    </row>
    <row r="92" spans="23:91" x14ac:dyDescent="0.3">
      <c r="W92">
        <v>49.485500000000002</v>
      </c>
      <c r="X92">
        <v>0.57722542703600221</v>
      </c>
      <c r="Y92">
        <v>-0.2889856174354144</v>
      </c>
      <c r="Z92">
        <v>-2.1922010999004038</v>
      </c>
      <c r="AE92">
        <v>43.510599999999997</v>
      </c>
      <c r="AF92">
        <f t="shared" si="38"/>
        <v>3.0576839999999996</v>
      </c>
      <c r="AG92">
        <f t="shared" si="39"/>
        <v>3.5664008333333332</v>
      </c>
      <c r="AH92">
        <f t="shared" si="40"/>
        <v>5.0953527272727266</v>
      </c>
      <c r="AI92">
        <f t="shared" si="41"/>
        <v>2.037668727272727</v>
      </c>
      <c r="AJ92">
        <f t="shared" si="42"/>
        <v>0.50871683333333362</v>
      </c>
      <c r="AM92">
        <f t="shared" si="43"/>
        <v>0.33341859746656438</v>
      </c>
      <c r="AN92">
        <f t="shared" si="44"/>
        <v>0.36445998558698878</v>
      </c>
      <c r="AP92">
        <v>43.510599999999997</v>
      </c>
      <c r="AQ92">
        <v>3.25319</v>
      </c>
      <c r="AR92">
        <v>3.5546799999999998</v>
      </c>
      <c r="AS92">
        <v>2.9360200000000001</v>
      </c>
      <c r="AT92">
        <v>3.4250400000000001</v>
      </c>
      <c r="AU92">
        <v>3.6369600000000002</v>
      </c>
      <c r="AV92">
        <v>3.0871200000000001</v>
      </c>
      <c r="AW92">
        <v>2.4805000000000001</v>
      </c>
      <c r="AX92">
        <v>2.1865899999999998</v>
      </c>
      <c r="AY92">
        <v>2.88951</v>
      </c>
      <c r="AZ92">
        <v>3.12723</v>
      </c>
      <c r="BB92">
        <f t="shared" si="45"/>
        <v>43.510599999999997</v>
      </c>
      <c r="BC92">
        <f t="shared" si="46"/>
        <v>3.0576839999999996</v>
      </c>
      <c r="BD92">
        <f t="shared" si="47"/>
        <v>0.14516169563015724</v>
      </c>
      <c r="BF92">
        <v>43.510599999999997</v>
      </c>
      <c r="BG92">
        <v>1.17012</v>
      </c>
      <c r="BH92">
        <v>3.0594199999999998</v>
      </c>
      <c r="BI92">
        <v>3.7036699999999998</v>
      </c>
      <c r="BJ92">
        <v>2.9639199999999999</v>
      </c>
      <c r="BK92">
        <v>2.9359299999999999</v>
      </c>
      <c r="BL92">
        <v>3.2443399999999998</v>
      </c>
      <c r="BM92">
        <v>3.6638099999999998</v>
      </c>
      <c r="BN92">
        <v>3.3547099999999999</v>
      </c>
      <c r="BO92">
        <v>4.8274600000000003</v>
      </c>
      <c r="BP92">
        <v>3.75061</v>
      </c>
      <c r="BQ92">
        <v>4.13368</v>
      </c>
      <c r="BR92">
        <v>5.9891399999999999</v>
      </c>
      <c r="BT92">
        <f t="shared" si="48"/>
        <v>43.510599999999997</v>
      </c>
      <c r="BU92">
        <f t="shared" si="49"/>
        <v>3.5664008333333332</v>
      </c>
      <c r="BV92">
        <f t="shared" si="50"/>
        <v>0.33430399820499551</v>
      </c>
      <c r="BX92">
        <v>45.984099999999998</v>
      </c>
      <c r="BY92">
        <v>4.8659499999999998</v>
      </c>
      <c r="BZ92">
        <v>4.2534400000000003</v>
      </c>
      <c r="CA92">
        <v>3.9746199999999998</v>
      </c>
      <c r="CB92">
        <v>3.33317</v>
      </c>
      <c r="CC92">
        <v>5.9196799999999996</v>
      </c>
      <c r="CD92">
        <v>6.5267499999999998</v>
      </c>
      <c r="CE92">
        <v>5.7354500000000002</v>
      </c>
      <c r="CF92">
        <v>4.64344</v>
      </c>
      <c r="CG92">
        <v>6.2743900000000004</v>
      </c>
      <c r="CH92">
        <v>5.24641</v>
      </c>
      <c r="CI92">
        <v>5.2755799999999997</v>
      </c>
      <c r="CK92">
        <f t="shared" si="51"/>
        <v>45.984099999999998</v>
      </c>
      <c r="CL92">
        <f t="shared" si="52"/>
        <v>5.0953527272727266</v>
      </c>
      <c r="CM92">
        <f t="shared" si="53"/>
        <v>0.30016002941489139</v>
      </c>
    </row>
    <row r="93" spans="23:91" x14ac:dyDescent="0.3">
      <c r="W93">
        <v>49.985500000000002</v>
      </c>
      <c r="X93">
        <v>0.57690220488541799</v>
      </c>
      <c r="Y93">
        <v>-0.30759705892021605</v>
      </c>
      <c r="Z93">
        <v>-2.1946477287489725</v>
      </c>
      <c r="AE93">
        <v>44.010599999999997</v>
      </c>
      <c r="AF93">
        <f t="shared" si="38"/>
        <v>3.0357599999999998</v>
      </c>
      <c r="AG93">
        <f t="shared" si="39"/>
        <v>3.5693774999999999</v>
      </c>
      <c r="AH93">
        <f t="shared" si="40"/>
        <v>5.1234936363636363</v>
      </c>
      <c r="AI93">
        <f t="shared" si="41"/>
        <v>2.0877336363636365</v>
      </c>
      <c r="AJ93">
        <f t="shared" si="42"/>
        <v>0.53361750000000008</v>
      </c>
      <c r="AM93">
        <f t="shared" si="43"/>
        <v>0.36069623979004573</v>
      </c>
      <c r="AN93">
        <f t="shared" si="44"/>
        <v>0.37339129258144765</v>
      </c>
      <c r="AP93">
        <v>44.010599999999997</v>
      </c>
      <c r="AQ93">
        <v>3.16506</v>
      </c>
      <c r="AR93">
        <v>3.5511499999999998</v>
      </c>
      <c r="AS93">
        <v>2.9204699999999999</v>
      </c>
      <c r="AT93">
        <v>3.4114800000000001</v>
      </c>
      <c r="AU93">
        <v>3.6408900000000002</v>
      </c>
      <c r="AV93">
        <v>3.0769700000000002</v>
      </c>
      <c r="AW93">
        <v>2.46313</v>
      </c>
      <c r="AX93">
        <v>2.15008</v>
      </c>
      <c r="AY93">
        <v>2.88259</v>
      </c>
      <c r="AZ93">
        <v>3.09578</v>
      </c>
      <c r="BB93">
        <f t="shared" si="45"/>
        <v>44.010599999999997</v>
      </c>
      <c r="BC93">
        <f t="shared" si="46"/>
        <v>3.0357599999999998</v>
      </c>
      <c r="BD93">
        <f t="shared" si="47"/>
        <v>0.14697244088603911</v>
      </c>
      <c r="BF93">
        <v>44.010599999999997</v>
      </c>
      <c r="BG93">
        <v>1.17316</v>
      </c>
      <c r="BH93">
        <v>2.9737200000000001</v>
      </c>
      <c r="BI93">
        <v>3.8354699999999999</v>
      </c>
      <c r="BJ93">
        <v>2.9104000000000001</v>
      </c>
      <c r="BK93">
        <v>2.9594499999999999</v>
      </c>
      <c r="BL93">
        <v>3.2948599999999999</v>
      </c>
      <c r="BM93">
        <v>3.5334099999999999</v>
      </c>
      <c r="BN93">
        <v>3.35371</v>
      </c>
      <c r="BO93">
        <v>5.0655000000000001</v>
      </c>
      <c r="BP93">
        <v>3.7443499999999998</v>
      </c>
      <c r="BQ93">
        <v>3.9632700000000001</v>
      </c>
      <c r="BR93">
        <v>6.0252299999999996</v>
      </c>
      <c r="BT93">
        <f t="shared" si="48"/>
        <v>44.010599999999997</v>
      </c>
      <c r="BU93">
        <f t="shared" si="49"/>
        <v>3.5693774999999999</v>
      </c>
      <c r="BV93">
        <f t="shared" si="50"/>
        <v>0.34324941222913108</v>
      </c>
      <c r="BX93">
        <v>46.484099999999998</v>
      </c>
      <c r="BY93">
        <v>4.9965700000000002</v>
      </c>
      <c r="BZ93">
        <v>4.1025499999999999</v>
      </c>
      <c r="CA93">
        <v>3.7982200000000002</v>
      </c>
      <c r="CB93">
        <v>3.3105899999999999</v>
      </c>
      <c r="CC93">
        <v>5.70146</v>
      </c>
      <c r="CD93">
        <v>6.9393200000000004</v>
      </c>
      <c r="CE93">
        <v>5.5761500000000002</v>
      </c>
      <c r="CF93">
        <v>4.7766599999999997</v>
      </c>
      <c r="CG93">
        <v>6.4337999999999997</v>
      </c>
      <c r="CH93">
        <v>5.2082899999999999</v>
      </c>
      <c r="CI93">
        <v>5.5148200000000003</v>
      </c>
      <c r="CK93">
        <f t="shared" si="51"/>
        <v>46.484099999999998</v>
      </c>
      <c r="CL93">
        <f t="shared" si="52"/>
        <v>5.1234936363636363</v>
      </c>
      <c r="CM93">
        <f t="shared" si="53"/>
        <v>0.32939471613654936</v>
      </c>
    </row>
    <row r="94" spans="23:91" x14ac:dyDescent="0.3">
      <c r="W94">
        <v>50.485399999999998</v>
      </c>
      <c r="X94">
        <v>0.5530007774343304</v>
      </c>
      <c r="Y94">
        <v>-0.31995411200749857</v>
      </c>
      <c r="Z94">
        <v>-2.1996059411943025</v>
      </c>
      <c r="AE94">
        <v>44.510599999999997</v>
      </c>
      <c r="AF94">
        <f t="shared" si="38"/>
        <v>2.9916809999999994</v>
      </c>
      <c r="AG94">
        <f t="shared" si="39"/>
        <v>3.5155858333333332</v>
      </c>
      <c r="AH94">
        <f t="shared" si="40"/>
        <v>5.1581690909090909</v>
      </c>
      <c r="AI94">
        <f t="shared" si="41"/>
        <v>2.1664880909090916</v>
      </c>
      <c r="AJ94">
        <f t="shared" si="42"/>
        <v>0.52390483333333382</v>
      </c>
      <c r="AM94">
        <f t="shared" si="43"/>
        <v>0.3520040934897547</v>
      </c>
      <c r="AN94">
        <f t="shared" si="44"/>
        <v>0.37411947493364228</v>
      </c>
      <c r="AP94">
        <v>44.510599999999997</v>
      </c>
      <c r="AQ94">
        <v>3.1670199999999999</v>
      </c>
      <c r="AR94">
        <v>3.3930899999999999</v>
      </c>
      <c r="AS94">
        <v>2.9163600000000001</v>
      </c>
      <c r="AT94">
        <v>3.38232</v>
      </c>
      <c r="AU94">
        <v>3.5435400000000001</v>
      </c>
      <c r="AV94">
        <v>3.00671</v>
      </c>
      <c r="AW94">
        <v>2.4837199999999999</v>
      </c>
      <c r="AX94">
        <v>2.1268500000000001</v>
      </c>
      <c r="AY94">
        <v>2.8343799999999999</v>
      </c>
      <c r="AZ94">
        <v>3.0628199999999999</v>
      </c>
      <c r="BB94">
        <f t="shared" si="45"/>
        <v>44.510599999999997</v>
      </c>
      <c r="BC94">
        <f t="shared" si="46"/>
        <v>2.9916809999999994</v>
      </c>
      <c r="BD94">
        <f t="shared" si="47"/>
        <v>0.13705962434446209</v>
      </c>
      <c r="BF94">
        <v>44.510599999999997</v>
      </c>
      <c r="BG94">
        <v>1.1626399999999999</v>
      </c>
      <c r="BH94">
        <v>2.9438200000000001</v>
      </c>
      <c r="BI94">
        <v>3.6417299999999999</v>
      </c>
      <c r="BJ94">
        <v>2.88327</v>
      </c>
      <c r="BK94">
        <v>2.8066499999999999</v>
      </c>
      <c r="BL94">
        <v>3.2770600000000001</v>
      </c>
      <c r="BM94">
        <v>3.4954100000000001</v>
      </c>
      <c r="BN94">
        <v>3.30979</v>
      </c>
      <c r="BO94">
        <v>4.88185</v>
      </c>
      <c r="BP94">
        <v>3.7163200000000001</v>
      </c>
      <c r="BQ94">
        <v>3.8951899999999999</v>
      </c>
      <c r="BR94">
        <v>6.1733000000000002</v>
      </c>
      <c r="BT94">
        <f t="shared" si="48"/>
        <v>44.510599999999997</v>
      </c>
      <c r="BU94">
        <f t="shared" si="49"/>
        <v>3.5155858333333332</v>
      </c>
      <c r="BV94">
        <f t="shared" si="50"/>
        <v>0.34810923702076502</v>
      </c>
      <c r="BX94">
        <v>46.984099999999998</v>
      </c>
      <c r="BY94">
        <v>5.1523899999999996</v>
      </c>
      <c r="BZ94">
        <v>4.1297699999999997</v>
      </c>
      <c r="CA94">
        <v>3.6422300000000001</v>
      </c>
      <c r="CB94">
        <v>3.4578899999999999</v>
      </c>
      <c r="CC94">
        <v>6.0897899999999998</v>
      </c>
      <c r="CD94">
        <v>6.6256000000000004</v>
      </c>
      <c r="CE94">
        <v>5.16317</v>
      </c>
      <c r="CF94">
        <v>5.1163499999999997</v>
      </c>
      <c r="CG94">
        <v>6.6459299999999999</v>
      </c>
      <c r="CH94">
        <v>5.3523300000000003</v>
      </c>
      <c r="CI94">
        <v>5.3644100000000003</v>
      </c>
      <c r="CK94">
        <f t="shared" si="51"/>
        <v>46.984099999999998</v>
      </c>
      <c r="CL94">
        <f t="shared" si="52"/>
        <v>5.1581690909090909</v>
      </c>
      <c r="CM94">
        <f t="shared" si="53"/>
        <v>0.32422452283579489</v>
      </c>
    </row>
    <row r="95" spans="23:91" x14ac:dyDescent="0.3">
      <c r="W95">
        <v>50.985500000000002</v>
      </c>
      <c r="X95">
        <v>0.57142444001762427</v>
      </c>
      <c r="Y95">
        <v>-0.30855797573600774</v>
      </c>
      <c r="Z95">
        <v>-2.2034057939635399</v>
      </c>
      <c r="AE95">
        <v>45.010599999999997</v>
      </c>
      <c r="AF95">
        <f t="shared" si="38"/>
        <v>3.0049049999999999</v>
      </c>
      <c r="AG95">
        <f t="shared" si="39"/>
        <v>3.4826625000000004</v>
      </c>
      <c r="AH95">
        <f t="shared" si="40"/>
        <v>5.058479090909092</v>
      </c>
      <c r="AI95">
        <f t="shared" si="41"/>
        <v>2.053574090909092</v>
      </c>
      <c r="AJ95">
        <f t="shared" si="42"/>
        <v>0.4777575000000005</v>
      </c>
      <c r="AM95">
        <f t="shared" ref="AM95:AM158" si="54">SQRT((BD95^2)+(CM95^2))</f>
        <v>0.31520156169075453</v>
      </c>
      <c r="AN95">
        <f t="shared" ref="AN95:AN158" si="55">SQRT((BD95^2)+(BV95^2))</f>
        <v>0.36454597775259195</v>
      </c>
      <c r="AP95">
        <v>45.010599999999997</v>
      </c>
      <c r="AQ95">
        <v>3.1457999999999999</v>
      </c>
      <c r="AR95">
        <v>3.4154</v>
      </c>
      <c r="AS95">
        <v>2.9111799999999999</v>
      </c>
      <c r="AT95">
        <v>3.3764699999999999</v>
      </c>
      <c r="AU95">
        <v>3.8259400000000001</v>
      </c>
      <c r="AV95">
        <v>2.9860699999999998</v>
      </c>
      <c r="AW95">
        <v>2.4644300000000001</v>
      </c>
      <c r="AX95">
        <v>2.0737899999999998</v>
      </c>
      <c r="AY95">
        <v>2.7971499999999998</v>
      </c>
      <c r="AZ95">
        <v>3.0528200000000001</v>
      </c>
      <c r="BB95">
        <f t="shared" ref="BB95:BB158" si="56">AP95</f>
        <v>45.010599999999997</v>
      </c>
      <c r="BC95">
        <f t="shared" ref="BC95:BC158" si="57">AVERAGE(AQ95:AZ95)</f>
        <v>3.0049049999999999</v>
      </c>
      <c r="BD95">
        <f t="shared" ref="BD95:BD158" si="58">_xlfn.STDEV.S(AQ95:AZ95)/SQRT(COUNT(AQ95:AZ95))</f>
        <v>0.15685102824194647</v>
      </c>
      <c r="BF95">
        <v>45.010599999999997</v>
      </c>
      <c r="BG95">
        <v>1.1502300000000001</v>
      </c>
      <c r="BH95">
        <v>2.97309</v>
      </c>
      <c r="BI95">
        <v>3.5627300000000002</v>
      </c>
      <c r="BJ95">
        <v>2.9161600000000001</v>
      </c>
      <c r="BK95">
        <v>2.8497599999999998</v>
      </c>
      <c r="BL95">
        <v>3.2454999999999998</v>
      </c>
      <c r="BM95">
        <v>3.4508999999999999</v>
      </c>
      <c r="BN95">
        <v>3.3329300000000002</v>
      </c>
      <c r="BO95">
        <v>4.8513099999999998</v>
      </c>
      <c r="BP95">
        <v>3.74533</v>
      </c>
      <c r="BQ95">
        <v>3.8403499999999999</v>
      </c>
      <c r="BR95">
        <v>5.8736600000000001</v>
      </c>
      <c r="BT95">
        <f t="shared" ref="BT95:BT158" si="59">BF95</f>
        <v>45.010599999999997</v>
      </c>
      <c r="BU95">
        <f t="shared" ref="BU95:BU158" si="60">AVERAGE(BG95:BR95)</f>
        <v>3.4826625000000004</v>
      </c>
      <c r="BV95">
        <f t="shared" ref="BV95:BV158" si="61">_xlfn.STDEV.S(BG95:BR95)/SQRT(COUNT(BG95:BR95))</f>
        <v>0.32907677650517575</v>
      </c>
      <c r="BX95">
        <v>47.484099999999998</v>
      </c>
      <c r="BY95">
        <v>4.9847299999999999</v>
      </c>
      <c r="BZ95">
        <v>4.3429000000000002</v>
      </c>
      <c r="CA95">
        <v>3.7943500000000001</v>
      </c>
      <c r="CB95">
        <v>3.4369000000000001</v>
      </c>
      <c r="CC95">
        <v>5.6793699999999996</v>
      </c>
      <c r="CD95">
        <v>6.1597499999999998</v>
      </c>
      <c r="CE95">
        <v>5.55145</v>
      </c>
      <c r="CF95">
        <v>5.4681499999999996</v>
      </c>
      <c r="CG95">
        <v>6.1865899999999998</v>
      </c>
      <c r="CH95">
        <v>5.3298800000000002</v>
      </c>
      <c r="CI95">
        <v>4.7092000000000001</v>
      </c>
      <c r="CK95">
        <f t="shared" ref="CK95:CK158" si="62">BX95</f>
        <v>47.484099999999998</v>
      </c>
      <c r="CL95">
        <f t="shared" ref="CL95:CL158" si="63">AVERAGE(BY95:CI95)</f>
        <v>5.058479090909092</v>
      </c>
      <c r="CM95">
        <f t="shared" ref="CM95:CM158" si="64">_xlfn.STDEV.S(BY95:CI95)/SQRT(COUNT(BY95:CI95))</f>
        <v>0.27340405891598363</v>
      </c>
    </row>
    <row r="96" spans="23:91" x14ac:dyDescent="0.3">
      <c r="W96">
        <v>51.485500000000002</v>
      </c>
      <c r="X96">
        <v>0.55796819153804433</v>
      </c>
      <c r="Y96">
        <v>-0.34537626215159362</v>
      </c>
      <c r="Z96">
        <v>-2.237528688347119</v>
      </c>
      <c r="AE96">
        <v>45.510599999999997</v>
      </c>
      <c r="AF96">
        <f t="shared" ref="AF96:AF159" si="65">BC96</f>
        <v>2.9533870000000002</v>
      </c>
      <c r="AG96">
        <f t="shared" ref="AG96:AG159" si="66">BU96</f>
        <v>3.5371933333333332</v>
      </c>
      <c r="AH96">
        <f t="shared" ref="AH96:AH159" si="67">CL96</f>
        <v>5.0539427272727275</v>
      </c>
      <c r="AI96">
        <f t="shared" ref="AI96:AI159" si="68">AH96-AF96</f>
        <v>2.1005557272727273</v>
      </c>
      <c r="AJ96">
        <f t="shared" ref="AJ96:AJ159" si="69">AG96-AF96</f>
        <v>0.58380633333333298</v>
      </c>
      <c r="AM96">
        <f t="shared" si="54"/>
        <v>0.36779480248423418</v>
      </c>
      <c r="AN96">
        <f t="shared" si="55"/>
        <v>0.40276611713954608</v>
      </c>
      <c r="AP96">
        <v>45.510599999999997</v>
      </c>
      <c r="AQ96">
        <v>3.0941299999999998</v>
      </c>
      <c r="AR96">
        <v>3.3609399999999998</v>
      </c>
      <c r="AS96">
        <v>2.8985300000000001</v>
      </c>
      <c r="AT96">
        <v>3.4258000000000002</v>
      </c>
      <c r="AU96">
        <v>3.5101900000000001</v>
      </c>
      <c r="AV96">
        <v>3.0055900000000002</v>
      </c>
      <c r="AW96">
        <v>2.4323299999999999</v>
      </c>
      <c r="AX96">
        <v>2.0268999999999999</v>
      </c>
      <c r="AY96">
        <v>2.7219500000000001</v>
      </c>
      <c r="AZ96">
        <v>3.0575100000000002</v>
      </c>
      <c r="BB96">
        <f t="shared" si="56"/>
        <v>45.510599999999997</v>
      </c>
      <c r="BC96">
        <f t="shared" si="57"/>
        <v>2.9533870000000002</v>
      </c>
      <c r="BD96">
        <f t="shared" si="58"/>
        <v>0.14602622859571743</v>
      </c>
      <c r="BF96">
        <v>45.510599999999997</v>
      </c>
      <c r="BG96">
        <v>1.14114</v>
      </c>
      <c r="BH96">
        <v>3.0264500000000001</v>
      </c>
      <c r="BI96">
        <v>3.6051000000000002</v>
      </c>
      <c r="BJ96">
        <v>2.7987799999999998</v>
      </c>
      <c r="BK96">
        <v>2.73265</v>
      </c>
      <c r="BL96">
        <v>3.2100200000000001</v>
      </c>
      <c r="BM96">
        <v>3.4474200000000002</v>
      </c>
      <c r="BN96">
        <v>3.3226399999999998</v>
      </c>
      <c r="BO96">
        <v>5.26464</v>
      </c>
      <c r="BP96">
        <v>3.6952699999999998</v>
      </c>
      <c r="BQ96">
        <v>3.80931</v>
      </c>
      <c r="BR96">
        <v>6.3929</v>
      </c>
      <c r="BT96">
        <f t="shared" si="59"/>
        <v>45.510599999999997</v>
      </c>
      <c r="BU96">
        <f t="shared" si="60"/>
        <v>3.5371933333333332</v>
      </c>
      <c r="BV96">
        <f t="shared" si="61"/>
        <v>0.37536233918412465</v>
      </c>
      <c r="BX96">
        <v>47.984099999999998</v>
      </c>
      <c r="BY96">
        <v>5.1216200000000001</v>
      </c>
      <c r="BZ96">
        <v>4.0223800000000001</v>
      </c>
      <c r="CA96">
        <v>3.9281100000000002</v>
      </c>
      <c r="CB96">
        <v>3.2434799999999999</v>
      </c>
      <c r="CC96">
        <v>6.1313199999999997</v>
      </c>
      <c r="CD96">
        <v>6.4235100000000003</v>
      </c>
      <c r="CE96">
        <v>5.0757099999999999</v>
      </c>
      <c r="CF96">
        <v>4.1318999999999999</v>
      </c>
      <c r="CG96">
        <v>6.6833</v>
      </c>
      <c r="CH96">
        <v>5.1748200000000004</v>
      </c>
      <c r="CI96">
        <v>5.6572199999999997</v>
      </c>
      <c r="CK96">
        <f t="shared" si="62"/>
        <v>47.984099999999998</v>
      </c>
      <c r="CL96">
        <f t="shared" si="63"/>
        <v>5.0539427272727275</v>
      </c>
      <c r="CM96">
        <f t="shared" si="64"/>
        <v>0.33756385662053356</v>
      </c>
    </row>
    <row r="97" spans="23:91" x14ac:dyDescent="0.3">
      <c r="W97">
        <v>51.980400000000003</v>
      </c>
      <c r="X97">
        <v>0.54642575842376517</v>
      </c>
      <c r="Y97">
        <v>-0.35212796714675987</v>
      </c>
      <c r="Z97">
        <v>-2.2007318234962985</v>
      </c>
      <c r="AE97">
        <v>46.010599999999997</v>
      </c>
      <c r="AF97">
        <f t="shared" si="65"/>
        <v>2.9339149999999998</v>
      </c>
      <c r="AG97">
        <f t="shared" si="66"/>
        <v>3.4608449999999995</v>
      </c>
      <c r="AH97">
        <f t="shared" si="67"/>
        <v>4.9193472727272729</v>
      </c>
      <c r="AI97">
        <f t="shared" si="68"/>
        <v>1.9854322727272731</v>
      </c>
      <c r="AJ97">
        <f t="shared" si="69"/>
        <v>0.52692999999999968</v>
      </c>
      <c r="AM97">
        <f t="shared" si="54"/>
        <v>0.31064408188246551</v>
      </c>
      <c r="AN97">
        <f t="shared" si="55"/>
        <v>0.36114594352721441</v>
      </c>
      <c r="AP97">
        <v>46.010599999999997</v>
      </c>
      <c r="AQ97">
        <v>3.1087799999999999</v>
      </c>
      <c r="AR97">
        <v>3.39242</v>
      </c>
      <c r="AS97">
        <v>2.8528500000000001</v>
      </c>
      <c r="AT97">
        <v>3.3606199999999999</v>
      </c>
      <c r="AU97">
        <v>3.42211</v>
      </c>
      <c r="AV97">
        <v>2.9393099999999999</v>
      </c>
      <c r="AW97">
        <v>2.4534500000000001</v>
      </c>
      <c r="AX97">
        <v>2.04515</v>
      </c>
      <c r="AY97">
        <v>2.7164700000000002</v>
      </c>
      <c r="AZ97">
        <v>3.04799</v>
      </c>
      <c r="BB97">
        <f t="shared" si="56"/>
        <v>46.010599999999997</v>
      </c>
      <c r="BC97">
        <f t="shared" si="57"/>
        <v>2.9339149999999998</v>
      </c>
      <c r="BD97">
        <f t="shared" si="58"/>
        <v>0.13939799271829162</v>
      </c>
      <c r="BF97">
        <v>46.010599999999997</v>
      </c>
      <c r="BG97">
        <v>1.13059</v>
      </c>
      <c r="BH97">
        <v>3.0900099999999999</v>
      </c>
      <c r="BI97">
        <v>3.55905</v>
      </c>
      <c r="BJ97">
        <v>2.7600899999999999</v>
      </c>
      <c r="BK97">
        <v>2.6850999999999998</v>
      </c>
      <c r="BL97">
        <v>3.2344400000000002</v>
      </c>
      <c r="BM97">
        <v>3.42916</v>
      </c>
      <c r="BN97">
        <v>3.3049300000000001</v>
      </c>
      <c r="BO97">
        <v>4.8462300000000003</v>
      </c>
      <c r="BP97">
        <v>3.6880700000000002</v>
      </c>
      <c r="BQ97">
        <v>3.9567100000000002</v>
      </c>
      <c r="BR97">
        <v>5.8457600000000003</v>
      </c>
      <c r="BT97">
        <f t="shared" si="59"/>
        <v>46.010599999999997</v>
      </c>
      <c r="BU97">
        <f t="shared" si="60"/>
        <v>3.4608449999999995</v>
      </c>
      <c r="BV97">
        <f t="shared" si="61"/>
        <v>0.33315850904978106</v>
      </c>
      <c r="BX97">
        <v>48.484200000000001</v>
      </c>
      <c r="BY97">
        <v>5.0053900000000002</v>
      </c>
      <c r="BZ97">
        <v>4.0923699999999998</v>
      </c>
      <c r="CA97">
        <v>3.8270400000000002</v>
      </c>
      <c r="CB97">
        <v>3.4515400000000001</v>
      </c>
      <c r="CC97">
        <v>5.7218</v>
      </c>
      <c r="CD97">
        <v>6.1679700000000004</v>
      </c>
      <c r="CE97">
        <v>5.5939800000000002</v>
      </c>
      <c r="CF97">
        <v>4.2271000000000001</v>
      </c>
      <c r="CG97">
        <v>6.0524699999999996</v>
      </c>
      <c r="CH97">
        <v>5.0508199999999999</v>
      </c>
      <c r="CI97">
        <v>4.9223400000000002</v>
      </c>
      <c r="CK97">
        <f t="shared" si="62"/>
        <v>48.484200000000001</v>
      </c>
      <c r="CL97">
        <f t="shared" si="63"/>
        <v>4.9193472727272729</v>
      </c>
      <c r="CM97">
        <f t="shared" si="64"/>
        <v>0.27761114032889789</v>
      </c>
    </row>
    <row r="98" spans="23:91" x14ac:dyDescent="0.3">
      <c r="W98">
        <v>52.485500000000002</v>
      </c>
      <c r="X98">
        <v>0.52997545212824759</v>
      </c>
      <c r="Y98">
        <v>-0.37190262372436195</v>
      </c>
      <c r="Z98">
        <v>-2.2375178625557544</v>
      </c>
      <c r="AE98">
        <v>46.510599999999997</v>
      </c>
      <c r="AF98">
        <f t="shared" si="65"/>
        <v>2.9072280000000004</v>
      </c>
      <c r="AG98">
        <f t="shared" si="66"/>
        <v>3.5095375</v>
      </c>
      <c r="AH98">
        <f t="shared" si="67"/>
        <v>5.1185172727272725</v>
      </c>
      <c r="AI98">
        <f t="shared" si="68"/>
        <v>2.2112892727272722</v>
      </c>
      <c r="AJ98">
        <f t="shared" si="69"/>
        <v>0.60230949999999961</v>
      </c>
      <c r="AM98">
        <f t="shared" si="54"/>
        <v>0.34270365366372718</v>
      </c>
      <c r="AN98">
        <f t="shared" si="55"/>
        <v>0.38396520337364559</v>
      </c>
      <c r="AP98">
        <v>46.510599999999997</v>
      </c>
      <c r="AQ98">
        <v>3.0785100000000001</v>
      </c>
      <c r="AR98">
        <v>3.3275399999999999</v>
      </c>
      <c r="AS98">
        <v>2.8743599999999998</v>
      </c>
      <c r="AT98">
        <v>3.3027199999999999</v>
      </c>
      <c r="AU98">
        <v>3.4289200000000002</v>
      </c>
      <c r="AV98">
        <v>2.8908200000000002</v>
      </c>
      <c r="AW98">
        <v>2.3726799999999999</v>
      </c>
      <c r="AX98">
        <v>2.0532400000000002</v>
      </c>
      <c r="AY98">
        <v>2.7229700000000001</v>
      </c>
      <c r="AZ98">
        <v>3.0205199999999999</v>
      </c>
      <c r="BB98">
        <f t="shared" si="56"/>
        <v>46.510599999999997</v>
      </c>
      <c r="BC98">
        <f t="shared" si="57"/>
        <v>2.9072280000000004</v>
      </c>
      <c r="BD98">
        <f t="shared" si="58"/>
        <v>0.13734582669548581</v>
      </c>
      <c r="BF98">
        <v>46.510599999999997</v>
      </c>
      <c r="BG98">
        <v>1.1071</v>
      </c>
      <c r="BH98">
        <v>3.03389</v>
      </c>
      <c r="BI98">
        <v>3.5148799999999998</v>
      </c>
      <c r="BJ98">
        <v>2.8964300000000001</v>
      </c>
      <c r="BK98">
        <v>2.7852399999999999</v>
      </c>
      <c r="BL98">
        <v>3.2463799999999998</v>
      </c>
      <c r="BM98">
        <v>3.4141699999999999</v>
      </c>
      <c r="BN98">
        <v>3.2880600000000002</v>
      </c>
      <c r="BO98">
        <v>5.0596300000000003</v>
      </c>
      <c r="BP98">
        <v>3.7096900000000002</v>
      </c>
      <c r="BQ98">
        <v>3.8292000000000002</v>
      </c>
      <c r="BR98">
        <v>6.2297799999999999</v>
      </c>
      <c r="BT98">
        <f t="shared" si="59"/>
        <v>46.510599999999997</v>
      </c>
      <c r="BU98">
        <f t="shared" si="60"/>
        <v>3.5095375</v>
      </c>
      <c r="BV98">
        <f t="shared" si="61"/>
        <v>0.35856017806094781</v>
      </c>
      <c r="BX98">
        <v>48.984099999999998</v>
      </c>
      <c r="BY98">
        <v>4.9098499999999996</v>
      </c>
      <c r="BZ98">
        <v>4.4300800000000002</v>
      </c>
      <c r="CA98">
        <v>3.6001599999999998</v>
      </c>
      <c r="CB98">
        <v>3.21088</v>
      </c>
      <c r="CC98">
        <v>6.3683800000000002</v>
      </c>
      <c r="CD98">
        <v>6.2895099999999999</v>
      </c>
      <c r="CE98">
        <v>5.6498499999999998</v>
      </c>
      <c r="CF98">
        <v>5.2523799999999996</v>
      </c>
      <c r="CG98">
        <v>6.1381399999999999</v>
      </c>
      <c r="CH98">
        <v>5.4335699999999996</v>
      </c>
      <c r="CI98">
        <v>5.0208899999999996</v>
      </c>
      <c r="CK98">
        <f t="shared" si="62"/>
        <v>48.984099999999998</v>
      </c>
      <c r="CL98">
        <f t="shared" si="63"/>
        <v>5.1185172727272725</v>
      </c>
      <c r="CM98">
        <f t="shared" si="64"/>
        <v>0.31397757582955099</v>
      </c>
    </row>
    <row r="99" spans="23:91" x14ac:dyDescent="0.3">
      <c r="W99">
        <v>52.985500000000002</v>
      </c>
      <c r="X99">
        <v>0.52755128599886714</v>
      </c>
      <c r="Y99">
        <v>-0.38500986625555128</v>
      </c>
      <c r="Z99">
        <v>-2.2240505780972599</v>
      </c>
      <c r="AE99">
        <v>47.010599999999997</v>
      </c>
      <c r="AF99">
        <f t="shared" si="65"/>
        <v>2.8839240000000004</v>
      </c>
      <c r="AG99">
        <f t="shared" si="66"/>
        <v>3.4362900000000001</v>
      </c>
      <c r="AH99">
        <f t="shared" si="67"/>
        <v>5.0506327272727267</v>
      </c>
      <c r="AI99">
        <f t="shared" si="68"/>
        <v>2.1667087272727263</v>
      </c>
      <c r="AJ99">
        <f t="shared" si="69"/>
        <v>0.55236599999999969</v>
      </c>
      <c r="AM99">
        <f t="shared" si="54"/>
        <v>0.32226527194819271</v>
      </c>
      <c r="AN99">
        <f t="shared" si="55"/>
        <v>0.36662522670983816</v>
      </c>
      <c r="AP99">
        <v>47.010599999999997</v>
      </c>
      <c r="AQ99">
        <v>3.0697700000000001</v>
      </c>
      <c r="AR99">
        <v>3.3387099999999998</v>
      </c>
      <c r="AS99">
        <v>2.82789</v>
      </c>
      <c r="AT99">
        <v>3.331</v>
      </c>
      <c r="AU99">
        <v>3.3425600000000002</v>
      </c>
      <c r="AV99">
        <v>2.8832800000000001</v>
      </c>
      <c r="AW99">
        <v>2.3832200000000001</v>
      </c>
      <c r="AX99">
        <v>1.9951099999999999</v>
      </c>
      <c r="AY99">
        <v>2.6852399999999998</v>
      </c>
      <c r="AZ99">
        <v>2.9824600000000001</v>
      </c>
      <c r="BB99">
        <f t="shared" si="56"/>
        <v>47.010599999999997</v>
      </c>
      <c r="BC99">
        <f t="shared" si="57"/>
        <v>2.8839240000000004</v>
      </c>
      <c r="BD99">
        <f t="shared" si="58"/>
        <v>0.13922853686734696</v>
      </c>
      <c r="BF99">
        <v>47.010599999999997</v>
      </c>
      <c r="BG99">
        <v>1.0903</v>
      </c>
      <c r="BH99">
        <v>3.1525699999999999</v>
      </c>
      <c r="BI99">
        <v>3.4224000000000001</v>
      </c>
      <c r="BJ99">
        <v>2.7043400000000002</v>
      </c>
      <c r="BK99">
        <v>2.7055799999999999</v>
      </c>
      <c r="BL99">
        <v>3.2533599999999998</v>
      </c>
      <c r="BM99">
        <v>3.40015</v>
      </c>
      <c r="BN99">
        <v>3.31006</v>
      </c>
      <c r="BO99">
        <v>4.8148200000000001</v>
      </c>
      <c r="BP99">
        <v>3.7084600000000001</v>
      </c>
      <c r="BQ99">
        <v>3.7004299999999999</v>
      </c>
      <c r="BR99">
        <v>5.9730100000000004</v>
      </c>
      <c r="BT99">
        <f t="shared" si="59"/>
        <v>47.010599999999997</v>
      </c>
      <c r="BU99">
        <f t="shared" si="60"/>
        <v>3.4362900000000001</v>
      </c>
      <c r="BV99">
        <f t="shared" si="61"/>
        <v>0.3391599495545104</v>
      </c>
      <c r="BX99">
        <v>49.484099999999998</v>
      </c>
      <c r="BY99">
        <v>5.4804899999999996</v>
      </c>
      <c r="BZ99">
        <v>4.3341000000000003</v>
      </c>
      <c r="CA99">
        <v>3.6787899999999998</v>
      </c>
      <c r="CB99">
        <v>3.2439100000000001</v>
      </c>
      <c r="CC99">
        <v>5.7206099999999998</v>
      </c>
      <c r="CD99">
        <v>6.1997999999999998</v>
      </c>
      <c r="CE99">
        <v>5.8048400000000004</v>
      </c>
      <c r="CF99">
        <v>4.58047</v>
      </c>
      <c r="CG99">
        <v>5.9239600000000001</v>
      </c>
      <c r="CH99">
        <v>5.3491999999999997</v>
      </c>
      <c r="CI99">
        <v>5.2407899999999996</v>
      </c>
      <c r="CK99">
        <f t="shared" si="62"/>
        <v>49.484099999999998</v>
      </c>
      <c r="CL99">
        <f t="shared" si="63"/>
        <v>5.0506327272727267</v>
      </c>
      <c r="CM99">
        <f t="shared" si="64"/>
        <v>0.29063778148344793</v>
      </c>
    </row>
    <row r="100" spans="23:91" x14ac:dyDescent="0.3">
      <c r="W100">
        <v>53.485500000000002</v>
      </c>
      <c r="X100">
        <v>0.53780933635687833</v>
      </c>
      <c r="Y100">
        <v>-0.3863163759612333</v>
      </c>
      <c r="Z100">
        <v>-2.200482830294896</v>
      </c>
      <c r="AE100">
        <v>47.510599999999997</v>
      </c>
      <c r="AF100">
        <f t="shared" si="65"/>
        <v>2.8574890000000002</v>
      </c>
      <c r="AG100">
        <f t="shared" si="66"/>
        <v>3.4822774999999999</v>
      </c>
      <c r="AH100">
        <f t="shared" si="67"/>
        <v>5.1028727272727261</v>
      </c>
      <c r="AI100">
        <f t="shared" si="68"/>
        <v>2.2453837272727259</v>
      </c>
      <c r="AJ100">
        <f t="shared" si="69"/>
        <v>0.62478849999999975</v>
      </c>
      <c r="AM100">
        <f t="shared" si="54"/>
        <v>0.33986905552281998</v>
      </c>
      <c r="AN100">
        <f t="shared" si="55"/>
        <v>0.37984503347940074</v>
      </c>
      <c r="AP100">
        <v>47.510599999999997</v>
      </c>
      <c r="AQ100">
        <v>3.02624</v>
      </c>
      <c r="AR100">
        <v>3.2749100000000002</v>
      </c>
      <c r="AS100">
        <v>2.7958500000000002</v>
      </c>
      <c r="AT100">
        <v>3.3063199999999999</v>
      </c>
      <c r="AU100">
        <v>3.3627400000000001</v>
      </c>
      <c r="AV100">
        <v>2.8356300000000001</v>
      </c>
      <c r="AW100">
        <v>2.3687299999999998</v>
      </c>
      <c r="AX100">
        <v>2.0259499999999999</v>
      </c>
      <c r="AY100">
        <v>2.6077300000000001</v>
      </c>
      <c r="AZ100">
        <v>2.97079</v>
      </c>
      <c r="BB100">
        <f t="shared" si="56"/>
        <v>47.510599999999997</v>
      </c>
      <c r="BC100">
        <f t="shared" si="57"/>
        <v>2.8574890000000002</v>
      </c>
      <c r="BD100">
        <f t="shared" si="58"/>
        <v>0.13618946591217798</v>
      </c>
      <c r="BF100">
        <v>47.510599999999997</v>
      </c>
      <c r="BG100">
        <v>1.0724499999999999</v>
      </c>
      <c r="BH100">
        <v>2.9489399999999999</v>
      </c>
      <c r="BI100">
        <v>3.4795500000000001</v>
      </c>
      <c r="BJ100">
        <v>2.7037300000000002</v>
      </c>
      <c r="BK100">
        <v>2.7367699999999999</v>
      </c>
      <c r="BL100">
        <v>3.6289500000000001</v>
      </c>
      <c r="BM100">
        <v>3.41418</v>
      </c>
      <c r="BN100">
        <v>3.2616000000000001</v>
      </c>
      <c r="BO100">
        <v>5.2109399999999999</v>
      </c>
      <c r="BP100">
        <v>3.6446000000000001</v>
      </c>
      <c r="BQ100">
        <v>3.71326</v>
      </c>
      <c r="BR100">
        <v>5.9723600000000001</v>
      </c>
      <c r="BT100">
        <f t="shared" si="59"/>
        <v>47.510599999999997</v>
      </c>
      <c r="BU100">
        <f t="shared" si="60"/>
        <v>3.4822774999999999</v>
      </c>
      <c r="BV100">
        <f t="shared" si="61"/>
        <v>0.35459086118161981</v>
      </c>
      <c r="BX100">
        <v>49.979100000000003</v>
      </c>
      <c r="BY100">
        <v>5.0258599999999998</v>
      </c>
      <c r="BZ100">
        <v>4.2227600000000001</v>
      </c>
      <c r="CA100">
        <v>3.89384</v>
      </c>
      <c r="CB100">
        <v>3.2641200000000001</v>
      </c>
      <c r="CC100">
        <v>5.5656999999999996</v>
      </c>
      <c r="CD100">
        <v>6.7340299999999997</v>
      </c>
      <c r="CE100">
        <v>5.0048899999999996</v>
      </c>
      <c r="CF100">
        <v>5.2281700000000004</v>
      </c>
      <c r="CG100">
        <v>6.5249100000000002</v>
      </c>
      <c r="CH100">
        <v>5.2506700000000004</v>
      </c>
      <c r="CI100">
        <v>5.4166499999999997</v>
      </c>
      <c r="CK100">
        <f t="shared" si="62"/>
        <v>49.979100000000003</v>
      </c>
      <c r="CL100">
        <f t="shared" si="63"/>
        <v>5.1028727272727261</v>
      </c>
      <c r="CM100">
        <f t="shared" si="64"/>
        <v>0.31138947361227448</v>
      </c>
    </row>
    <row r="101" spans="23:91" x14ac:dyDescent="0.3">
      <c r="W101">
        <v>53.985500000000002</v>
      </c>
      <c r="X101">
        <v>0.50755404189299314</v>
      </c>
      <c r="Y101">
        <v>-0.38934242102148803</v>
      </c>
      <c r="Z101">
        <v>-2.2225457930974764</v>
      </c>
      <c r="AE101">
        <v>48.010599999999997</v>
      </c>
      <c r="AF101">
        <f t="shared" si="65"/>
        <v>2.8552439999999999</v>
      </c>
      <c r="AG101">
        <f t="shared" si="66"/>
        <v>3.3963625000000004</v>
      </c>
      <c r="AH101">
        <f t="shared" si="67"/>
        <v>4.6799490909090906</v>
      </c>
      <c r="AI101">
        <f t="shared" si="68"/>
        <v>1.8247050909090907</v>
      </c>
      <c r="AJ101">
        <f t="shared" si="69"/>
        <v>0.5411185000000005</v>
      </c>
      <c r="AM101">
        <f t="shared" si="54"/>
        <v>0.34580716153478569</v>
      </c>
      <c r="AN101">
        <f t="shared" si="55"/>
        <v>0.37419582142920521</v>
      </c>
      <c r="AP101">
        <v>48.010599999999997</v>
      </c>
      <c r="AQ101">
        <v>2.9880900000000001</v>
      </c>
      <c r="AR101">
        <v>3.2655599999999998</v>
      </c>
      <c r="AS101">
        <v>2.80036</v>
      </c>
      <c r="AT101">
        <v>3.2783799999999998</v>
      </c>
      <c r="AU101">
        <v>3.5548000000000002</v>
      </c>
      <c r="AV101">
        <v>2.8000699999999998</v>
      </c>
      <c r="AW101">
        <v>2.3665500000000002</v>
      </c>
      <c r="AX101">
        <v>1.99671</v>
      </c>
      <c r="AY101">
        <v>2.55342</v>
      </c>
      <c r="AZ101">
        <v>2.9485000000000001</v>
      </c>
      <c r="BB101">
        <f t="shared" si="56"/>
        <v>48.010599999999997</v>
      </c>
      <c r="BC101">
        <f t="shared" si="57"/>
        <v>2.8552439999999999</v>
      </c>
      <c r="BD101">
        <f t="shared" si="58"/>
        <v>0.14667360734486384</v>
      </c>
      <c r="BF101">
        <v>48.010599999999997</v>
      </c>
      <c r="BG101">
        <v>1.0662700000000001</v>
      </c>
      <c r="BH101">
        <v>3.06264</v>
      </c>
      <c r="BI101">
        <v>3.44319</v>
      </c>
      <c r="BJ101">
        <v>2.6347800000000001</v>
      </c>
      <c r="BK101">
        <v>2.5611600000000001</v>
      </c>
      <c r="BL101">
        <v>3.2087699999999999</v>
      </c>
      <c r="BM101">
        <v>3.4990199999999998</v>
      </c>
      <c r="BN101">
        <v>3.2944399999999998</v>
      </c>
      <c r="BO101">
        <v>4.7520499999999997</v>
      </c>
      <c r="BP101">
        <v>3.60181</v>
      </c>
      <c r="BQ101">
        <v>3.6212900000000001</v>
      </c>
      <c r="BR101">
        <v>6.0109300000000001</v>
      </c>
      <c r="BT101">
        <f t="shared" si="59"/>
        <v>48.010599999999997</v>
      </c>
      <c r="BU101">
        <f t="shared" si="60"/>
        <v>3.3963625000000004</v>
      </c>
      <c r="BV101">
        <f t="shared" si="61"/>
        <v>0.34425189278132129</v>
      </c>
      <c r="BX101">
        <v>50.484099999999998</v>
      </c>
      <c r="BY101">
        <v>4.9680799999999996</v>
      </c>
      <c r="BZ101">
        <v>3.9735200000000002</v>
      </c>
      <c r="CA101">
        <v>3.4325899999999998</v>
      </c>
      <c r="CB101">
        <v>3.3007900000000001</v>
      </c>
      <c r="CC101">
        <v>5.3220200000000002</v>
      </c>
      <c r="CD101">
        <v>6.7096099999999996</v>
      </c>
      <c r="CE101">
        <v>4.9788699999999997</v>
      </c>
      <c r="CF101">
        <v>4.14534</v>
      </c>
      <c r="CG101">
        <v>5.8479900000000002</v>
      </c>
      <c r="CH101">
        <v>4.8002799999999999</v>
      </c>
      <c r="CI101">
        <v>4.0003500000000001</v>
      </c>
      <c r="CK101">
        <f t="shared" si="62"/>
        <v>50.484099999999998</v>
      </c>
      <c r="CL101">
        <f t="shared" si="63"/>
        <v>4.6799490909090906</v>
      </c>
      <c r="CM101">
        <f t="shared" si="64"/>
        <v>0.31316041556555335</v>
      </c>
    </row>
    <row r="102" spans="23:91" x14ac:dyDescent="0.3">
      <c r="W102">
        <v>54.485500000000002</v>
      </c>
      <c r="X102">
        <v>0.5172762239487203</v>
      </c>
      <c r="Y102">
        <v>-0.41552318970436608</v>
      </c>
      <c r="Z102">
        <v>-2.2499133936690785</v>
      </c>
      <c r="AE102">
        <v>48.5105</v>
      </c>
      <c r="AF102">
        <f t="shared" si="65"/>
        <v>2.8132039999999998</v>
      </c>
      <c r="AG102">
        <f t="shared" si="66"/>
        <v>3.4666800000000002</v>
      </c>
      <c r="AH102">
        <f t="shared" si="67"/>
        <v>4.929255454545455</v>
      </c>
      <c r="AI102">
        <f t="shared" si="68"/>
        <v>2.1160514545454552</v>
      </c>
      <c r="AJ102">
        <f t="shared" si="69"/>
        <v>0.65347600000000039</v>
      </c>
      <c r="AM102">
        <f t="shared" si="54"/>
        <v>0.32002265966188137</v>
      </c>
      <c r="AN102">
        <f t="shared" si="55"/>
        <v>0.37732131289791981</v>
      </c>
      <c r="AP102">
        <v>48.5105</v>
      </c>
      <c r="AQ102">
        <v>2.9903499999999998</v>
      </c>
      <c r="AR102">
        <v>3.2769900000000001</v>
      </c>
      <c r="AS102">
        <v>2.7524899999999999</v>
      </c>
      <c r="AT102">
        <v>3.2648100000000002</v>
      </c>
      <c r="AU102">
        <v>3.2643300000000002</v>
      </c>
      <c r="AV102">
        <v>2.7968799999999998</v>
      </c>
      <c r="AW102">
        <v>2.3522799999999999</v>
      </c>
      <c r="AX102">
        <v>1.9469000000000001</v>
      </c>
      <c r="AY102">
        <v>2.5485000000000002</v>
      </c>
      <c r="AZ102">
        <v>2.93851</v>
      </c>
      <c r="BB102">
        <f t="shared" si="56"/>
        <v>48.5105</v>
      </c>
      <c r="BC102">
        <f t="shared" si="57"/>
        <v>2.8132039999999998</v>
      </c>
      <c r="BD102">
        <f t="shared" si="58"/>
        <v>0.13770325681777537</v>
      </c>
      <c r="BF102">
        <v>48.5105</v>
      </c>
      <c r="BG102">
        <v>1.0486899999999999</v>
      </c>
      <c r="BH102">
        <v>2.98373</v>
      </c>
      <c r="BI102">
        <v>3.4701200000000001</v>
      </c>
      <c r="BJ102">
        <v>2.64208</v>
      </c>
      <c r="BK102">
        <v>2.7373099999999999</v>
      </c>
      <c r="BL102">
        <v>3.8379599999999998</v>
      </c>
      <c r="BM102">
        <v>3.3830200000000001</v>
      </c>
      <c r="BN102">
        <v>3.2639300000000002</v>
      </c>
      <c r="BO102">
        <v>4.86836</v>
      </c>
      <c r="BP102">
        <v>3.6800600000000001</v>
      </c>
      <c r="BQ102">
        <v>3.61435</v>
      </c>
      <c r="BR102">
        <v>6.0705499999999999</v>
      </c>
      <c r="BT102">
        <f t="shared" si="59"/>
        <v>48.5105</v>
      </c>
      <c r="BU102">
        <f t="shared" si="60"/>
        <v>3.4666800000000002</v>
      </c>
      <c r="BV102">
        <f t="shared" si="61"/>
        <v>0.3512964364020616</v>
      </c>
      <c r="BX102">
        <v>50.984099999999998</v>
      </c>
      <c r="BY102">
        <v>5.0507</v>
      </c>
      <c r="BZ102">
        <v>4.3122400000000001</v>
      </c>
      <c r="CA102">
        <v>3.6903899999999998</v>
      </c>
      <c r="CB102">
        <v>3.3042699999999998</v>
      </c>
      <c r="CC102">
        <v>5.42767</v>
      </c>
      <c r="CD102">
        <v>6.4260400000000004</v>
      </c>
      <c r="CE102">
        <v>5.5359299999999996</v>
      </c>
      <c r="CF102">
        <v>4.4227800000000004</v>
      </c>
      <c r="CG102">
        <v>6.12073</v>
      </c>
      <c r="CH102">
        <v>5.1570200000000002</v>
      </c>
      <c r="CI102">
        <v>4.7740400000000003</v>
      </c>
      <c r="CK102">
        <f t="shared" si="62"/>
        <v>50.984099999999998</v>
      </c>
      <c r="CL102">
        <f t="shared" si="63"/>
        <v>4.929255454545455</v>
      </c>
      <c r="CM102">
        <f t="shared" si="64"/>
        <v>0.28888114469248793</v>
      </c>
    </row>
    <row r="103" spans="23:91" x14ac:dyDescent="0.3">
      <c r="W103">
        <v>54.985500000000002</v>
      </c>
      <c r="X103">
        <v>0.51537942027555517</v>
      </c>
      <c r="Y103">
        <v>-0.40691708383662062</v>
      </c>
      <c r="Z103">
        <v>-2.2090352054735209</v>
      </c>
      <c r="AE103">
        <v>49.010599999999997</v>
      </c>
      <c r="AF103">
        <f t="shared" si="65"/>
        <v>2.7896900000000002</v>
      </c>
      <c r="AG103">
        <f t="shared" si="66"/>
        <v>3.3741058333333336</v>
      </c>
      <c r="AH103">
        <f t="shared" si="67"/>
        <v>4.9359118181818182</v>
      </c>
      <c r="AI103">
        <f t="shared" si="68"/>
        <v>2.146221818181818</v>
      </c>
      <c r="AJ103">
        <f t="shared" si="69"/>
        <v>0.58441583333333336</v>
      </c>
      <c r="AM103">
        <f t="shared" si="54"/>
        <v>0.32832713899136584</v>
      </c>
      <c r="AN103">
        <f t="shared" si="55"/>
        <v>0.37878494462482448</v>
      </c>
      <c r="AP103">
        <v>49.010599999999997</v>
      </c>
      <c r="AQ103">
        <v>2.9594</v>
      </c>
      <c r="AR103">
        <v>3.2135500000000001</v>
      </c>
      <c r="AS103">
        <v>2.7444700000000002</v>
      </c>
      <c r="AT103">
        <v>3.2914300000000001</v>
      </c>
      <c r="AU103">
        <v>3.2573300000000001</v>
      </c>
      <c r="AV103">
        <v>2.7388300000000001</v>
      </c>
      <c r="AW103">
        <v>2.3411</v>
      </c>
      <c r="AX103">
        <v>1.9470799999999999</v>
      </c>
      <c r="AY103">
        <v>2.4841199999999999</v>
      </c>
      <c r="AZ103">
        <v>2.9195899999999999</v>
      </c>
      <c r="BB103">
        <f t="shared" si="56"/>
        <v>49.010599999999997</v>
      </c>
      <c r="BC103">
        <f t="shared" si="57"/>
        <v>2.7896900000000002</v>
      </c>
      <c r="BD103">
        <f t="shared" si="58"/>
        <v>0.13763850414118128</v>
      </c>
      <c r="BF103">
        <v>49.010599999999997</v>
      </c>
      <c r="BG103">
        <v>1.0478000000000001</v>
      </c>
      <c r="BH103">
        <v>2.9861300000000002</v>
      </c>
      <c r="BI103">
        <v>3.4184899999999998</v>
      </c>
      <c r="BJ103">
        <v>2.55721</v>
      </c>
      <c r="BK103">
        <v>2.6137999999999999</v>
      </c>
      <c r="BL103">
        <v>3.2208000000000001</v>
      </c>
      <c r="BM103">
        <v>3.3327300000000002</v>
      </c>
      <c r="BN103">
        <v>3.2690999999999999</v>
      </c>
      <c r="BO103">
        <v>4.6546799999999999</v>
      </c>
      <c r="BP103">
        <v>3.60764</v>
      </c>
      <c r="BQ103">
        <v>3.6059899999999998</v>
      </c>
      <c r="BR103">
        <v>6.1749000000000001</v>
      </c>
      <c r="BT103">
        <f t="shared" si="59"/>
        <v>49.010599999999997</v>
      </c>
      <c r="BU103">
        <f t="shared" si="60"/>
        <v>3.3741058333333336</v>
      </c>
      <c r="BV103">
        <f t="shared" si="61"/>
        <v>0.35289329329445945</v>
      </c>
      <c r="BX103">
        <v>51.484099999999998</v>
      </c>
      <c r="BY103">
        <v>5.0474800000000002</v>
      </c>
      <c r="BZ103">
        <v>4.0742700000000003</v>
      </c>
      <c r="CA103">
        <v>3.61225</v>
      </c>
      <c r="CB103">
        <v>3.30105</v>
      </c>
      <c r="CC103">
        <v>5.4817299999999998</v>
      </c>
      <c r="CD103">
        <v>6.4122700000000004</v>
      </c>
      <c r="CE103">
        <v>5.2171900000000004</v>
      </c>
      <c r="CF103">
        <v>4.9982100000000003</v>
      </c>
      <c r="CG103">
        <v>6.1360299999999999</v>
      </c>
      <c r="CH103">
        <v>5.5472900000000003</v>
      </c>
      <c r="CI103">
        <v>4.4672599999999996</v>
      </c>
      <c r="CK103">
        <f t="shared" si="62"/>
        <v>51.484099999999998</v>
      </c>
      <c r="CL103">
        <f t="shared" si="63"/>
        <v>4.9359118181818182</v>
      </c>
      <c r="CM103">
        <f t="shared" si="64"/>
        <v>0.29808447188009257</v>
      </c>
    </row>
    <row r="104" spans="23:91" x14ac:dyDescent="0.3">
      <c r="W104">
        <v>55.485500000000002</v>
      </c>
      <c r="X104">
        <v>0.49912474843960275</v>
      </c>
      <c r="Y104">
        <v>-0.43743883638031056</v>
      </c>
      <c r="Z104">
        <v>-2.173743125622484</v>
      </c>
      <c r="AE104">
        <v>49.510599999999997</v>
      </c>
      <c r="AF104">
        <f t="shared" si="65"/>
        <v>2.7847230000000005</v>
      </c>
      <c r="AG104">
        <f t="shared" si="66"/>
        <v>3.3735550000000001</v>
      </c>
      <c r="AH104">
        <f t="shared" si="67"/>
        <v>4.9170427272727268</v>
      </c>
      <c r="AI104">
        <f t="shared" si="68"/>
        <v>2.1323197272727263</v>
      </c>
      <c r="AJ104">
        <f t="shared" si="69"/>
        <v>0.58883199999999958</v>
      </c>
      <c r="AM104">
        <f t="shared" si="54"/>
        <v>0.33278447568454878</v>
      </c>
      <c r="AN104">
        <f t="shared" si="55"/>
        <v>0.38294940108554459</v>
      </c>
      <c r="AP104">
        <v>49.510599999999997</v>
      </c>
      <c r="AQ104">
        <v>2.9908299999999999</v>
      </c>
      <c r="AR104">
        <v>3.2224200000000001</v>
      </c>
      <c r="AS104">
        <v>2.7246999999999999</v>
      </c>
      <c r="AT104">
        <v>3.24919</v>
      </c>
      <c r="AU104">
        <v>3.2180499999999999</v>
      </c>
      <c r="AV104">
        <v>2.7770800000000002</v>
      </c>
      <c r="AW104">
        <v>2.3323100000000001</v>
      </c>
      <c r="AX104">
        <v>1.9241600000000001</v>
      </c>
      <c r="AY104">
        <v>2.5016699999999998</v>
      </c>
      <c r="AZ104">
        <v>2.9068200000000002</v>
      </c>
      <c r="BB104">
        <f t="shared" si="56"/>
        <v>49.510599999999997</v>
      </c>
      <c r="BC104">
        <f t="shared" si="57"/>
        <v>2.7847230000000005</v>
      </c>
      <c r="BD104">
        <f t="shared" si="58"/>
        <v>0.13668677478128913</v>
      </c>
      <c r="BF104">
        <v>49.510599999999997</v>
      </c>
      <c r="BG104">
        <v>1.02613</v>
      </c>
      <c r="BH104">
        <v>2.8657499999999998</v>
      </c>
      <c r="BI104">
        <v>3.3940899999999998</v>
      </c>
      <c r="BJ104">
        <v>2.5260600000000002</v>
      </c>
      <c r="BK104">
        <v>2.5579499999999999</v>
      </c>
      <c r="BL104">
        <v>3.2025000000000001</v>
      </c>
      <c r="BM104">
        <v>3.38863</v>
      </c>
      <c r="BN104">
        <v>3.2497099999999999</v>
      </c>
      <c r="BO104">
        <v>4.87906</v>
      </c>
      <c r="BP104">
        <v>3.7543099999999998</v>
      </c>
      <c r="BQ104">
        <v>3.57361</v>
      </c>
      <c r="BR104">
        <v>6.0648600000000004</v>
      </c>
      <c r="BT104">
        <f t="shared" si="59"/>
        <v>49.510599999999997</v>
      </c>
      <c r="BU104">
        <f t="shared" si="60"/>
        <v>3.3735550000000001</v>
      </c>
      <c r="BV104">
        <f t="shared" si="61"/>
        <v>0.35772471174307552</v>
      </c>
      <c r="BX104">
        <v>51.984099999999998</v>
      </c>
      <c r="BY104">
        <v>5.14893</v>
      </c>
      <c r="BZ104">
        <v>4.1541199999999998</v>
      </c>
      <c r="CA104">
        <v>3.63903</v>
      </c>
      <c r="CB104">
        <v>3.2113200000000002</v>
      </c>
      <c r="CC104">
        <v>5.8884600000000002</v>
      </c>
      <c r="CD104">
        <v>6.3300900000000002</v>
      </c>
      <c r="CE104">
        <v>5.0943100000000001</v>
      </c>
      <c r="CF104">
        <v>4.3195499999999996</v>
      </c>
      <c r="CG104">
        <v>6.1677299999999997</v>
      </c>
      <c r="CH104">
        <v>5.1386200000000004</v>
      </c>
      <c r="CI104">
        <v>4.9953099999999999</v>
      </c>
      <c r="CK104">
        <f t="shared" si="62"/>
        <v>51.984099999999998</v>
      </c>
      <c r="CL104">
        <f t="shared" si="63"/>
        <v>4.9170427272727268</v>
      </c>
      <c r="CM104">
        <f t="shared" si="64"/>
        <v>0.30341758824519249</v>
      </c>
    </row>
    <row r="105" spans="23:91" x14ac:dyDescent="0.3">
      <c r="W105">
        <v>55.980499999999999</v>
      </c>
      <c r="X105">
        <v>0.50276525055670784</v>
      </c>
      <c r="Y105">
        <v>-0.44560662931453793</v>
      </c>
      <c r="Z105">
        <v>-2.1939332265188596</v>
      </c>
      <c r="AE105">
        <v>50.010599999999997</v>
      </c>
      <c r="AF105">
        <f t="shared" si="65"/>
        <v>2.7504650000000002</v>
      </c>
      <c r="AG105">
        <f t="shared" si="66"/>
        <v>3.3772750000000005</v>
      </c>
      <c r="AH105">
        <f t="shared" si="67"/>
        <v>5.0603981818181811</v>
      </c>
      <c r="AI105">
        <f t="shared" si="68"/>
        <v>2.309933181818181</v>
      </c>
      <c r="AJ105">
        <f t="shared" si="69"/>
        <v>0.62681000000000031</v>
      </c>
      <c r="AM105">
        <f t="shared" si="54"/>
        <v>0.34758995360088585</v>
      </c>
      <c r="AN105">
        <f t="shared" si="55"/>
        <v>0.38387502862878081</v>
      </c>
      <c r="AP105">
        <v>50.010599999999997</v>
      </c>
      <c r="AQ105">
        <v>2.9580799999999998</v>
      </c>
      <c r="AR105">
        <v>3.2048999999999999</v>
      </c>
      <c r="AS105">
        <v>2.7329500000000002</v>
      </c>
      <c r="AT105">
        <v>3.23333</v>
      </c>
      <c r="AU105">
        <v>3.1684899999999998</v>
      </c>
      <c r="AV105">
        <v>2.7231200000000002</v>
      </c>
      <c r="AW105">
        <v>2.31175</v>
      </c>
      <c r="AX105">
        <v>1.88974</v>
      </c>
      <c r="AY105">
        <v>2.3780700000000001</v>
      </c>
      <c r="AZ105">
        <v>2.90422</v>
      </c>
      <c r="BB105">
        <f t="shared" si="56"/>
        <v>50.010599999999997</v>
      </c>
      <c r="BC105">
        <f t="shared" si="57"/>
        <v>2.7504650000000002</v>
      </c>
      <c r="BD105">
        <f t="shared" si="58"/>
        <v>0.13961097550972768</v>
      </c>
      <c r="BF105">
        <v>50.010599999999997</v>
      </c>
      <c r="BG105">
        <v>1.01335</v>
      </c>
      <c r="BH105">
        <v>2.8120400000000001</v>
      </c>
      <c r="BI105">
        <v>3.6438600000000001</v>
      </c>
      <c r="BJ105">
        <v>2.54644</v>
      </c>
      <c r="BK105">
        <v>2.5618799999999999</v>
      </c>
      <c r="BL105">
        <v>3.2460300000000002</v>
      </c>
      <c r="BM105">
        <v>3.3243800000000001</v>
      </c>
      <c r="BN105">
        <v>3.2169300000000001</v>
      </c>
      <c r="BO105">
        <v>5.02996</v>
      </c>
      <c r="BP105">
        <v>3.5525600000000002</v>
      </c>
      <c r="BQ105">
        <v>3.6182300000000001</v>
      </c>
      <c r="BR105">
        <v>5.9616400000000001</v>
      </c>
      <c r="BT105">
        <f t="shared" si="59"/>
        <v>50.010599999999997</v>
      </c>
      <c r="BU105">
        <f t="shared" si="60"/>
        <v>3.3772750000000005</v>
      </c>
      <c r="BV105">
        <f t="shared" si="61"/>
        <v>0.35758749016425267</v>
      </c>
      <c r="BX105">
        <v>52.484099999999998</v>
      </c>
      <c r="BY105">
        <v>5.1258999999999997</v>
      </c>
      <c r="BZ105">
        <v>4.1128799999999996</v>
      </c>
      <c r="CA105">
        <v>3.4838900000000002</v>
      </c>
      <c r="CB105">
        <v>3.2245200000000001</v>
      </c>
      <c r="CC105">
        <v>6.0011799999999997</v>
      </c>
      <c r="CD105">
        <v>6.4770099999999999</v>
      </c>
      <c r="CE105">
        <v>5.7185100000000002</v>
      </c>
      <c r="CF105">
        <v>5.1377499999999996</v>
      </c>
      <c r="CG105">
        <v>6.0446900000000001</v>
      </c>
      <c r="CH105">
        <v>5.3489399999999998</v>
      </c>
      <c r="CI105">
        <v>4.9891100000000002</v>
      </c>
      <c r="CK105">
        <f t="shared" si="62"/>
        <v>52.484099999999998</v>
      </c>
      <c r="CL105">
        <f t="shared" si="63"/>
        <v>5.0603981818181811</v>
      </c>
      <c r="CM105">
        <f t="shared" si="64"/>
        <v>0.31831988841649245</v>
      </c>
    </row>
    <row r="106" spans="23:91" x14ac:dyDescent="0.3">
      <c r="W106">
        <v>56.485500000000002</v>
      </c>
      <c r="X106">
        <v>0.48417147105205394</v>
      </c>
      <c r="Y106">
        <v>-0.46724411585959524</v>
      </c>
      <c r="Z106">
        <v>-2.1900684190014297</v>
      </c>
      <c r="AE106">
        <v>50.510599999999997</v>
      </c>
      <c r="AF106">
        <f t="shared" si="65"/>
        <v>2.7565469999999999</v>
      </c>
      <c r="AG106">
        <f t="shared" si="66"/>
        <v>3.3307902499999997</v>
      </c>
      <c r="AH106">
        <f t="shared" si="67"/>
        <v>5.013016363636364</v>
      </c>
      <c r="AI106">
        <f t="shared" si="68"/>
        <v>2.2564693636363642</v>
      </c>
      <c r="AJ106">
        <f t="shared" si="69"/>
        <v>0.57424324999999987</v>
      </c>
      <c r="AM106">
        <f t="shared" si="54"/>
        <v>0.35106416974132049</v>
      </c>
      <c r="AN106">
        <f t="shared" si="55"/>
        <v>0.37497798379610259</v>
      </c>
      <c r="AP106">
        <v>50.510599999999997</v>
      </c>
      <c r="AQ106">
        <v>2.9339200000000001</v>
      </c>
      <c r="AR106">
        <v>3.2105899999999998</v>
      </c>
      <c r="AS106">
        <v>2.7063299999999999</v>
      </c>
      <c r="AT106">
        <v>3.2526899999999999</v>
      </c>
      <c r="AU106">
        <v>3.1486299999999998</v>
      </c>
      <c r="AV106">
        <v>2.7298399999999998</v>
      </c>
      <c r="AW106">
        <v>2.3600099999999999</v>
      </c>
      <c r="AX106">
        <v>1.9138999999999999</v>
      </c>
      <c r="AY106">
        <v>2.4319899999999999</v>
      </c>
      <c r="AZ106">
        <v>2.87757</v>
      </c>
      <c r="BB106">
        <f t="shared" si="56"/>
        <v>50.510599999999997</v>
      </c>
      <c r="BC106">
        <f t="shared" si="57"/>
        <v>2.7565469999999999</v>
      </c>
      <c r="BD106">
        <f t="shared" si="58"/>
        <v>0.13449566556460768</v>
      </c>
      <c r="BF106">
        <v>50.510599999999997</v>
      </c>
      <c r="BG106">
        <v>0.98963299999999998</v>
      </c>
      <c r="BH106">
        <v>2.7827999999999999</v>
      </c>
      <c r="BI106">
        <v>3.4162400000000002</v>
      </c>
      <c r="BJ106">
        <v>2.5708000000000002</v>
      </c>
      <c r="BK106">
        <v>2.5897600000000001</v>
      </c>
      <c r="BL106">
        <v>3.1865999999999999</v>
      </c>
      <c r="BM106">
        <v>3.27684</v>
      </c>
      <c r="BN106">
        <v>3.26092</v>
      </c>
      <c r="BO106">
        <v>4.7045000000000003</v>
      </c>
      <c r="BP106">
        <v>3.5827599999999999</v>
      </c>
      <c r="BQ106">
        <v>3.5928</v>
      </c>
      <c r="BR106">
        <v>6.0158300000000002</v>
      </c>
      <c r="BT106">
        <f t="shared" si="59"/>
        <v>50.510599999999997</v>
      </c>
      <c r="BU106">
        <f t="shared" si="60"/>
        <v>3.3307902499999997</v>
      </c>
      <c r="BV106">
        <f t="shared" si="61"/>
        <v>0.35002771929680565</v>
      </c>
      <c r="BX106">
        <v>52.984099999999998</v>
      </c>
      <c r="BY106">
        <v>5.0290800000000004</v>
      </c>
      <c r="BZ106">
        <v>4.1614699999999996</v>
      </c>
      <c r="CA106">
        <v>3.5507200000000001</v>
      </c>
      <c r="CB106">
        <v>3.22166</v>
      </c>
      <c r="CC106">
        <v>5.6749099999999997</v>
      </c>
      <c r="CD106">
        <v>6.6241899999999996</v>
      </c>
      <c r="CE106">
        <v>5.9581200000000001</v>
      </c>
      <c r="CF106">
        <v>4.6293199999999999</v>
      </c>
      <c r="CG106">
        <v>6.17462</v>
      </c>
      <c r="CH106">
        <v>5.24193</v>
      </c>
      <c r="CI106">
        <v>4.8771599999999999</v>
      </c>
      <c r="CK106">
        <f t="shared" si="62"/>
        <v>52.984099999999998</v>
      </c>
      <c r="CL106">
        <f t="shared" si="63"/>
        <v>5.013016363636364</v>
      </c>
      <c r="CM106">
        <f t="shared" si="64"/>
        <v>0.32427915014767122</v>
      </c>
    </row>
    <row r="107" spans="23:91" x14ac:dyDescent="0.3">
      <c r="W107">
        <v>56.985500000000002</v>
      </c>
      <c r="X107">
        <v>0.486238391646579</v>
      </c>
      <c r="Y107">
        <v>-0.4695705460451951</v>
      </c>
      <c r="Z107">
        <v>-2.2283375914779384</v>
      </c>
      <c r="AE107">
        <v>51.010599999999997</v>
      </c>
      <c r="AF107">
        <f t="shared" si="65"/>
        <v>2.7125910000000002</v>
      </c>
      <c r="AG107">
        <f t="shared" si="66"/>
        <v>3.3152369166666666</v>
      </c>
      <c r="AH107">
        <f t="shared" si="67"/>
        <v>5.0210345454545457</v>
      </c>
      <c r="AI107">
        <f t="shared" si="68"/>
        <v>2.3084435454545456</v>
      </c>
      <c r="AJ107">
        <f t="shared" si="69"/>
        <v>0.60264591666666645</v>
      </c>
      <c r="AM107">
        <f t="shared" si="54"/>
        <v>0.34080378922089122</v>
      </c>
      <c r="AN107">
        <f t="shared" si="55"/>
        <v>0.37382296960343808</v>
      </c>
      <c r="AP107">
        <v>51.010599999999997</v>
      </c>
      <c r="AQ107">
        <v>2.9056799999999998</v>
      </c>
      <c r="AR107">
        <v>3.1549100000000001</v>
      </c>
      <c r="AS107">
        <v>2.6829299999999998</v>
      </c>
      <c r="AT107">
        <v>3.2199300000000002</v>
      </c>
      <c r="AU107">
        <v>3.1034700000000002</v>
      </c>
      <c r="AV107">
        <v>2.6832400000000001</v>
      </c>
      <c r="AW107">
        <v>2.3173499999999998</v>
      </c>
      <c r="AX107">
        <v>1.86676</v>
      </c>
      <c r="AY107">
        <v>2.37174</v>
      </c>
      <c r="AZ107">
        <v>2.8199000000000001</v>
      </c>
      <c r="BB107">
        <f t="shared" si="56"/>
        <v>51.010599999999997</v>
      </c>
      <c r="BC107">
        <f t="shared" si="57"/>
        <v>2.7125910000000002</v>
      </c>
      <c r="BD107">
        <f t="shared" si="58"/>
        <v>0.13516204775050908</v>
      </c>
      <c r="BF107">
        <v>51.010599999999997</v>
      </c>
      <c r="BG107">
        <v>0.99058299999999999</v>
      </c>
      <c r="BH107">
        <v>2.9375</v>
      </c>
      <c r="BI107">
        <v>3.3107600000000001</v>
      </c>
      <c r="BJ107">
        <v>2.4634399999999999</v>
      </c>
      <c r="BK107">
        <v>2.5380600000000002</v>
      </c>
      <c r="BL107">
        <v>3.1763599999999999</v>
      </c>
      <c r="BM107">
        <v>3.3435299999999999</v>
      </c>
      <c r="BN107">
        <v>3.2372000000000001</v>
      </c>
      <c r="BO107">
        <v>4.6815899999999999</v>
      </c>
      <c r="BP107">
        <v>3.5601400000000001</v>
      </c>
      <c r="BQ107">
        <v>3.5548899999999999</v>
      </c>
      <c r="BR107">
        <v>5.9887899999999998</v>
      </c>
      <c r="BT107">
        <f t="shared" si="59"/>
        <v>51.010599999999997</v>
      </c>
      <c r="BU107">
        <f t="shared" si="60"/>
        <v>3.3152369166666666</v>
      </c>
      <c r="BV107">
        <f t="shared" si="61"/>
        <v>0.34853239942797587</v>
      </c>
      <c r="BX107">
        <v>53.484099999999998</v>
      </c>
      <c r="BY107">
        <v>5.0301</v>
      </c>
      <c r="BZ107">
        <v>4.2894199999999998</v>
      </c>
      <c r="CA107">
        <v>3.4626399999999999</v>
      </c>
      <c r="CB107">
        <v>3.2413400000000001</v>
      </c>
      <c r="CC107">
        <v>5.5652600000000003</v>
      </c>
      <c r="CD107">
        <v>6.7519</v>
      </c>
      <c r="CE107">
        <v>5.9376100000000003</v>
      </c>
      <c r="CF107">
        <v>5.0334599999999998</v>
      </c>
      <c r="CG107">
        <v>5.6761999999999997</v>
      </c>
      <c r="CH107">
        <v>4.9581400000000002</v>
      </c>
      <c r="CI107">
        <v>5.28531</v>
      </c>
      <c r="CK107">
        <f t="shared" si="62"/>
        <v>53.484099999999998</v>
      </c>
      <c r="CL107">
        <f t="shared" si="63"/>
        <v>5.0210345454545457</v>
      </c>
      <c r="CM107">
        <f t="shared" si="64"/>
        <v>0.31285530776256099</v>
      </c>
    </row>
    <row r="108" spans="23:91" x14ac:dyDescent="0.3">
      <c r="W108">
        <v>57.485399999999998</v>
      </c>
      <c r="X108">
        <v>0.47712012466168024</v>
      </c>
      <c r="Y108">
        <v>-0.48620115023428634</v>
      </c>
      <c r="Z108">
        <v>-2.2246351708309891</v>
      </c>
      <c r="AE108">
        <v>51.510599999999997</v>
      </c>
      <c r="AF108">
        <f t="shared" si="65"/>
        <v>2.6983960000000002</v>
      </c>
      <c r="AG108">
        <f t="shared" si="66"/>
        <v>3.3146498333333336</v>
      </c>
      <c r="AH108">
        <f t="shared" si="67"/>
        <v>4.8990736363636369</v>
      </c>
      <c r="AI108">
        <f t="shared" si="68"/>
        <v>2.2006776363636367</v>
      </c>
      <c r="AJ108">
        <f t="shared" si="69"/>
        <v>0.61625383333333339</v>
      </c>
      <c r="AM108">
        <f t="shared" si="54"/>
        <v>0.32566977772858846</v>
      </c>
      <c r="AN108">
        <f t="shared" si="55"/>
        <v>0.38590474309850925</v>
      </c>
      <c r="AP108">
        <v>51.510599999999997</v>
      </c>
      <c r="AQ108">
        <v>2.89859</v>
      </c>
      <c r="AR108">
        <v>3.12357</v>
      </c>
      <c r="AS108">
        <v>2.6725699999999999</v>
      </c>
      <c r="AT108">
        <v>3.2324299999999999</v>
      </c>
      <c r="AU108">
        <v>3.0685199999999999</v>
      </c>
      <c r="AV108">
        <v>2.6796000000000002</v>
      </c>
      <c r="AW108">
        <v>2.3697900000000001</v>
      </c>
      <c r="AX108">
        <v>1.8319099999999999</v>
      </c>
      <c r="AY108">
        <v>2.3012299999999999</v>
      </c>
      <c r="AZ108">
        <v>2.8057500000000002</v>
      </c>
      <c r="BB108">
        <f t="shared" si="56"/>
        <v>51.510599999999997</v>
      </c>
      <c r="BC108">
        <f t="shared" si="57"/>
        <v>2.6983960000000002</v>
      </c>
      <c r="BD108">
        <f t="shared" si="58"/>
        <v>0.13630441961694043</v>
      </c>
      <c r="BF108">
        <v>51.510599999999997</v>
      </c>
      <c r="BG108">
        <v>0.98116800000000004</v>
      </c>
      <c r="BH108">
        <v>2.83019</v>
      </c>
      <c r="BI108">
        <v>3.2629800000000002</v>
      </c>
      <c r="BJ108">
        <v>2.4476300000000002</v>
      </c>
      <c r="BK108">
        <v>2.5473499999999998</v>
      </c>
      <c r="BL108">
        <v>3.16547</v>
      </c>
      <c r="BM108">
        <v>3.3440300000000001</v>
      </c>
      <c r="BN108">
        <v>3.2330700000000001</v>
      </c>
      <c r="BO108">
        <v>4.6711299999999998</v>
      </c>
      <c r="BP108">
        <v>3.58324</v>
      </c>
      <c r="BQ108">
        <v>3.5325600000000001</v>
      </c>
      <c r="BR108">
        <v>6.1769800000000004</v>
      </c>
      <c r="BT108">
        <f t="shared" si="59"/>
        <v>51.510599999999997</v>
      </c>
      <c r="BU108">
        <f t="shared" si="60"/>
        <v>3.3146498333333336</v>
      </c>
      <c r="BV108">
        <f t="shared" si="61"/>
        <v>0.36103126725924367</v>
      </c>
      <c r="BX108">
        <v>53.984099999999998</v>
      </c>
      <c r="BY108">
        <v>5.2393099999999997</v>
      </c>
      <c r="BZ108">
        <v>3.8509199999999999</v>
      </c>
      <c r="CA108">
        <v>3.50658</v>
      </c>
      <c r="CB108">
        <v>3.25983</v>
      </c>
      <c r="CC108">
        <v>5.5804600000000004</v>
      </c>
      <c r="CD108">
        <v>6.3078799999999999</v>
      </c>
      <c r="CE108">
        <v>5.0507299999999997</v>
      </c>
      <c r="CF108">
        <v>5.1424899999999996</v>
      </c>
      <c r="CG108">
        <v>6.0115699999999999</v>
      </c>
      <c r="CH108">
        <v>5.0117099999999999</v>
      </c>
      <c r="CI108">
        <v>4.9283299999999999</v>
      </c>
      <c r="CK108">
        <f t="shared" si="62"/>
        <v>53.984099999999998</v>
      </c>
      <c r="CL108">
        <f t="shared" si="63"/>
        <v>4.8990736363636369</v>
      </c>
      <c r="CM108">
        <f t="shared" si="64"/>
        <v>0.29577340874168734</v>
      </c>
    </row>
    <row r="109" spans="23:91" x14ac:dyDescent="0.3">
      <c r="W109">
        <v>57.985399999999998</v>
      </c>
      <c r="X109">
        <v>0.45956405837732334</v>
      </c>
      <c r="Y109">
        <v>-0.4955153000715628</v>
      </c>
      <c r="Z109">
        <v>-2.2023989953665621</v>
      </c>
      <c r="AE109">
        <v>52.010599999999997</v>
      </c>
      <c r="AF109">
        <f t="shared" si="65"/>
        <v>2.6990609999999999</v>
      </c>
      <c r="AG109">
        <f t="shared" si="66"/>
        <v>3.2784860833333336</v>
      </c>
      <c r="AH109">
        <f t="shared" si="67"/>
        <v>5.0031090909090912</v>
      </c>
      <c r="AI109">
        <f t="shared" si="68"/>
        <v>2.3040480909090912</v>
      </c>
      <c r="AJ109">
        <f t="shared" si="69"/>
        <v>0.57942508333333365</v>
      </c>
      <c r="AM109">
        <f t="shared" si="54"/>
        <v>0.36341134257411867</v>
      </c>
      <c r="AN109">
        <f t="shared" si="55"/>
        <v>0.38007808777831292</v>
      </c>
      <c r="AP109">
        <v>52.010599999999997</v>
      </c>
      <c r="AQ109">
        <v>2.8663400000000001</v>
      </c>
      <c r="AR109">
        <v>3.1224500000000002</v>
      </c>
      <c r="AS109">
        <v>2.6833800000000001</v>
      </c>
      <c r="AT109">
        <v>3.19313</v>
      </c>
      <c r="AU109">
        <v>3.3206899999999999</v>
      </c>
      <c r="AV109">
        <v>2.6758999999999999</v>
      </c>
      <c r="AW109">
        <v>2.2886899999999999</v>
      </c>
      <c r="AX109">
        <v>1.8239300000000001</v>
      </c>
      <c r="AY109">
        <v>2.2674500000000002</v>
      </c>
      <c r="AZ109">
        <v>2.74865</v>
      </c>
      <c r="BB109">
        <f t="shared" si="56"/>
        <v>52.010599999999997</v>
      </c>
      <c r="BC109">
        <f t="shared" si="57"/>
        <v>2.6990609999999999</v>
      </c>
      <c r="BD109">
        <f t="shared" si="58"/>
        <v>0.14763149973611098</v>
      </c>
      <c r="BF109">
        <v>52.010599999999997</v>
      </c>
      <c r="BG109">
        <v>0.97949299999999995</v>
      </c>
      <c r="BH109">
        <v>2.7833899999999998</v>
      </c>
      <c r="BI109">
        <v>3.26667</v>
      </c>
      <c r="BJ109">
        <v>2.5321600000000002</v>
      </c>
      <c r="BK109">
        <v>2.48149</v>
      </c>
      <c r="BL109">
        <v>3.1511900000000002</v>
      </c>
      <c r="BM109">
        <v>3.3017699999999999</v>
      </c>
      <c r="BN109">
        <v>3.22174</v>
      </c>
      <c r="BO109">
        <v>4.4635100000000003</v>
      </c>
      <c r="BP109">
        <v>3.53417</v>
      </c>
      <c r="BQ109">
        <v>3.5346500000000001</v>
      </c>
      <c r="BR109">
        <v>6.0915999999999997</v>
      </c>
      <c r="BT109">
        <f t="shared" si="59"/>
        <v>52.010599999999997</v>
      </c>
      <c r="BU109">
        <f t="shared" si="60"/>
        <v>3.2784860833333336</v>
      </c>
      <c r="BV109">
        <f t="shared" si="61"/>
        <v>0.35023462577947029</v>
      </c>
      <c r="BX109">
        <v>54.484099999999998</v>
      </c>
      <c r="BY109">
        <v>4.9472199999999997</v>
      </c>
      <c r="BZ109">
        <v>4.1333799999999998</v>
      </c>
      <c r="CA109">
        <v>3.4586600000000001</v>
      </c>
      <c r="CB109">
        <v>3.1181199999999998</v>
      </c>
      <c r="CC109">
        <v>6.0257800000000001</v>
      </c>
      <c r="CD109">
        <v>6.6367200000000004</v>
      </c>
      <c r="CE109">
        <v>5.9382700000000002</v>
      </c>
      <c r="CF109">
        <v>4.8348800000000001</v>
      </c>
      <c r="CG109">
        <v>5.88626</v>
      </c>
      <c r="CH109">
        <v>4.8981599999999998</v>
      </c>
      <c r="CI109">
        <v>5.1567499999999997</v>
      </c>
      <c r="CK109">
        <f t="shared" si="62"/>
        <v>54.484099999999998</v>
      </c>
      <c r="CL109">
        <f t="shared" si="63"/>
        <v>5.0031090909090912</v>
      </c>
      <c r="CM109">
        <f t="shared" si="64"/>
        <v>0.33207340182132944</v>
      </c>
    </row>
    <row r="110" spans="23:91" x14ac:dyDescent="0.3">
      <c r="W110">
        <v>58.485500000000002</v>
      </c>
      <c r="X110">
        <v>0.48720805809833156</v>
      </c>
      <c r="Y110">
        <v>-0.4939474884247459</v>
      </c>
      <c r="Z110">
        <v>-2.2182912570908946</v>
      </c>
      <c r="AE110">
        <v>52.5107</v>
      </c>
      <c r="AF110">
        <f t="shared" si="65"/>
        <v>2.6585839999999998</v>
      </c>
      <c r="AG110">
        <f t="shared" si="66"/>
        <v>3.2598264999999995</v>
      </c>
      <c r="AH110">
        <f t="shared" si="67"/>
        <v>4.9153218181818179</v>
      </c>
      <c r="AI110">
        <f t="shared" si="68"/>
        <v>2.2567378181818181</v>
      </c>
      <c r="AJ110">
        <f t="shared" si="69"/>
        <v>0.60124249999999968</v>
      </c>
      <c r="AM110">
        <f t="shared" si="54"/>
        <v>0.3463884289761987</v>
      </c>
      <c r="AN110">
        <f t="shared" si="55"/>
        <v>0.37207315648978306</v>
      </c>
      <c r="AP110">
        <v>52.5107</v>
      </c>
      <c r="AQ110">
        <v>2.8724599999999998</v>
      </c>
      <c r="AR110">
        <v>3.1326499999999999</v>
      </c>
      <c r="AS110">
        <v>2.6182699999999999</v>
      </c>
      <c r="AT110">
        <v>3.2010200000000002</v>
      </c>
      <c r="AU110">
        <v>3.0185300000000002</v>
      </c>
      <c r="AV110">
        <v>2.66283</v>
      </c>
      <c r="AW110">
        <v>2.2740399999999998</v>
      </c>
      <c r="AX110">
        <v>1.79593</v>
      </c>
      <c r="AY110">
        <v>2.29142</v>
      </c>
      <c r="AZ110">
        <v>2.7186900000000001</v>
      </c>
      <c r="BB110">
        <f t="shared" si="56"/>
        <v>52.5107</v>
      </c>
      <c r="BC110">
        <f t="shared" si="57"/>
        <v>2.6585839999999998</v>
      </c>
      <c r="BD110">
        <f t="shared" si="58"/>
        <v>0.13849953251585811</v>
      </c>
      <c r="BF110">
        <v>52.5107</v>
      </c>
      <c r="BG110">
        <v>0.964028</v>
      </c>
      <c r="BH110">
        <v>2.8103400000000001</v>
      </c>
      <c r="BI110">
        <v>3.20424</v>
      </c>
      <c r="BJ110">
        <v>2.4037899999999999</v>
      </c>
      <c r="BK110">
        <v>2.4658199999999999</v>
      </c>
      <c r="BL110">
        <v>3.1440700000000001</v>
      </c>
      <c r="BM110">
        <v>3.2702399999999998</v>
      </c>
      <c r="BN110">
        <v>3.2025299999999999</v>
      </c>
      <c r="BO110">
        <v>4.8599300000000003</v>
      </c>
      <c r="BP110">
        <v>3.5316100000000001</v>
      </c>
      <c r="BQ110">
        <v>3.5141</v>
      </c>
      <c r="BR110">
        <v>5.7472200000000004</v>
      </c>
      <c r="BT110">
        <f t="shared" si="59"/>
        <v>52.5107</v>
      </c>
      <c r="BU110">
        <f t="shared" si="60"/>
        <v>3.2598264999999995</v>
      </c>
      <c r="BV110">
        <f t="shared" si="61"/>
        <v>0.345335073911063</v>
      </c>
      <c r="BX110">
        <v>54.984099999999998</v>
      </c>
      <c r="BY110">
        <v>5.0912100000000002</v>
      </c>
      <c r="BZ110">
        <v>3.8321700000000001</v>
      </c>
      <c r="CA110">
        <v>3.5377900000000002</v>
      </c>
      <c r="CB110">
        <v>3.3065500000000001</v>
      </c>
      <c r="CC110">
        <v>6.3444900000000004</v>
      </c>
      <c r="CD110">
        <v>6.48062</v>
      </c>
      <c r="CE110">
        <v>4.8289400000000002</v>
      </c>
      <c r="CF110">
        <v>4.6283300000000001</v>
      </c>
      <c r="CG110">
        <v>5.6520299999999999</v>
      </c>
      <c r="CH110">
        <v>4.9286000000000003</v>
      </c>
      <c r="CI110">
        <v>5.4378099999999998</v>
      </c>
      <c r="CK110">
        <f t="shared" si="62"/>
        <v>54.984099999999998</v>
      </c>
      <c r="CL110">
        <f t="shared" si="63"/>
        <v>4.9153218181818179</v>
      </c>
      <c r="CM110">
        <f t="shared" si="64"/>
        <v>0.31749460345254343</v>
      </c>
    </row>
    <row r="111" spans="23:91" x14ac:dyDescent="0.3">
      <c r="W111">
        <v>58.985500000000002</v>
      </c>
      <c r="X111">
        <v>0.48227466737888974</v>
      </c>
      <c r="Y111">
        <v>-0.51011449239569162</v>
      </c>
      <c r="Z111">
        <v>-2.2021175247910629</v>
      </c>
      <c r="AE111">
        <v>53.010599999999997</v>
      </c>
      <c r="AF111">
        <f t="shared" si="65"/>
        <v>2.6316670000000002</v>
      </c>
      <c r="AG111">
        <f t="shared" si="66"/>
        <v>3.2325979999999994</v>
      </c>
      <c r="AH111">
        <f t="shared" si="67"/>
        <v>4.9442745454545456</v>
      </c>
      <c r="AI111">
        <f t="shared" si="68"/>
        <v>2.3126075454545454</v>
      </c>
      <c r="AJ111">
        <f t="shared" si="69"/>
        <v>0.60093099999999922</v>
      </c>
      <c r="AM111">
        <f t="shared" si="54"/>
        <v>0.35982688117724265</v>
      </c>
      <c r="AN111">
        <f t="shared" si="55"/>
        <v>0.37301353210629556</v>
      </c>
      <c r="AP111">
        <v>53.010599999999997</v>
      </c>
      <c r="AQ111">
        <v>2.8314499999999998</v>
      </c>
      <c r="AR111">
        <v>3.0630500000000001</v>
      </c>
      <c r="AS111">
        <v>2.6031</v>
      </c>
      <c r="AT111">
        <v>3.1569500000000001</v>
      </c>
      <c r="AU111">
        <v>2.99369</v>
      </c>
      <c r="AV111">
        <v>2.6671800000000001</v>
      </c>
      <c r="AW111">
        <v>2.26918</v>
      </c>
      <c r="AX111">
        <v>1.76989</v>
      </c>
      <c r="AY111">
        <v>2.2431700000000001</v>
      </c>
      <c r="AZ111">
        <v>2.7190099999999999</v>
      </c>
      <c r="BB111">
        <f t="shared" si="56"/>
        <v>53.010599999999997</v>
      </c>
      <c r="BC111">
        <f t="shared" si="57"/>
        <v>2.6316670000000002</v>
      </c>
      <c r="BD111">
        <f t="shared" si="58"/>
        <v>0.13612411863238727</v>
      </c>
      <c r="BF111">
        <v>53.010599999999997</v>
      </c>
      <c r="BG111">
        <v>0.95748599999999995</v>
      </c>
      <c r="BH111">
        <v>2.72804</v>
      </c>
      <c r="BI111">
        <v>3.1913999999999998</v>
      </c>
      <c r="BJ111">
        <v>2.3580100000000002</v>
      </c>
      <c r="BK111">
        <v>2.4985900000000001</v>
      </c>
      <c r="BL111">
        <v>3.1629800000000001</v>
      </c>
      <c r="BM111">
        <v>3.2219099999999998</v>
      </c>
      <c r="BN111">
        <v>3.2133099999999999</v>
      </c>
      <c r="BO111">
        <v>4.58073</v>
      </c>
      <c r="BP111">
        <v>3.4767399999999999</v>
      </c>
      <c r="BQ111">
        <v>3.47837</v>
      </c>
      <c r="BR111">
        <v>5.92361</v>
      </c>
      <c r="BT111">
        <f t="shared" si="59"/>
        <v>53.010599999999997</v>
      </c>
      <c r="BU111">
        <f t="shared" si="60"/>
        <v>3.2325979999999994</v>
      </c>
      <c r="BV111">
        <f t="shared" si="61"/>
        <v>0.34728852480462141</v>
      </c>
      <c r="BX111">
        <v>55.484099999999998</v>
      </c>
      <c r="BY111">
        <v>4.92347</v>
      </c>
      <c r="BZ111">
        <v>4.1018999999999997</v>
      </c>
      <c r="CA111">
        <v>3.5875900000000001</v>
      </c>
      <c r="CB111">
        <v>3.1566399999999999</v>
      </c>
      <c r="CC111">
        <v>6.12765</v>
      </c>
      <c r="CD111">
        <v>6.8409199999999997</v>
      </c>
      <c r="CE111">
        <v>4.9370500000000002</v>
      </c>
      <c r="CF111">
        <v>4.8506400000000003</v>
      </c>
      <c r="CG111">
        <v>6.13802</v>
      </c>
      <c r="CH111">
        <v>4.7822300000000002</v>
      </c>
      <c r="CI111">
        <v>4.9409099999999997</v>
      </c>
      <c r="CK111">
        <f t="shared" si="62"/>
        <v>55.484099999999998</v>
      </c>
      <c r="CL111">
        <f t="shared" si="63"/>
        <v>4.9442745454545456</v>
      </c>
      <c r="CM111">
        <f t="shared" si="64"/>
        <v>0.3330849872694614</v>
      </c>
    </row>
    <row r="112" spans="23:91" x14ac:dyDescent="0.3">
      <c r="W112">
        <v>59.480400000000003</v>
      </c>
      <c r="X112">
        <v>0.44889772740804795</v>
      </c>
      <c r="Y112">
        <v>-0.51947078770734489</v>
      </c>
      <c r="Z112">
        <v>-2.2124128523795101</v>
      </c>
      <c r="AE112">
        <v>53.510599999999997</v>
      </c>
      <c r="AF112">
        <f t="shared" si="65"/>
        <v>2.6272859999999993</v>
      </c>
      <c r="AG112">
        <f t="shared" si="66"/>
        <v>3.2661312499999995</v>
      </c>
      <c r="AH112">
        <f t="shared" si="67"/>
        <v>4.9781363636363638</v>
      </c>
      <c r="AI112">
        <f t="shared" si="68"/>
        <v>2.3508503636363645</v>
      </c>
      <c r="AJ112">
        <f t="shared" si="69"/>
        <v>0.63884525000000014</v>
      </c>
      <c r="AM112">
        <f t="shared" si="54"/>
        <v>0.36148742769164571</v>
      </c>
      <c r="AN112">
        <f t="shared" si="55"/>
        <v>0.37470683211724443</v>
      </c>
      <c r="AP112">
        <v>53.510599999999997</v>
      </c>
      <c r="AQ112">
        <v>2.8394599999999999</v>
      </c>
      <c r="AR112">
        <v>3.0803099999999999</v>
      </c>
      <c r="AS112">
        <v>2.6213199999999999</v>
      </c>
      <c r="AT112">
        <v>3.1488399999999999</v>
      </c>
      <c r="AU112">
        <v>2.9877099999999999</v>
      </c>
      <c r="AV112">
        <v>2.6377600000000001</v>
      </c>
      <c r="AW112">
        <v>2.23014</v>
      </c>
      <c r="AX112">
        <v>1.7685299999999999</v>
      </c>
      <c r="AY112">
        <v>2.2515399999999999</v>
      </c>
      <c r="AZ112">
        <v>2.7072500000000002</v>
      </c>
      <c r="BB112">
        <f t="shared" si="56"/>
        <v>53.510599999999997</v>
      </c>
      <c r="BC112">
        <f t="shared" si="57"/>
        <v>2.6272859999999993</v>
      </c>
      <c r="BD112">
        <f t="shared" si="58"/>
        <v>0.13723799255470334</v>
      </c>
      <c r="BF112">
        <v>53.510599999999997</v>
      </c>
      <c r="BG112">
        <v>0.94120499999999996</v>
      </c>
      <c r="BH112">
        <v>2.7857599999999998</v>
      </c>
      <c r="BI112">
        <v>3.2683499999999999</v>
      </c>
      <c r="BJ112">
        <v>2.3629199999999999</v>
      </c>
      <c r="BK112">
        <v>2.6938499999999999</v>
      </c>
      <c r="BL112">
        <v>3.1275400000000002</v>
      </c>
      <c r="BM112">
        <v>3.2549399999999999</v>
      </c>
      <c r="BN112">
        <v>3.18086</v>
      </c>
      <c r="BO112">
        <v>4.68567</v>
      </c>
      <c r="BP112">
        <v>3.4903200000000001</v>
      </c>
      <c r="BQ112">
        <v>3.4645700000000001</v>
      </c>
      <c r="BR112">
        <v>5.9375900000000001</v>
      </c>
      <c r="BT112">
        <f t="shared" si="59"/>
        <v>53.510599999999997</v>
      </c>
      <c r="BU112">
        <f t="shared" si="60"/>
        <v>3.2661312499999995</v>
      </c>
      <c r="BV112">
        <f t="shared" si="61"/>
        <v>0.34867025028656512</v>
      </c>
      <c r="BX112">
        <v>55.984099999999998</v>
      </c>
      <c r="BY112">
        <v>5.3704999999999998</v>
      </c>
      <c r="BZ112">
        <v>3.9061400000000002</v>
      </c>
      <c r="CA112">
        <v>3.4824899999999999</v>
      </c>
      <c r="CB112">
        <v>3.0975299999999999</v>
      </c>
      <c r="CC112">
        <v>5.8396100000000004</v>
      </c>
      <c r="CD112">
        <v>6.7446200000000003</v>
      </c>
      <c r="CE112">
        <v>5.3091499999999998</v>
      </c>
      <c r="CF112">
        <v>4.66791</v>
      </c>
      <c r="CG112">
        <v>6.0225</v>
      </c>
      <c r="CH112">
        <v>5.14215</v>
      </c>
      <c r="CI112">
        <v>5.1768999999999998</v>
      </c>
      <c r="CK112">
        <f t="shared" si="62"/>
        <v>55.984099999999998</v>
      </c>
      <c r="CL112">
        <f t="shared" si="63"/>
        <v>4.9781363636363638</v>
      </c>
      <c r="CM112">
        <f t="shared" si="64"/>
        <v>0.3344232255371597</v>
      </c>
    </row>
    <row r="113" spans="23:91" x14ac:dyDescent="0.3">
      <c r="W113">
        <v>59.985500000000002</v>
      </c>
      <c r="X113">
        <v>0.4468393126595907</v>
      </c>
      <c r="Y113">
        <v>-0.54533967987983512</v>
      </c>
      <c r="Z113">
        <v>-2.2123045944658566</v>
      </c>
      <c r="AE113">
        <v>54.010599999999997</v>
      </c>
      <c r="AF113">
        <f t="shared" si="65"/>
        <v>2.5964540000000005</v>
      </c>
      <c r="AG113">
        <f t="shared" si="66"/>
        <v>3.2727954166666664</v>
      </c>
      <c r="AH113">
        <f t="shared" si="67"/>
        <v>4.8195918181818183</v>
      </c>
      <c r="AI113">
        <f t="shared" si="68"/>
        <v>2.2231378181818178</v>
      </c>
      <c r="AJ113">
        <f t="shared" si="69"/>
        <v>0.67634141666666592</v>
      </c>
      <c r="AM113">
        <f t="shared" si="54"/>
        <v>0.35038905582903118</v>
      </c>
      <c r="AN113">
        <f t="shared" si="55"/>
        <v>0.39473030815743965</v>
      </c>
      <c r="AP113">
        <v>54.010599999999997</v>
      </c>
      <c r="AQ113">
        <v>2.8354699999999999</v>
      </c>
      <c r="AR113">
        <v>3.0066799999999998</v>
      </c>
      <c r="AS113">
        <v>2.60548</v>
      </c>
      <c r="AT113">
        <v>3.1448700000000001</v>
      </c>
      <c r="AU113">
        <v>2.9586800000000002</v>
      </c>
      <c r="AV113">
        <v>2.6228099999999999</v>
      </c>
      <c r="AW113">
        <v>2.2075900000000002</v>
      </c>
      <c r="AX113">
        <v>1.74051</v>
      </c>
      <c r="AY113">
        <v>2.18336</v>
      </c>
      <c r="AZ113">
        <v>2.65909</v>
      </c>
      <c r="BB113">
        <f t="shared" si="56"/>
        <v>54.010599999999997</v>
      </c>
      <c r="BC113">
        <f t="shared" si="57"/>
        <v>2.5964540000000005</v>
      </c>
      <c r="BD113">
        <f t="shared" si="58"/>
        <v>0.13810556243685396</v>
      </c>
      <c r="BF113">
        <v>54.010599999999997</v>
      </c>
      <c r="BG113">
        <v>0.93443500000000002</v>
      </c>
      <c r="BH113">
        <v>2.7869799999999998</v>
      </c>
      <c r="BI113">
        <v>3.28945</v>
      </c>
      <c r="BJ113">
        <v>2.3515199999999998</v>
      </c>
      <c r="BK113">
        <v>2.4148800000000001</v>
      </c>
      <c r="BL113">
        <v>3.1377199999999998</v>
      </c>
      <c r="BM113">
        <v>3.3371900000000001</v>
      </c>
      <c r="BN113">
        <v>3.1666599999999998</v>
      </c>
      <c r="BO113">
        <v>4.7130999999999998</v>
      </c>
      <c r="BP113">
        <v>3.5063900000000001</v>
      </c>
      <c r="BQ113">
        <v>3.4346899999999998</v>
      </c>
      <c r="BR113">
        <v>6.2005299999999997</v>
      </c>
      <c r="BT113">
        <f t="shared" si="59"/>
        <v>54.010599999999997</v>
      </c>
      <c r="BU113">
        <f t="shared" si="60"/>
        <v>3.2727954166666664</v>
      </c>
      <c r="BV113">
        <f t="shared" si="61"/>
        <v>0.36978219238095755</v>
      </c>
      <c r="BX113">
        <v>56.484099999999998</v>
      </c>
      <c r="BY113">
        <v>5.2629200000000003</v>
      </c>
      <c r="BZ113">
        <v>3.88815</v>
      </c>
      <c r="CA113">
        <v>3.5043000000000002</v>
      </c>
      <c r="CB113">
        <v>3.15307</v>
      </c>
      <c r="CC113">
        <v>5.7483000000000004</v>
      </c>
      <c r="CD113">
        <v>6.4754500000000004</v>
      </c>
      <c r="CE113">
        <v>4.7278599999999997</v>
      </c>
      <c r="CF113">
        <v>4.3302300000000002</v>
      </c>
      <c r="CG113">
        <v>6.1737099999999998</v>
      </c>
      <c r="CH113">
        <v>5.1434499999999996</v>
      </c>
      <c r="CI113">
        <v>4.6080699999999997</v>
      </c>
      <c r="CK113">
        <f t="shared" si="62"/>
        <v>56.484099999999998</v>
      </c>
      <c r="CL113">
        <f t="shared" si="63"/>
        <v>4.8195918181818183</v>
      </c>
      <c r="CM113">
        <f t="shared" si="64"/>
        <v>0.32202382531228985</v>
      </c>
    </row>
    <row r="114" spans="23:91" x14ac:dyDescent="0.3">
      <c r="W114">
        <v>60.485500000000002</v>
      </c>
      <c r="X114">
        <v>0.45782035993338244</v>
      </c>
      <c r="Y114">
        <v>-0.54364543180988689</v>
      </c>
      <c r="Z114">
        <v>-2.2151517775949432</v>
      </c>
      <c r="AE114">
        <v>54.5105</v>
      </c>
      <c r="AF114">
        <f t="shared" si="65"/>
        <v>2.5685760000000002</v>
      </c>
      <c r="AG114">
        <f t="shared" si="66"/>
        <v>3.2349763333333339</v>
      </c>
      <c r="AH114">
        <f t="shared" si="67"/>
        <v>4.8680099999999991</v>
      </c>
      <c r="AI114">
        <f t="shared" si="68"/>
        <v>2.2994339999999989</v>
      </c>
      <c r="AJ114">
        <f t="shared" si="69"/>
        <v>0.66640033333333371</v>
      </c>
      <c r="AM114">
        <f t="shared" si="54"/>
        <v>0.32816628217229832</v>
      </c>
      <c r="AN114">
        <f t="shared" si="55"/>
        <v>0.37202388515172424</v>
      </c>
      <c r="AP114">
        <v>54.5105</v>
      </c>
      <c r="AQ114">
        <v>2.7978200000000002</v>
      </c>
      <c r="AR114">
        <v>3.0003199999999999</v>
      </c>
      <c r="AS114">
        <v>2.5582099999999999</v>
      </c>
      <c r="AT114">
        <v>3.15049</v>
      </c>
      <c r="AU114">
        <v>2.8824000000000001</v>
      </c>
      <c r="AV114">
        <v>2.60724</v>
      </c>
      <c r="AW114">
        <v>2.2104599999999999</v>
      </c>
      <c r="AX114">
        <v>1.73197</v>
      </c>
      <c r="AY114">
        <v>2.1332499999999999</v>
      </c>
      <c r="AZ114">
        <v>2.6135999999999999</v>
      </c>
      <c r="BB114">
        <f t="shared" si="56"/>
        <v>54.5105</v>
      </c>
      <c r="BC114">
        <f t="shared" si="57"/>
        <v>2.5685760000000002</v>
      </c>
      <c r="BD114">
        <f t="shared" si="58"/>
        <v>0.13733009760913048</v>
      </c>
      <c r="BF114">
        <v>54.5105</v>
      </c>
      <c r="BG114">
        <v>0.93607600000000002</v>
      </c>
      <c r="BH114">
        <v>2.8500700000000001</v>
      </c>
      <c r="BI114">
        <v>3.1783000000000001</v>
      </c>
      <c r="BJ114">
        <v>2.3230300000000002</v>
      </c>
      <c r="BK114">
        <v>2.4432399999999999</v>
      </c>
      <c r="BL114">
        <v>3.1589</v>
      </c>
      <c r="BM114">
        <v>3.2661199999999999</v>
      </c>
      <c r="BN114">
        <v>3.2000299999999999</v>
      </c>
      <c r="BO114">
        <v>4.8147399999999996</v>
      </c>
      <c r="BP114">
        <v>3.4795600000000002</v>
      </c>
      <c r="BQ114">
        <v>3.4278599999999999</v>
      </c>
      <c r="BR114">
        <v>5.7417899999999999</v>
      </c>
      <c r="BT114">
        <f t="shared" si="59"/>
        <v>54.5105</v>
      </c>
      <c r="BU114">
        <f t="shared" si="60"/>
        <v>3.2349763333333339</v>
      </c>
      <c r="BV114">
        <f t="shared" si="61"/>
        <v>0.3457487750000714</v>
      </c>
      <c r="BX114">
        <v>56.984099999999998</v>
      </c>
      <c r="BY114">
        <v>4.9533500000000004</v>
      </c>
      <c r="BZ114">
        <v>4.2487700000000004</v>
      </c>
      <c r="CA114">
        <v>3.46496</v>
      </c>
      <c r="CB114">
        <v>3.1249199999999999</v>
      </c>
      <c r="CC114">
        <v>5.4879600000000002</v>
      </c>
      <c r="CD114">
        <v>6.7412099999999997</v>
      </c>
      <c r="CE114">
        <v>5.2139300000000004</v>
      </c>
      <c r="CF114">
        <v>4.8695399999999998</v>
      </c>
      <c r="CG114">
        <v>5.4360400000000002</v>
      </c>
      <c r="CH114">
        <v>4.9748299999999999</v>
      </c>
      <c r="CI114">
        <v>5.0326000000000004</v>
      </c>
      <c r="CK114">
        <f t="shared" si="62"/>
        <v>56.984099999999998</v>
      </c>
      <c r="CL114">
        <f t="shared" si="63"/>
        <v>4.8680099999999991</v>
      </c>
      <c r="CM114">
        <f t="shared" si="64"/>
        <v>0.29804958152202665</v>
      </c>
    </row>
    <row r="115" spans="23:91" x14ac:dyDescent="0.3">
      <c r="W115">
        <v>60.985500000000002</v>
      </c>
      <c r="X115">
        <v>0.44752828619109908</v>
      </c>
      <c r="Y115">
        <v>-0.5443956212537937</v>
      </c>
      <c r="Z115">
        <v>-2.2198501710475047</v>
      </c>
      <c r="AE115">
        <v>55.010599999999997</v>
      </c>
      <c r="AF115">
        <f t="shared" si="65"/>
        <v>2.5674920000000006</v>
      </c>
      <c r="AG115">
        <f t="shared" si="66"/>
        <v>3.2252860000000001</v>
      </c>
      <c r="AH115">
        <f t="shared" si="67"/>
        <v>4.8062563636363631</v>
      </c>
      <c r="AI115">
        <f t="shared" si="68"/>
        <v>2.2387643636363626</v>
      </c>
      <c r="AJ115">
        <f t="shared" si="69"/>
        <v>0.65779399999999955</v>
      </c>
      <c r="AM115">
        <f t="shared" si="54"/>
        <v>0.32875675517098862</v>
      </c>
      <c r="AN115">
        <f t="shared" si="55"/>
        <v>0.37725110918526816</v>
      </c>
      <c r="AP115">
        <v>55.010599999999997</v>
      </c>
      <c r="AQ115">
        <v>2.7671299999999999</v>
      </c>
      <c r="AR115">
        <v>2.9719600000000002</v>
      </c>
      <c r="AS115">
        <v>2.5797599999999998</v>
      </c>
      <c r="AT115">
        <v>3.1322199999999998</v>
      </c>
      <c r="AU115">
        <v>2.89907</v>
      </c>
      <c r="AV115">
        <v>2.6259800000000002</v>
      </c>
      <c r="AW115">
        <v>2.19164</v>
      </c>
      <c r="AX115">
        <v>1.70943</v>
      </c>
      <c r="AY115">
        <v>2.1781199999999998</v>
      </c>
      <c r="AZ115">
        <v>2.6196100000000002</v>
      </c>
      <c r="BB115">
        <f t="shared" si="56"/>
        <v>55.010599999999997</v>
      </c>
      <c r="BC115">
        <f t="shared" si="57"/>
        <v>2.5674920000000006</v>
      </c>
      <c r="BD115">
        <f t="shared" si="58"/>
        <v>0.1361267664984851</v>
      </c>
      <c r="BF115">
        <v>55.010599999999997</v>
      </c>
      <c r="BG115">
        <v>0.92441200000000001</v>
      </c>
      <c r="BH115">
        <v>2.7897400000000001</v>
      </c>
      <c r="BI115">
        <v>3.1840700000000002</v>
      </c>
      <c r="BJ115">
        <v>2.34605</v>
      </c>
      <c r="BK115">
        <v>2.4282599999999999</v>
      </c>
      <c r="BL115">
        <v>3.1406800000000001</v>
      </c>
      <c r="BM115">
        <v>3.2284899999999999</v>
      </c>
      <c r="BN115">
        <v>3.2035300000000002</v>
      </c>
      <c r="BO115">
        <v>4.6761200000000001</v>
      </c>
      <c r="BP115">
        <v>3.4831300000000001</v>
      </c>
      <c r="BQ115">
        <v>3.3824700000000001</v>
      </c>
      <c r="BR115">
        <v>5.91648</v>
      </c>
      <c r="BT115">
        <f t="shared" si="59"/>
        <v>55.010599999999997</v>
      </c>
      <c r="BU115">
        <f t="shared" si="60"/>
        <v>3.2252860000000001</v>
      </c>
      <c r="BV115">
        <f t="shared" si="61"/>
        <v>0.35183505059073072</v>
      </c>
      <c r="BX115">
        <v>57.484099999999998</v>
      </c>
      <c r="BY115">
        <v>4.9499899999999997</v>
      </c>
      <c r="BZ115">
        <v>3.8484099999999999</v>
      </c>
      <c r="CA115">
        <v>3.3894500000000001</v>
      </c>
      <c r="CB115">
        <v>3.0605199999999999</v>
      </c>
      <c r="CC115">
        <v>5.4187000000000003</v>
      </c>
      <c r="CD115">
        <v>6.26722</v>
      </c>
      <c r="CE115">
        <v>5.2139100000000003</v>
      </c>
      <c r="CF115">
        <v>4.7778400000000003</v>
      </c>
      <c r="CG115">
        <v>5.8334400000000004</v>
      </c>
      <c r="CH115">
        <v>5.0194900000000002</v>
      </c>
      <c r="CI115">
        <v>5.0898500000000002</v>
      </c>
      <c r="CK115">
        <f t="shared" si="62"/>
        <v>57.484099999999998</v>
      </c>
      <c r="CL115">
        <f t="shared" si="63"/>
        <v>4.8062563636363631</v>
      </c>
      <c r="CM115">
        <f t="shared" si="64"/>
        <v>0.29924990812567387</v>
      </c>
    </row>
    <row r="116" spans="23:91" x14ac:dyDescent="0.3">
      <c r="W116">
        <v>61.485500000000002</v>
      </c>
      <c r="X116">
        <v>0.45466469104215368</v>
      </c>
      <c r="Y116">
        <v>-0.54840787041446659</v>
      </c>
      <c r="Z116">
        <v>-2.2044234183518827</v>
      </c>
      <c r="AE116">
        <v>55.510599999999997</v>
      </c>
      <c r="AF116">
        <f t="shared" si="65"/>
        <v>2.5422000000000002</v>
      </c>
      <c r="AG116">
        <f t="shared" si="66"/>
        <v>3.1951199166666662</v>
      </c>
      <c r="AH116">
        <f t="shared" si="67"/>
        <v>4.9666045454545449</v>
      </c>
      <c r="AI116">
        <f t="shared" si="68"/>
        <v>2.4244045454545446</v>
      </c>
      <c r="AJ116">
        <f t="shared" si="69"/>
        <v>0.65291991666666593</v>
      </c>
      <c r="AM116">
        <f t="shared" si="54"/>
        <v>0.34566577633743967</v>
      </c>
      <c r="AN116">
        <f t="shared" si="55"/>
        <v>0.38150234079170814</v>
      </c>
      <c r="AP116">
        <v>55.510599999999997</v>
      </c>
      <c r="AQ116">
        <v>2.8084500000000001</v>
      </c>
      <c r="AR116">
        <v>2.9186899999999998</v>
      </c>
      <c r="AS116">
        <v>2.5425800000000001</v>
      </c>
      <c r="AT116">
        <v>3.0892300000000001</v>
      </c>
      <c r="AU116">
        <v>2.8686199999999999</v>
      </c>
      <c r="AV116">
        <v>2.60263</v>
      </c>
      <c r="AW116">
        <v>2.2019000000000002</v>
      </c>
      <c r="AX116">
        <v>1.6930400000000001</v>
      </c>
      <c r="AY116">
        <v>2.12825</v>
      </c>
      <c r="AZ116">
        <v>2.5686100000000001</v>
      </c>
      <c r="BB116">
        <f t="shared" si="56"/>
        <v>55.510599999999997</v>
      </c>
      <c r="BC116">
        <f t="shared" si="57"/>
        <v>2.5422000000000002</v>
      </c>
      <c r="BD116">
        <f t="shared" si="58"/>
        <v>0.13461906895632067</v>
      </c>
      <c r="BF116">
        <v>55.510599999999997</v>
      </c>
      <c r="BG116">
        <v>0.91822899999999996</v>
      </c>
      <c r="BH116">
        <v>2.75007</v>
      </c>
      <c r="BI116">
        <v>3.1797399999999998</v>
      </c>
      <c r="BJ116">
        <v>2.3071000000000002</v>
      </c>
      <c r="BK116">
        <v>2.3902100000000002</v>
      </c>
      <c r="BL116">
        <v>3.1195599999999999</v>
      </c>
      <c r="BM116">
        <v>3.2006999999999999</v>
      </c>
      <c r="BN116">
        <v>3.1955900000000002</v>
      </c>
      <c r="BO116">
        <v>4.4894699999999998</v>
      </c>
      <c r="BP116">
        <v>3.3924599999999998</v>
      </c>
      <c r="BQ116">
        <v>3.3286799999999999</v>
      </c>
      <c r="BR116">
        <v>6.0696300000000001</v>
      </c>
      <c r="BT116">
        <f t="shared" si="59"/>
        <v>55.510599999999997</v>
      </c>
      <c r="BU116">
        <f t="shared" si="60"/>
        <v>3.1951199166666662</v>
      </c>
      <c r="BV116">
        <f t="shared" si="61"/>
        <v>0.35696182191221232</v>
      </c>
      <c r="BX116">
        <v>57.984099999999998</v>
      </c>
      <c r="BY116">
        <v>5.1047799999999999</v>
      </c>
      <c r="BZ116">
        <v>4.0731999999999999</v>
      </c>
      <c r="CA116">
        <v>3.4513699999999998</v>
      </c>
      <c r="CB116">
        <v>3.1583700000000001</v>
      </c>
      <c r="CC116">
        <v>6.0458800000000004</v>
      </c>
      <c r="CD116">
        <v>6.3780200000000002</v>
      </c>
      <c r="CE116">
        <v>5.4110899999999997</v>
      </c>
      <c r="CF116">
        <v>4.5787300000000002</v>
      </c>
      <c r="CG116">
        <v>5.9849699999999997</v>
      </c>
      <c r="CH116">
        <v>5.0070699999999997</v>
      </c>
      <c r="CI116">
        <v>5.4391699999999998</v>
      </c>
      <c r="CK116">
        <f t="shared" si="62"/>
        <v>57.984099999999998</v>
      </c>
      <c r="CL116">
        <f t="shared" si="63"/>
        <v>4.9666045454545449</v>
      </c>
      <c r="CM116">
        <f t="shared" si="64"/>
        <v>0.31837483443937314</v>
      </c>
    </row>
    <row r="117" spans="23:91" x14ac:dyDescent="0.3">
      <c r="W117">
        <v>61.985500000000002</v>
      </c>
      <c r="X117">
        <v>0.43511825677788379</v>
      </c>
      <c r="Y117">
        <v>-0.56282162265133795</v>
      </c>
      <c r="Z117">
        <v>-2.2089269475598678</v>
      </c>
      <c r="AE117">
        <v>56.010599999999997</v>
      </c>
      <c r="AF117">
        <f t="shared" si="65"/>
        <v>2.5299839999999998</v>
      </c>
      <c r="AG117">
        <f t="shared" si="66"/>
        <v>3.2155607500000003</v>
      </c>
      <c r="AH117">
        <f t="shared" si="67"/>
        <v>4.9170718181818183</v>
      </c>
      <c r="AI117">
        <f t="shared" si="68"/>
        <v>2.3870878181818185</v>
      </c>
      <c r="AJ117">
        <f t="shared" si="69"/>
        <v>0.68557675000000051</v>
      </c>
      <c r="AM117">
        <f t="shared" si="54"/>
        <v>0.37362857668068866</v>
      </c>
      <c r="AN117">
        <f t="shared" si="55"/>
        <v>0.3954496137495821</v>
      </c>
      <c r="AP117">
        <v>56.010599999999997</v>
      </c>
      <c r="AQ117">
        <v>2.7686600000000001</v>
      </c>
      <c r="AR117">
        <v>2.90191</v>
      </c>
      <c r="AS117">
        <v>2.5433400000000002</v>
      </c>
      <c r="AT117">
        <v>3.0851899999999999</v>
      </c>
      <c r="AU117">
        <v>2.8999600000000001</v>
      </c>
      <c r="AV117">
        <v>2.5837300000000001</v>
      </c>
      <c r="AW117">
        <v>2.1631200000000002</v>
      </c>
      <c r="AX117">
        <v>1.6696899999999999</v>
      </c>
      <c r="AY117">
        <v>2.10284</v>
      </c>
      <c r="AZ117">
        <v>2.5813999999999999</v>
      </c>
      <c r="BB117">
        <f t="shared" si="56"/>
        <v>56.010599999999997</v>
      </c>
      <c r="BC117">
        <f t="shared" si="57"/>
        <v>2.5299839999999998</v>
      </c>
      <c r="BD117">
        <f t="shared" si="58"/>
        <v>0.13756972791360197</v>
      </c>
      <c r="BF117">
        <v>56.010599999999997</v>
      </c>
      <c r="BG117">
        <v>0.90935900000000003</v>
      </c>
      <c r="BH117">
        <v>2.6951399999999999</v>
      </c>
      <c r="BI117">
        <v>3.1326999999999998</v>
      </c>
      <c r="BJ117">
        <v>2.2783500000000001</v>
      </c>
      <c r="BK117">
        <v>2.3559600000000001</v>
      </c>
      <c r="BL117">
        <v>3.13036</v>
      </c>
      <c r="BM117">
        <v>3.2397</v>
      </c>
      <c r="BN117">
        <v>3.2056800000000001</v>
      </c>
      <c r="BO117">
        <v>4.6682600000000001</v>
      </c>
      <c r="BP117">
        <v>3.4849800000000002</v>
      </c>
      <c r="BQ117">
        <v>3.3161</v>
      </c>
      <c r="BR117">
        <v>6.17014</v>
      </c>
      <c r="BT117">
        <f t="shared" si="59"/>
        <v>56.010599999999997</v>
      </c>
      <c r="BU117">
        <f t="shared" si="60"/>
        <v>3.2155607500000003</v>
      </c>
      <c r="BV117">
        <f t="shared" si="61"/>
        <v>0.37074919686557811</v>
      </c>
      <c r="BX117">
        <v>58.484099999999998</v>
      </c>
      <c r="BY117">
        <v>4.8230300000000002</v>
      </c>
      <c r="BZ117">
        <v>3.75386</v>
      </c>
      <c r="CA117">
        <v>3.4259300000000001</v>
      </c>
      <c r="CB117">
        <v>3.2022200000000001</v>
      </c>
      <c r="CC117">
        <v>6.0575200000000002</v>
      </c>
      <c r="CD117">
        <v>6.8175100000000004</v>
      </c>
      <c r="CE117">
        <v>5.2850099999999998</v>
      </c>
      <c r="CF117">
        <v>4.5203199999999999</v>
      </c>
      <c r="CG117">
        <v>6.0064000000000002</v>
      </c>
      <c r="CH117">
        <v>5.4792500000000004</v>
      </c>
      <c r="CI117">
        <v>4.7167399999999997</v>
      </c>
      <c r="CK117">
        <f t="shared" si="62"/>
        <v>58.484099999999998</v>
      </c>
      <c r="CL117">
        <f t="shared" si="63"/>
        <v>4.9170718181818183</v>
      </c>
      <c r="CM117">
        <f t="shared" si="64"/>
        <v>0.34738002716652372</v>
      </c>
    </row>
    <row r="118" spans="23:91" x14ac:dyDescent="0.3">
      <c r="W118">
        <v>62.485399999999998</v>
      </c>
      <c r="X118">
        <v>0.4334511109485551</v>
      </c>
      <c r="Y118">
        <v>-0.5792836449429225</v>
      </c>
      <c r="Z118">
        <v>-2.2061447191789729</v>
      </c>
      <c r="AE118">
        <v>56.506599999999999</v>
      </c>
      <c r="AF118">
        <f t="shared" si="65"/>
        <v>2.5108779999999999</v>
      </c>
      <c r="AG118">
        <f t="shared" si="66"/>
        <v>3.1914729166666667</v>
      </c>
      <c r="AH118">
        <f t="shared" si="67"/>
        <v>4.7390636363636363</v>
      </c>
      <c r="AI118">
        <f t="shared" si="68"/>
        <v>2.2281856363636363</v>
      </c>
      <c r="AJ118">
        <f t="shared" si="69"/>
        <v>0.68059491666666672</v>
      </c>
      <c r="AM118">
        <f t="shared" si="54"/>
        <v>0.3303911257194912</v>
      </c>
      <c r="AN118">
        <f t="shared" si="55"/>
        <v>0.37953340091616716</v>
      </c>
      <c r="AP118">
        <v>56.506599999999999</v>
      </c>
      <c r="AQ118">
        <v>2.69238</v>
      </c>
      <c r="AR118">
        <v>2.8749899999999999</v>
      </c>
      <c r="AS118">
        <v>2.5329199999999998</v>
      </c>
      <c r="AT118">
        <v>3.0663800000000001</v>
      </c>
      <c r="AU118">
        <v>2.8486600000000002</v>
      </c>
      <c r="AV118">
        <v>2.5771600000000001</v>
      </c>
      <c r="AW118">
        <v>2.18838</v>
      </c>
      <c r="AX118">
        <v>1.679</v>
      </c>
      <c r="AY118">
        <v>2.0953300000000001</v>
      </c>
      <c r="AZ118">
        <v>2.5535800000000002</v>
      </c>
      <c r="BB118">
        <f t="shared" si="56"/>
        <v>56.506599999999999</v>
      </c>
      <c r="BC118">
        <f t="shared" si="57"/>
        <v>2.5108779999999999</v>
      </c>
      <c r="BD118">
        <f t="shared" si="58"/>
        <v>0.13180829502475738</v>
      </c>
      <c r="BF118">
        <v>56.506599999999999</v>
      </c>
      <c r="BG118">
        <v>0.90080499999999997</v>
      </c>
      <c r="BH118">
        <v>2.6547800000000001</v>
      </c>
      <c r="BI118">
        <v>3.1435599999999999</v>
      </c>
      <c r="BJ118">
        <v>2.4297800000000001</v>
      </c>
      <c r="BK118">
        <v>2.4058099999999998</v>
      </c>
      <c r="BL118">
        <v>3.12296</v>
      </c>
      <c r="BM118">
        <v>3.1545999999999998</v>
      </c>
      <c r="BN118">
        <v>3.1417600000000001</v>
      </c>
      <c r="BO118">
        <v>4.47987</v>
      </c>
      <c r="BP118">
        <v>3.4396</v>
      </c>
      <c r="BQ118">
        <v>3.3646199999999999</v>
      </c>
      <c r="BR118">
        <v>6.0595299999999996</v>
      </c>
      <c r="BT118">
        <f t="shared" si="59"/>
        <v>56.506599999999999</v>
      </c>
      <c r="BU118">
        <f t="shared" si="60"/>
        <v>3.1914729166666667</v>
      </c>
      <c r="BV118">
        <f t="shared" si="61"/>
        <v>0.35591034794405541</v>
      </c>
      <c r="BX118">
        <v>58.984099999999998</v>
      </c>
      <c r="BY118">
        <v>5.0068999999999999</v>
      </c>
      <c r="BZ118">
        <v>4.4176000000000002</v>
      </c>
      <c r="CA118">
        <v>3.3809300000000002</v>
      </c>
      <c r="CB118">
        <v>3.1250800000000001</v>
      </c>
      <c r="CC118">
        <v>5.4045899999999998</v>
      </c>
      <c r="CD118">
        <v>6.0512300000000003</v>
      </c>
      <c r="CE118">
        <v>4.44381</v>
      </c>
      <c r="CF118">
        <v>4.1337599999999997</v>
      </c>
      <c r="CG118">
        <v>6.4115099999999998</v>
      </c>
      <c r="CH118">
        <v>4.9728199999999996</v>
      </c>
      <c r="CI118">
        <v>4.7814699999999997</v>
      </c>
      <c r="CK118">
        <f t="shared" si="62"/>
        <v>58.984099999999998</v>
      </c>
      <c r="CL118">
        <f t="shared" si="63"/>
        <v>4.7390636363636363</v>
      </c>
      <c r="CM118">
        <f t="shared" si="64"/>
        <v>0.30296017777400902</v>
      </c>
    </row>
    <row r="119" spans="23:91" x14ac:dyDescent="0.3">
      <c r="W119">
        <v>62.985500000000002</v>
      </c>
      <c r="X119">
        <v>0.43070372266859047</v>
      </c>
      <c r="Y119">
        <v>-0.59971577092080275</v>
      </c>
      <c r="Z119">
        <v>-2.1956112241804884</v>
      </c>
      <c r="AE119">
        <v>57.010599999999997</v>
      </c>
      <c r="AF119">
        <f t="shared" si="65"/>
        <v>2.5088650000000006</v>
      </c>
      <c r="AG119">
        <f t="shared" si="66"/>
        <v>3.1576460833333333</v>
      </c>
      <c r="AH119">
        <f t="shared" si="67"/>
        <v>4.8948563636363627</v>
      </c>
      <c r="AI119">
        <f t="shared" si="68"/>
        <v>2.3859913636363621</v>
      </c>
      <c r="AJ119">
        <f t="shared" si="69"/>
        <v>0.64878108333333273</v>
      </c>
      <c r="AM119">
        <f t="shared" si="54"/>
        <v>0.33952224052267493</v>
      </c>
      <c r="AN119">
        <f t="shared" si="55"/>
        <v>0.37693901521954942</v>
      </c>
      <c r="AP119">
        <v>57.010599999999997</v>
      </c>
      <c r="AQ119">
        <v>2.7015899999999999</v>
      </c>
      <c r="AR119">
        <v>2.9683000000000002</v>
      </c>
      <c r="AS119">
        <v>2.5217100000000001</v>
      </c>
      <c r="AT119">
        <v>3.06351</v>
      </c>
      <c r="AU119">
        <v>2.8169200000000001</v>
      </c>
      <c r="AV119">
        <v>2.5725899999999999</v>
      </c>
      <c r="AW119">
        <v>2.1725599999999998</v>
      </c>
      <c r="AX119">
        <v>1.6787300000000001</v>
      </c>
      <c r="AY119">
        <v>2.0787200000000001</v>
      </c>
      <c r="AZ119">
        <v>2.5140199999999999</v>
      </c>
      <c r="BB119">
        <f t="shared" si="56"/>
        <v>57.010599999999997</v>
      </c>
      <c r="BC119">
        <f t="shared" si="57"/>
        <v>2.5088650000000006</v>
      </c>
      <c r="BD119">
        <f t="shared" si="58"/>
        <v>0.13508247438961909</v>
      </c>
      <c r="BF119">
        <v>57.010599999999997</v>
      </c>
      <c r="BG119">
        <v>0.90746300000000002</v>
      </c>
      <c r="BH119">
        <v>2.6254599999999999</v>
      </c>
      <c r="BI119">
        <v>3.2149299999999998</v>
      </c>
      <c r="BJ119">
        <v>2.2667600000000001</v>
      </c>
      <c r="BK119">
        <v>2.30945</v>
      </c>
      <c r="BL119">
        <v>3.10928</v>
      </c>
      <c r="BM119">
        <v>3.2249400000000001</v>
      </c>
      <c r="BN119">
        <v>3.18858</v>
      </c>
      <c r="BO119">
        <v>4.3695500000000003</v>
      </c>
      <c r="BP119">
        <v>3.39384</v>
      </c>
      <c r="BQ119">
        <v>3.3081100000000001</v>
      </c>
      <c r="BR119">
        <v>5.9733900000000002</v>
      </c>
      <c r="BT119">
        <f t="shared" si="59"/>
        <v>57.010599999999997</v>
      </c>
      <c r="BU119">
        <f t="shared" si="60"/>
        <v>3.1576460833333333</v>
      </c>
      <c r="BV119">
        <f t="shared" si="61"/>
        <v>0.35190303537687995</v>
      </c>
      <c r="BX119">
        <v>59.484099999999998</v>
      </c>
      <c r="BY119">
        <v>5.0377200000000002</v>
      </c>
      <c r="BZ119">
        <v>3.8595000000000002</v>
      </c>
      <c r="CA119">
        <v>3.4963099999999998</v>
      </c>
      <c r="CB119">
        <v>3.15673</v>
      </c>
      <c r="CC119">
        <v>5.8009199999999996</v>
      </c>
      <c r="CD119">
        <v>6.4714999999999998</v>
      </c>
      <c r="CE119">
        <v>5.3434299999999997</v>
      </c>
      <c r="CF119">
        <v>4.81792</v>
      </c>
      <c r="CG119">
        <v>5.8974399999999996</v>
      </c>
      <c r="CH119">
        <v>5.1677900000000001</v>
      </c>
      <c r="CI119">
        <v>4.7941599999999998</v>
      </c>
      <c r="CK119">
        <f t="shared" si="62"/>
        <v>59.484099999999998</v>
      </c>
      <c r="CL119">
        <f t="shared" si="63"/>
        <v>4.8948563636363627</v>
      </c>
      <c r="CM119">
        <f t="shared" si="64"/>
        <v>0.31149330156893429</v>
      </c>
    </row>
    <row r="120" spans="23:91" x14ac:dyDescent="0.3">
      <c r="W120">
        <v>63.485399999999998</v>
      </c>
      <c r="X120">
        <v>0.43407203771151909</v>
      </c>
      <c r="Y120">
        <v>-0.59899929785639705</v>
      </c>
      <c r="Z120">
        <v>-2.2055168232797828</v>
      </c>
      <c r="AE120">
        <v>57.510599999999997</v>
      </c>
      <c r="AF120">
        <f t="shared" si="65"/>
        <v>2.5143</v>
      </c>
      <c r="AG120">
        <f t="shared" si="66"/>
        <v>3.1606839166666671</v>
      </c>
      <c r="AH120">
        <f t="shared" si="67"/>
        <v>4.7568172727272735</v>
      </c>
      <c r="AI120">
        <f t="shared" si="68"/>
        <v>2.2425172727272735</v>
      </c>
      <c r="AJ120">
        <f t="shared" si="69"/>
        <v>0.64638391666666717</v>
      </c>
      <c r="AM120">
        <f t="shared" si="54"/>
        <v>0.35818096889526468</v>
      </c>
      <c r="AN120">
        <f t="shared" si="55"/>
        <v>0.37205746038769061</v>
      </c>
      <c r="AP120">
        <v>57.510599999999997</v>
      </c>
      <c r="AQ120">
        <v>2.7172800000000001</v>
      </c>
      <c r="AR120">
        <v>2.8768799999999999</v>
      </c>
      <c r="AS120">
        <v>2.5181200000000001</v>
      </c>
      <c r="AT120">
        <v>3.0518200000000002</v>
      </c>
      <c r="AU120">
        <v>2.9924400000000002</v>
      </c>
      <c r="AV120">
        <v>2.5842999999999998</v>
      </c>
      <c r="AW120">
        <v>2.16248</v>
      </c>
      <c r="AX120">
        <v>1.6468499999999999</v>
      </c>
      <c r="AY120">
        <v>2.0806800000000001</v>
      </c>
      <c r="AZ120">
        <v>2.5121500000000001</v>
      </c>
      <c r="BB120">
        <f t="shared" si="56"/>
        <v>57.510599999999997</v>
      </c>
      <c r="BC120">
        <f t="shared" si="57"/>
        <v>2.5143</v>
      </c>
      <c r="BD120">
        <f t="shared" si="58"/>
        <v>0.13981746358099278</v>
      </c>
      <c r="BF120">
        <v>57.510599999999997</v>
      </c>
      <c r="BG120">
        <v>0.90125699999999997</v>
      </c>
      <c r="BH120">
        <v>2.66635</v>
      </c>
      <c r="BI120">
        <v>3.1321099999999999</v>
      </c>
      <c r="BJ120">
        <v>2.2767200000000001</v>
      </c>
      <c r="BK120">
        <v>2.34985</v>
      </c>
      <c r="BL120">
        <v>3.11043</v>
      </c>
      <c r="BM120">
        <v>3.2334399999999999</v>
      </c>
      <c r="BN120">
        <v>3.1544599999999998</v>
      </c>
      <c r="BO120">
        <v>4.5740100000000004</v>
      </c>
      <c r="BP120">
        <v>3.4611100000000001</v>
      </c>
      <c r="BQ120">
        <v>3.3025799999999998</v>
      </c>
      <c r="BR120">
        <v>5.7658899999999997</v>
      </c>
      <c r="BT120">
        <f t="shared" si="59"/>
        <v>57.510599999999997</v>
      </c>
      <c r="BU120">
        <f t="shared" si="60"/>
        <v>3.1606839166666671</v>
      </c>
      <c r="BV120">
        <f t="shared" si="61"/>
        <v>0.34478664519948526</v>
      </c>
      <c r="BX120">
        <v>59.984099999999998</v>
      </c>
      <c r="BY120">
        <v>4.9448400000000001</v>
      </c>
      <c r="BZ120">
        <v>3.74539</v>
      </c>
      <c r="CA120">
        <v>3.42658</v>
      </c>
      <c r="CB120">
        <v>3.0495199999999998</v>
      </c>
      <c r="CC120">
        <v>5.9085799999999997</v>
      </c>
      <c r="CD120">
        <v>6.5009199999999998</v>
      </c>
      <c r="CE120">
        <v>4.9008099999999999</v>
      </c>
      <c r="CF120">
        <v>4.4769600000000001</v>
      </c>
      <c r="CG120">
        <v>5.91953</v>
      </c>
      <c r="CH120">
        <v>5.1719499999999998</v>
      </c>
      <c r="CI120">
        <v>4.2799100000000001</v>
      </c>
      <c r="CK120">
        <f t="shared" si="62"/>
        <v>59.984099999999998</v>
      </c>
      <c r="CL120">
        <f t="shared" si="63"/>
        <v>4.7568172727272735</v>
      </c>
      <c r="CM120">
        <f t="shared" si="64"/>
        <v>0.3297645877842682</v>
      </c>
    </row>
    <row r="121" spans="23:91" x14ac:dyDescent="0.3">
      <c r="W121">
        <v>63.985399999999998</v>
      </c>
      <c r="X121">
        <v>0.42480917134346485</v>
      </c>
      <c r="Y121">
        <v>-0.61113719447691994</v>
      </c>
      <c r="Z121">
        <v>-2.2028861559780033</v>
      </c>
      <c r="AE121">
        <v>58.010599999999997</v>
      </c>
      <c r="AF121">
        <f t="shared" si="65"/>
        <v>2.496022</v>
      </c>
      <c r="AG121">
        <f t="shared" si="66"/>
        <v>3.1659444999999997</v>
      </c>
      <c r="AH121">
        <f t="shared" si="67"/>
        <v>4.8212781818181822</v>
      </c>
      <c r="AI121">
        <f t="shared" si="68"/>
        <v>2.3252561818181823</v>
      </c>
      <c r="AJ121">
        <f t="shared" si="69"/>
        <v>0.66992249999999975</v>
      </c>
      <c r="AM121">
        <f t="shared" si="54"/>
        <v>0.36742898282144881</v>
      </c>
      <c r="AN121">
        <f t="shared" si="55"/>
        <v>0.38632863118024785</v>
      </c>
      <c r="AP121">
        <v>58.010599999999997</v>
      </c>
      <c r="AQ121">
        <v>2.68587</v>
      </c>
      <c r="AR121">
        <v>2.8274499999999998</v>
      </c>
      <c r="AS121">
        <v>2.5177</v>
      </c>
      <c r="AT121">
        <v>3.0914100000000002</v>
      </c>
      <c r="AU121">
        <v>3.0330400000000002</v>
      </c>
      <c r="AV121">
        <v>2.5379100000000001</v>
      </c>
      <c r="AW121">
        <v>2.1385700000000001</v>
      </c>
      <c r="AX121">
        <v>1.6387100000000001</v>
      </c>
      <c r="AY121">
        <v>2.0210400000000002</v>
      </c>
      <c r="AZ121">
        <v>2.4685199999999998</v>
      </c>
      <c r="BB121">
        <f t="shared" si="56"/>
        <v>58.010599999999997</v>
      </c>
      <c r="BC121">
        <f t="shared" si="57"/>
        <v>2.496022</v>
      </c>
      <c r="BD121">
        <f t="shared" si="58"/>
        <v>0.14453398613628754</v>
      </c>
      <c r="BF121">
        <v>58.010599999999997</v>
      </c>
      <c r="BG121">
        <v>0.895034</v>
      </c>
      <c r="BH121">
        <v>2.5996000000000001</v>
      </c>
      <c r="BI121">
        <v>3.1810700000000001</v>
      </c>
      <c r="BJ121">
        <v>2.3047800000000001</v>
      </c>
      <c r="BK121">
        <v>2.3374299999999999</v>
      </c>
      <c r="BL121">
        <v>3.0872700000000002</v>
      </c>
      <c r="BM121">
        <v>3.1288999999999998</v>
      </c>
      <c r="BN121">
        <v>3.14032</v>
      </c>
      <c r="BO121">
        <v>4.5674700000000001</v>
      </c>
      <c r="BP121">
        <v>3.4439199999999999</v>
      </c>
      <c r="BQ121">
        <v>3.3174100000000002</v>
      </c>
      <c r="BR121">
        <v>5.98813</v>
      </c>
      <c r="BT121">
        <f t="shared" si="59"/>
        <v>58.010599999999997</v>
      </c>
      <c r="BU121">
        <f t="shared" si="60"/>
        <v>3.1659444999999997</v>
      </c>
      <c r="BV121">
        <f t="shared" si="61"/>
        <v>0.35827327296514794</v>
      </c>
      <c r="BX121">
        <v>60.484099999999998</v>
      </c>
      <c r="BY121">
        <v>5.0283699999999998</v>
      </c>
      <c r="BZ121">
        <v>3.8234499999999998</v>
      </c>
      <c r="CA121">
        <v>3.2924899999999999</v>
      </c>
      <c r="CB121">
        <v>3.1265499999999999</v>
      </c>
      <c r="CC121">
        <v>5.8727099999999997</v>
      </c>
      <c r="CD121">
        <v>6.7744</v>
      </c>
      <c r="CE121">
        <v>4.9995500000000002</v>
      </c>
      <c r="CF121">
        <v>4.1770899999999997</v>
      </c>
      <c r="CG121">
        <v>5.6881399999999998</v>
      </c>
      <c r="CH121">
        <v>5.1032900000000003</v>
      </c>
      <c r="CI121">
        <v>5.1480199999999998</v>
      </c>
      <c r="CK121">
        <f t="shared" si="62"/>
        <v>60.484099999999998</v>
      </c>
      <c r="CL121">
        <f t="shared" si="63"/>
        <v>4.8212781818181822</v>
      </c>
      <c r="CM121">
        <f t="shared" si="64"/>
        <v>0.3378076142847582</v>
      </c>
    </row>
    <row r="122" spans="23:91" x14ac:dyDescent="0.3">
      <c r="W122">
        <v>64.485500000000002</v>
      </c>
      <c r="X122">
        <v>0.41806403541153875</v>
      </c>
      <c r="Y122">
        <v>-0.62421072062860816</v>
      </c>
      <c r="Z122">
        <v>-2.2258476594639078</v>
      </c>
      <c r="AE122">
        <v>58.510599999999997</v>
      </c>
      <c r="AF122">
        <f t="shared" si="65"/>
        <v>2.4665810000000001</v>
      </c>
      <c r="AG122">
        <f t="shared" si="66"/>
        <v>3.1518760833333328</v>
      </c>
      <c r="AH122">
        <f t="shared" si="67"/>
        <v>4.9453300000000011</v>
      </c>
      <c r="AI122">
        <f t="shared" si="68"/>
        <v>2.478749000000001</v>
      </c>
      <c r="AJ122">
        <f t="shared" si="69"/>
        <v>0.68529508333333267</v>
      </c>
      <c r="AM122">
        <f t="shared" si="54"/>
        <v>0.33525898632807216</v>
      </c>
      <c r="AN122">
        <f t="shared" si="55"/>
        <v>0.37386441925553715</v>
      </c>
      <c r="AP122">
        <v>58.510599999999997</v>
      </c>
      <c r="AQ122">
        <v>2.6686999999999999</v>
      </c>
      <c r="AR122">
        <v>2.79108</v>
      </c>
      <c r="AS122">
        <v>2.4847399999999999</v>
      </c>
      <c r="AT122">
        <v>3.0418699999999999</v>
      </c>
      <c r="AU122">
        <v>2.8245900000000002</v>
      </c>
      <c r="AV122">
        <v>2.5465300000000002</v>
      </c>
      <c r="AW122">
        <v>2.2150599999999998</v>
      </c>
      <c r="AX122">
        <v>1.6114999999999999</v>
      </c>
      <c r="AY122">
        <v>2.0272299999999999</v>
      </c>
      <c r="AZ122">
        <v>2.45451</v>
      </c>
      <c r="BB122">
        <f t="shared" si="56"/>
        <v>58.510599999999997</v>
      </c>
      <c r="BC122">
        <f t="shared" si="57"/>
        <v>2.4665810000000001</v>
      </c>
      <c r="BD122">
        <f t="shared" si="58"/>
        <v>0.13331676984160726</v>
      </c>
      <c r="BF122">
        <v>58.510599999999997</v>
      </c>
      <c r="BG122">
        <v>0.88804300000000003</v>
      </c>
      <c r="BH122">
        <v>2.67238</v>
      </c>
      <c r="BI122">
        <v>3.0852900000000001</v>
      </c>
      <c r="BJ122">
        <v>2.25278</v>
      </c>
      <c r="BK122">
        <v>2.4089200000000002</v>
      </c>
      <c r="BL122">
        <v>3.0888100000000001</v>
      </c>
      <c r="BM122">
        <v>3.1601900000000001</v>
      </c>
      <c r="BN122">
        <v>3.1320600000000001</v>
      </c>
      <c r="BO122">
        <v>4.37812</v>
      </c>
      <c r="BP122">
        <v>3.43059</v>
      </c>
      <c r="BQ122">
        <v>3.3910999999999998</v>
      </c>
      <c r="BR122">
        <v>5.9342300000000003</v>
      </c>
      <c r="BT122">
        <f t="shared" si="59"/>
        <v>58.510599999999997</v>
      </c>
      <c r="BU122">
        <f t="shared" si="60"/>
        <v>3.1518760833333328</v>
      </c>
      <c r="BV122">
        <f t="shared" si="61"/>
        <v>0.34928676308196965</v>
      </c>
      <c r="BX122">
        <v>60.984099999999998</v>
      </c>
      <c r="BY122">
        <v>4.9117600000000001</v>
      </c>
      <c r="BZ122">
        <v>4.0377000000000001</v>
      </c>
      <c r="CA122">
        <v>3.4041700000000001</v>
      </c>
      <c r="CB122">
        <v>3.1736800000000001</v>
      </c>
      <c r="CC122">
        <v>5.6341900000000003</v>
      </c>
      <c r="CD122">
        <v>6.4455</v>
      </c>
      <c r="CE122">
        <v>4.9719499999999996</v>
      </c>
      <c r="CF122">
        <v>5.5701000000000001</v>
      </c>
      <c r="CG122">
        <v>5.8538800000000002</v>
      </c>
      <c r="CH122">
        <v>5.1771399999999996</v>
      </c>
      <c r="CI122">
        <v>5.2185600000000001</v>
      </c>
      <c r="CK122">
        <f t="shared" si="62"/>
        <v>60.984099999999998</v>
      </c>
      <c r="CL122">
        <f t="shared" si="63"/>
        <v>4.9453300000000011</v>
      </c>
      <c r="CM122">
        <f t="shared" si="64"/>
        <v>0.3076121369398912</v>
      </c>
    </row>
    <row r="123" spans="23:91" x14ac:dyDescent="0.3">
      <c r="W123">
        <v>64.985399999999998</v>
      </c>
      <c r="X123">
        <v>0.41027268041324799</v>
      </c>
      <c r="Y123">
        <v>-0.624227578818359</v>
      </c>
      <c r="Z123">
        <v>-2.2079201489628901</v>
      </c>
      <c r="AE123">
        <v>59.010599999999997</v>
      </c>
      <c r="AF123">
        <f t="shared" si="65"/>
        <v>2.461535</v>
      </c>
      <c r="AG123">
        <f t="shared" si="66"/>
        <v>3.1355839166666666</v>
      </c>
      <c r="AH123">
        <f t="shared" si="67"/>
        <v>4.7004672727272725</v>
      </c>
      <c r="AI123">
        <f t="shared" si="68"/>
        <v>2.2389322727272725</v>
      </c>
      <c r="AJ123">
        <f t="shared" si="69"/>
        <v>0.67404891666666655</v>
      </c>
      <c r="AM123">
        <f t="shared" si="54"/>
        <v>0.34120458821638511</v>
      </c>
      <c r="AN123">
        <f t="shared" si="55"/>
        <v>0.37603301991527677</v>
      </c>
      <c r="AP123">
        <v>59.010599999999997</v>
      </c>
      <c r="AQ123">
        <v>2.6345000000000001</v>
      </c>
      <c r="AR123">
        <v>2.7675700000000001</v>
      </c>
      <c r="AS123">
        <v>2.4953699999999999</v>
      </c>
      <c r="AT123">
        <v>3.0417000000000001</v>
      </c>
      <c r="AU123">
        <v>2.89899</v>
      </c>
      <c r="AV123">
        <v>2.5397099999999999</v>
      </c>
      <c r="AW123">
        <v>2.14994</v>
      </c>
      <c r="AX123">
        <v>1.5866800000000001</v>
      </c>
      <c r="AY123">
        <v>2.0652499999999998</v>
      </c>
      <c r="AZ123">
        <v>2.4356399999999998</v>
      </c>
      <c r="BB123">
        <f t="shared" si="56"/>
        <v>59.010599999999997</v>
      </c>
      <c r="BC123">
        <f t="shared" si="57"/>
        <v>2.461535</v>
      </c>
      <c r="BD123">
        <f t="shared" si="58"/>
        <v>0.13658387011690348</v>
      </c>
      <c r="BF123">
        <v>59.010599999999997</v>
      </c>
      <c r="BG123">
        <v>0.88160700000000003</v>
      </c>
      <c r="BH123">
        <v>2.6109100000000001</v>
      </c>
      <c r="BI123">
        <v>3.17286</v>
      </c>
      <c r="BJ123">
        <v>2.2545299999999999</v>
      </c>
      <c r="BK123">
        <v>2.3267699999999998</v>
      </c>
      <c r="BL123">
        <v>3.11876</v>
      </c>
      <c r="BM123">
        <v>3.1332100000000001</v>
      </c>
      <c r="BN123">
        <v>3.12853</v>
      </c>
      <c r="BO123">
        <v>4.3962899999999996</v>
      </c>
      <c r="BP123">
        <v>3.4004599999999998</v>
      </c>
      <c r="BQ123">
        <v>3.2868200000000001</v>
      </c>
      <c r="BR123">
        <v>5.9162600000000003</v>
      </c>
      <c r="BT123">
        <f t="shared" si="59"/>
        <v>59.010599999999997</v>
      </c>
      <c r="BU123">
        <f t="shared" si="60"/>
        <v>3.1355839166666666</v>
      </c>
      <c r="BV123">
        <f t="shared" si="61"/>
        <v>0.35035079347775394</v>
      </c>
      <c r="BX123">
        <v>61.484200000000001</v>
      </c>
      <c r="BY123">
        <v>4.8045</v>
      </c>
      <c r="BZ123">
        <v>3.9858099999999999</v>
      </c>
      <c r="CA123">
        <v>3.4807199999999998</v>
      </c>
      <c r="CB123">
        <v>3.1067999999999998</v>
      </c>
      <c r="CC123">
        <v>6.4268900000000002</v>
      </c>
      <c r="CD123">
        <v>6.0486500000000003</v>
      </c>
      <c r="CE123">
        <v>4.3112300000000001</v>
      </c>
      <c r="CF123">
        <v>4.0745100000000001</v>
      </c>
      <c r="CG123">
        <v>5.5564099999999996</v>
      </c>
      <c r="CH123">
        <v>4.9831000000000003</v>
      </c>
      <c r="CI123">
        <v>4.92652</v>
      </c>
      <c r="CK123">
        <f t="shared" si="62"/>
        <v>61.484200000000001</v>
      </c>
      <c r="CL123">
        <f t="shared" si="63"/>
        <v>4.7004672727272725</v>
      </c>
      <c r="CM123">
        <f t="shared" si="64"/>
        <v>0.31267461912314176</v>
      </c>
    </row>
    <row r="124" spans="23:91" x14ac:dyDescent="0.3">
      <c r="W124">
        <v>65.485399999999998</v>
      </c>
      <c r="X124">
        <v>0.39720770085279655</v>
      </c>
      <c r="Y124">
        <v>-0.64005741899429092</v>
      </c>
      <c r="Z124">
        <v>-2.2164508725587853</v>
      </c>
      <c r="AE124">
        <v>59.510599999999997</v>
      </c>
      <c r="AF124">
        <f t="shared" si="65"/>
        <v>2.4387619999999997</v>
      </c>
      <c r="AG124">
        <f t="shared" si="66"/>
        <v>3.1766728333333329</v>
      </c>
      <c r="AH124">
        <f t="shared" si="67"/>
        <v>4.785255454545454</v>
      </c>
      <c r="AI124">
        <f t="shared" si="68"/>
        <v>2.3464934545454543</v>
      </c>
      <c r="AJ124">
        <f t="shared" si="69"/>
        <v>0.73791083333333329</v>
      </c>
      <c r="AM124">
        <f t="shared" si="54"/>
        <v>0.34475007409059383</v>
      </c>
      <c r="AN124">
        <f t="shared" si="55"/>
        <v>0.38606697824433928</v>
      </c>
      <c r="AP124">
        <v>59.510599999999997</v>
      </c>
      <c r="AQ124">
        <v>2.6532800000000001</v>
      </c>
      <c r="AR124">
        <v>2.7676599999999998</v>
      </c>
      <c r="AS124">
        <v>2.4681700000000002</v>
      </c>
      <c r="AT124">
        <v>3.00556</v>
      </c>
      <c r="AU124">
        <v>2.75406</v>
      </c>
      <c r="AV124">
        <v>2.5379299999999998</v>
      </c>
      <c r="AW124">
        <v>2.1086200000000002</v>
      </c>
      <c r="AX124">
        <v>1.60894</v>
      </c>
      <c r="AY124">
        <v>2.0722499999999999</v>
      </c>
      <c r="AZ124">
        <v>2.4111500000000001</v>
      </c>
      <c r="BB124">
        <f t="shared" si="56"/>
        <v>59.510599999999997</v>
      </c>
      <c r="BC124">
        <f t="shared" si="57"/>
        <v>2.4387619999999997</v>
      </c>
      <c r="BD124">
        <f t="shared" si="58"/>
        <v>0.12988266292482825</v>
      </c>
      <c r="BF124">
        <v>59.510599999999997</v>
      </c>
      <c r="BG124">
        <v>0.87767399999999995</v>
      </c>
      <c r="BH124">
        <v>2.5918100000000002</v>
      </c>
      <c r="BI124">
        <v>3.08521</v>
      </c>
      <c r="BJ124">
        <v>2.22106</v>
      </c>
      <c r="BK124">
        <v>2.38944</v>
      </c>
      <c r="BL124">
        <v>3.45709</v>
      </c>
      <c r="BM124">
        <v>3.1423800000000002</v>
      </c>
      <c r="BN124">
        <v>3.1271599999999999</v>
      </c>
      <c r="BO124">
        <v>4.5261699999999996</v>
      </c>
      <c r="BP124">
        <v>3.3833600000000001</v>
      </c>
      <c r="BQ124">
        <v>3.2565200000000001</v>
      </c>
      <c r="BR124">
        <v>6.0621999999999998</v>
      </c>
      <c r="BT124">
        <f t="shared" si="59"/>
        <v>59.510599999999997</v>
      </c>
      <c r="BU124">
        <f t="shared" si="60"/>
        <v>3.1766728333333329</v>
      </c>
      <c r="BV124">
        <f t="shared" si="61"/>
        <v>0.36356320710747198</v>
      </c>
      <c r="BX124">
        <v>61.979100000000003</v>
      </c>
      <c r="BY124">
        <v>4.9221500000000002</v>
      </c>
      <c r="BZ124">
        <v>3.85134</v>
      </c>
      <c r="CA124">
        <v>3.38456</v>
      </c>
      <c r="CB124">
        <v>3.13253</v>
      </c>
      <c r="CC124">
        <v>5.8316299999999996</v>
      </c>
      <c r="CD124">
        <v>6.5315599999999998</v>
      </c>
      <c r="CE124">
        <v>4.9967800000000002</v>
      </c>
      <c r="CF124">
        <v>4.2051999999999996</v>
      </c>
      <c r="CG124">
        <v>5.79575</v>
      </c>
      <c r="CH124">
        <v>4.9769600000000001</v>
      </c>
      <c r="CI124">
        <v>5.0093500000000004</v>
      </c>
      <c r="CK124">
        <f t="shared" si="62"/>
        <v>61.979100000000003</v>
      </c>
      <c r="CL124">
        <f t="shared" si="63"/>
        <v>4.785255454545454</v>
      </c>
      <c r="CM124">
        <f t="shared" si="64"/>
        <v>0.31934794105649933</v>
      </c>
    </row>
    <row r="125" spans="23:91" x14ac:dyDescent="0.3">
      <c r="W125">
        <v>65.985500000000002</v>
      </c>
      <c r="X125">
        <v>0.41070647856271647</v>
      </c>
      <c r="Y125">
        <v>-0.64634552377131171</v>
      </c>
      <c r="Z125">
        <v>-2.1830533061966841</v>
      </c>
      <c r="AE125">
        <v>60.005600000000001</v>
      </c>
      <c r="AF125">
        <f t="shared" si="65"/>
        <v>2.4295739999999997</v>
      </c>
      <c r="AG125">
        <f t="shared" si="66"/>
        <v>3.1540837500000003</v>
      </c>
      <c r="AH125">
        <f t="shared" si="67"/>
        <v>4.8936136363636367</v>
      </c>
      <c r="AI125">
        <f t="shared" si="68"/>
        <v>2.464039636363637</v>
      </c>
      <c r="AJ125">
        <f t="shared" si="69"/>
        <v>0.72450975000000062</v>
      </c>
      <c r="AM125">
        <f t="shared" si="54"/>
        <v>0.3920725830611112</v>
      </c>
      <c r="AN125">
        <f t="shared" si="55"/>
        <v>0.38361636657440595</v>
      </c>
      <c r="AP125">
        <v>60.005600000000001</v>
      </c>
      <c r="AQ125">
        <v>2.6383899999999998</v>
      </c>
      <c r="AR125">
        <v>2.6989700000000001</v>
      </c>
      <c r="AS125">
        <v>2.4847800000000002</v>
      </c>
      <c r="AT125">
        <v>2.99058</v>
      </c>
      <c r="AU125">
        <v>2.7382599999999999</v>
      </c>
      <c r="AV125">
        <v>2.58161</v>
      </c>
      <c r="AW125">
        <v>2.1168</v>
      </c>
      <c r="AX125">
        <v>1.5948899999999999</v>
      </c>
      <c r="AY125">
        <v>2.0359799999999999</v>
      </c>
      <c r="AZ125">
        <v>2.4154800000000001</v>
      </c>
      <c r="BB125">
        <f t="shared" si="56"/>
        <v>60.005600000000001</v>
      </c>
      <c r="BC125">
        <f t="shared" si="57"/>
        <v>2.4295739999999997</v>
      </c>
      <c r="BD125">
        <f t="shared" si="58"/>
        <v>0.12918529266307552</v>
      </c>
      <c r="BF125">
        <v>60.005600000000001</v>
      </c>
      <c r="BG125">
        <v>0.87539500000000003</v>
      </c>
      <c r="BH125">
        <v>2.53206</v>
      </c>
      <c r="BI125">
        <v>3.0888300000000002</v>
      </c>
      <c r="BJ125">
        <v>2.2747199999999999</v>
      </c>
      <c r="BK125">
        <v>2.29738</v>
      </c>
      <c r="BL125">
        <v>3.09389</v>
      </c>
      <c r="BM125">
        <v>3.11111</v>
      </c>
      <c r="BN125">
        <v>3.1307800000000001</v>
      </c>
      <c r="BO125">
        <v>4.8609</v>
      </c>
      <c r="BP125">
        <v>3.4603299999999999</v>
      </c>
      <c r="BQ125">
        <v>3.3057799999999999</v>
      </c>
      <c r="BR125">
        <v>5.8178299999999998</v>
      </c>
      <c r="BT125">
        <f t="shared" si="59"/>
        <v>60.005600000000001</v>
      </c>
      <c r="BU125">
        <f t="shared" si="60"/>
        <v>3.1540837500000003</v>
      </c>
      <c r="BV125">
        <f t="shared" si="61"/>
        <v>0.36121001766742922</v>
      </c>
      <c r="BX125">
        <v>62.484200000000001</v>
      </c>
      <c r="BY125">
        <v>4.78348</v>
      </c>
      <c r="BZ125">
        <v>3.87127</v>
      </c>
      <c r="CA125">
        <v>3.3297599999999998</v>
      </c>
      <c r="CB125">
        <v>3.0657299999999998</v>
      </c>
      <c r="CC125">
        <v>6.4482900000000001</v>
      </c>
      <c r="CD125">
        <v>6.88992</v>
      </c>
      <c r="CE125">
        <v>4.8588100000000001</v>
      </c>
      <c r="CF125">
        <v>4.2224500000000003</v>
      </c>
      <c r="CG125">
        <v>5.9886900000000001</v>
      </c>
      <c r="CH125">
        <v>5.13232</v>
      </c>
      <c r="CI125">
        <v>5.2390299999999996</v>
      </c>
      <c r="CK125">
        <f t="shared" si="62"/>
        <v>62.484200000000001</v>
      </c>
      <c r="CL125">
        <f t="shared" si="63"/>
        <v>4.8936136363636367</v>
      </c>
      <c r="CM125">
        <f t="shared" si="64"/>
        <v>0.37017843068953582</v>
      </c>
    </row>
    <row r="126" spans="23:91" x14ac:dyDescent="0.3">
      <c r="W126">
        <v>66.485500000000002</v>
      </c>
      <c r="X126">
        <v>0.40452272847127885</v>
      </c>
      <c r="Y126">
        <v>-0.66042211221316838</v>
      </c>
      <c r="Z126">
        <v>-2.1975598666262512</v>
      </c>
      <c r="AE126">
        <v>60.510599999999997</v>
      </c>
      <c r="AF126">
        <f t="shared" si="65"/>
        <v>2.4151289999999999</v>
      </c>
      <c r="AG126">
        <f t="shared" si="66"/>
        <v>3.0872978333333339</v>
      </c>
      <c r="AH126">
        <f t="shared" si="67"/>
        <v>4.8756636363636368</v>
      </c>
      <c r="AI126">
        <f t="shared" si="68"/>
        <v>2.4605346363636369</v>
      </c>
      <c r="AJ126">
        <f t="shared" si="69"/>
        <v>0.67216883333333399</v>
      </c>
      <c r="AM126">
        <f t="shared" si="54"/>
        <v>0.3886063788455808</v>
      </c>
      <c r="AN126">
        <f t="shared" si="55"/>
        <v>0.36736480422265955</v>
      </c>
      <c r="AP126">
        <v>60.510599999999997</v>
      </c>
      <c r="AQ126">
        <v>2.6268099999999999</v>
      </c>
      <c r="AR126">
        <v>2.70594</v>
      </c>
      <c r="AS126">
        <v>2.4601600000000001</v>
      </c>
      <c r="AT126">
        <v>2.99098</v>
      </c>
      <c r="AU126">
        <v>2.8069999999999999</v>
      </c>
      <c r="AV126">
        <v>2.50976</v>
      </c>
      <c r="AW126">
        <v>2.0899299999999998</v>
      </c>
      <c r="AX126">
        <v>1.57182</v>
      </c>
      <c r="AY126">
        <v>2.0262799999999999</v>
      </c>
      <c r="AZ126">
        <v>2.3626100000000001</v>
      </c>
      <c r="BB126">
        <f t="shared" si="56"/>
        <v>60.510599999999997</v>
      </c>
      <c r="BC126">
        <f t="shared" si="57"/>
        <v>2.4151289999999999</v>
      </c>
      <c r="BD126">
        <f t="shared" si="58"/>
        <v>0.13318392481785821</v>
      </c>
      <c r="BF126">
        <v>60.510599999999997</v>
      </c>
      <c r="BG126">
        <v>0.87882400000000005</v>
      </c>
      <c r="BH126">
        <v>2.5449199999999998</v>
      </c>
      <c r="BI126">
        <v>3.1048300000000002</v>
      </c>
      <c r="BJ126">
        <v>2.22315</v>
      </c>
      <c r="BK126">
        <v>2.4230100000000001</v>
      </c>
      <c r="BL126">
        <v>3.03111</v>
      </c>
      <c r="BM126">
        <v>3.1037300000000001</v>
      </c>
      <c r="BN126">
        <v>3.1042700000000001</v>
      </c>
      <c r="BO126">
        <v>4.0820800000000004</v>
      </c>
      <c r="BP126">
        <v>3.4235799999999998</v>
      </c>
      <c r="BQ126">
        <v>3.21401</v>
      </c>
      <c r="BR126">
        <v>5.9140600000000001</v>
      </c>
      <c r="BT126">
        <f t="shared" si="59"/>
        <v>60.510599999999997</v>
      </c>
      <c r="BU126">
        <f t="shared" si="60"/>
        <v>3.0872978333333339</v>
      </c>
      <c r="BV126">
        <f t="shared" si="61"/>
        <v>0.34237251868639235</v>
      </c>
      <c r="BX126">
        <v>62.984099999999998</v>
      </c>
      <c r="BY126">
        <v>4.8730200000000004</v>
      </c>
      <c r="BZ126">
        <v>3.9735999999999998</v>
      </c>
      <c r="CA126">
        <v>3.3040799999999999</v>
      </c>
      <c r="CB126">
        <v>3.0630500000000001</v>
      </c>
      <c r="CC126">
        <v>6.3031800000000002</v>
      </c>
      <c r="CD126">
        <v>6.8844799999999999</v>
      </c>
      <c r="CE126">
        <v>5.2473200000000002</v>
      </c>
      <c r="CF126">
        <v>4.1345900000000002</v>
      </c>
      <c r="CG126">
        <v>6.0050499999999998</v>
      </c>
      <c r="CH126">
        <v>4.7622299999999997</v>
      </c>
      <c r="CI126">
        <v>5.0816999999999997</v>
      </c>
      <c r="CK126">
        <f t="shared" si="62"/>
        <v>62.984099999999998</v>
      </c>
      <c r="CL126">
        <f t="shared" si="63"/>
        <v>4.8756636363636368</v>
      </c>
      <c r="CM126">
        <f t="shared" si="64"/>
        <v>0.36507117093737512</v>
      </c>
    </row>
    <row r="127" spans="23:91" x14ac:dyDescent="0.3">
      <c r="W127">
        <v>66.985399999999998</v>
      </c>
      <c r="X127">
        <v>0.39493663995263945</v>
      </c>
      <c r="Y127">
        <v>-0.65776694732742902</v>
      </c>
      <c r="Z127">
        <v>-2.1785389511973334</v>
      </c>
      <c r="AE127">
        <v>61.010599999999997</v>
      </c>
      <c r="AF127">
        <f t="shared" si="65"/>
        <v>2.4068220000000005</v>
      </c>
      <c r="AG127">
        <f t="shared" si="66"/>
        <v>3.1219024166666665</v>
      </c>
      <c r="AH127">
        <f t="shared" si="67"/>
        <v>4.8361881818181818</v>
      </c>
      <c r="AI127">
        <f t="shared" si="68"/>
        <v>2.4293661818181813</v>
      </c>
      <c r="AJ127">
        <f t="shared" si="69"/>
        <v>0.715080416666666</v>
      </c>
      <c r="AM127">
        <f t="shared" si="54"/>
        <v>0.37247489427596497</v>
      </c>
      <c r="AN127">
        <f t="shared" si="55"/>
        <v>0.39843064221765323</v>
      </c>
      <c r="AP127">
        <v>61.010599999999997</v>
      </c>
      <c r="AQ127">
        <v>2.65252</v>
      </c>
      <c r="AR127">
        <v>2.6805300000000001</v>
      </c>
      <c r="AS127">
        <v>2.4611700000000001</v>
      </c>
      <c r="AT127">
        <v>2.9847999999999999</v>
      </c>
      <c r="AU127">
        <v>2.7411300000000001</v>
      </c>
      <c r="AV127">
        <v>2.5103300000000002</v>
      </c>
      <c r="AW127">
        <v>2.0845199999999999</v>
      </c>
      <c r="AX127">
        <v>1.5591699999999999</v>
      </c>
      <c r="AY127">
        <v>2.0055999999999998</v>
      </c>
      <c r="AZ127">
        <v>2.3884500000000002</v>
      </c>
      <c r="BB127">
        <f t="shared" si="56"/>
        <v>61.010599999999997</v>
      </c>
      <c r="BC127">
        <f t="shared" si="57"/>
        <v>2.4068220000000005</v>
      </c>
      <c r="BD127">
        <f t="shared" si="58"/>
        <v>0.13243366100135537</v>
      </c>
      <c r="BF127">
        <v>61.010599999999997</v>
      </c>
      <c r="BG127">
        <v>0.87375899999999995</v>
      </c>
      <c r="BH127">
        <v>2.4994100000000001</v>
      </c>
      <c r="BI127">
        <v>3.0335299999999998</v>
      </c>
      <c r="BJ127">
        <v>2.2042099999999998</v>
      </c>
      <c r="BK127">
        <v>2.2756699999999999</v>
      </c>
      <c r="BL127">
        <v>3.0303200000000001</v>
      </c>
      <c r="BM127">
        <v>3.15666</v>
      </c>
      <c r="BN127">
        <v>3.08521</v>
      </c>
      <c r="BO127">
        <v>4.4000199999999996</v>
      </c>
      <c r="BP127">
        <v>3.3965399999999999</v>
      </c>
      <c r="BQ127">
        <v>3.23949</v>
      </c>
      <c r="BR127">
        <v>6.2680100000000003</v>
      </c>
      <c r="BT127">
        <f t="shared" si="59"/>
        <v>61.010599999999997</v>
      </c>
      <c r="BU127">
        <f t="shared" si="60"/>
        <v>3.1219024166666665</v>
      </c>
      <c r="BV127">
        <f t="shared" si="61"/>
        <v>0.37577693129268819</v>
      </c>
      <c r="BX127">
        <v>63.484099999999998</v>
      </c>
      <c r="BY127">
        <v>4.8569300000000002</v>
      </c>
      <c r="BZ127">
        <v>4.0250399999999997</v>
      </c>
      <c r="CA127">
        <v>3.0758999999999999</v>
      </c>
      <c r="CB127">
        <v>3.17361</v>
      </c>
      <c r="CC127">
        <v>5.8356199999999996</v>
      </c>
      <c r="CD127">
        <v>6.9481700000000002</v>
      </c>
      <c r="CE127">
        <v>5.0223000000000004</v>
      </c>
      <c r="CF127">
        <v>4.4403499999999996</v>
      </c>
      <c r="CG127">
        <v>5.8973199999999997</v>
      </c>
      <c r="CH127">
        <v>4.9980399999999996</v>
      </c>
      <c r="CI127">
        <v>4.9247899999999998</v>
      </c>
      <c r="CK127">
        <f t="shared" si="62"/>
        <v>63.484099999999998</v>
      </c>
      <c r="CL127">
        <f t="shared" si="63"/>
        <v>4.8361881818181818</v>
      </c>
      <c r="CM127">
        <f t="shared" si="64"/>
        <v>0.3481362840895349</v>
      </c>
    </row>
    <row r="128" spans="23:91" x14ac:dyDescent="0.3">
      <c r="W128">
        <v>67.485399999999998</v>
      </c>
      <c r="X128">
        <v>0.38904208862751383</v>
      </c>
      <c r="Y128">
        <v>-0.67465042436278133</v>
      </c>
      <c r="Z128">
        <v>-2.2322998311176558</v>
      </c>
      <c r="AE128">
        <v>61.510599999999997</v>
      </c>
      <c r="AF128">
        <f t="shared" si="65"/>
        <v>2.3980509999999997</v>
      </c>
      <c r="AG128">
        <f t="shared" si="66"/>
        <v>3.0877625000000002</v>
      </c>
      <c r="AH128">
        <f t="shared" si="67"/>
        <v>4.9135609090909087</v>
      </c>
      <c r="AI128">
        <f t="shared" si="68"/>
        <v>2.515509909090909</v>
      </c>
      <c r="AJ128">
        <f t="shared" si="69"/>
        <v>0.68971150000000048</v>
      </c>
      <c r="AM128">
        <f t="shared" si="54"/>
        <v>0.36185056546882566</v>
      </c>
      <c r="AN128">
        <f t="shared" si="55"/>
        <v>0.36056604657973373</v>
      </c>
      <c r="AP128">
        <v>61.510599999999997</v>
      </c>
      <c r="AQ128">
        <v>2.5762</v>
      </c>
      <c r="AR128">
        <v>2.6821799999999998</v>
      </c>
      <c r="AS128">
        <v>2.43418</v>
      </c>
      <c r="AT128">
        <v>2.9581200000000001</v>
      </c>
      <c r="AU128">
        <v>2.7634599999999998</v>
      </c>
      <c r="AV128">
        <v>2.52624</v>
      </c>
      <c r="AW128">
        <v>2.1128399999999998</v>
      </c>
      <c r="AX128">
        <v>1.54861</v>
      </c>
      <c r="AY128">
        <v>2.01091</v>
      </c>
      <c r="AZ128">
        <v>2.3677700000000002</v>
      </c>
      <c r="BB128">
        <f t="shared" si="56"/>
        <v>61.510599999999997</v>
      </c>
      <c r="BC128">
        <f t="shared" si="57"/>
        <v>2.3980509999999997</v>
      </c>
      <c r="BD128">
        <f t="shared" si="58"/>
        <v>0.13043071899117745</v>
      </c>
      <c r="BF128">
        <v>61.510599999999997</v>
      </c>
      <c r="BG128">
        <v>0.86646999999999996</v>
      </c>
      <c r="BH128">
        <v>2.6774499999999999</v>
      </c>
      <c r="BI128">
        <v>3.0863100000000001</v>
      </c>
      <c r="BJ128">
        <v>2.2113499999999999</v>
      </c>
      <c r="BK128">
        <v>2.2702200000000001</v>
      </c>
      <c r="BL128">
        <v>3.0371700000000001</v>
      </c>
      <c r="BM128">
        <v>3.0817999999999999</v>
      </c>
      <c r="BN128">
        <v>3.0840800000000002</v>
      </c>
      <c r="BO128">
        <v>4.6362199999999998</v>
      </c>
      <c r="BP128">
        <v>3.3786</v>
      </c>
      <c r="BQ128">
        <v>3.21163</v>
      </c>
      <c r="BR128">
        <v>5.5118499999999999</v>
      </c>
      <c r="BT128">
        <f t="shared" si="59"/>
        <v>61.510599999999997</v>
      </c>
      <c r="BU128">
        <f t="shared" si="60"/>
        <v>3.0877625000000002</v>
      </c>
      <c r="BV128">
        <f t="shared" si="61"/>
        <v>0.33614833256998794</v>
      </c>
      <c r="BX128">
        <v>63.984099999999998</v>
      </c>
      <c r="BY128">
        <v>4.7831999999999999</v>
      </c>
      <c r="BZ128">
        <v>3.8898899999999998</v>
      </c>
      <c r="CA128">
        <v>3.3474499999999998</v>
      </c>
      <c r="CB128">
        <v>3.0927899999999999</v>
      </c>
      <c r="CC128">
        <v>6.2943199999999999</v>
      </c>
      <c r="CD128">
        <v>6.7183299999999999</v>
      </c>
      <c r="CE128">
        <v>4.9147299999999996</v>
      </c>
      <c r="CF128">
        <v>5.0951000000000004</v>
      </c>
      <c r="CG128">
        <v>5.4408200000000004</v>
      </c>
      <c r="CH128">
        <v>5.3253399999999997</v>
      </c>
      <c r="CI128">
        <v>5.1471999999999998</v>
      </c>
      <c r="CK128">
        <f t="shared" si="62"/>
        <v>63.984099999999998</v>
      </c>
      <c r="CL128">
        <f t="shared" si="63"/>
        <v>4.9135609090909087</v>
      </c>
      <c r="CM128">
        <f t="shared" si="64"/>
        <v>0.33752579053096576</v>
      </c>
    </row>
    <row r="129" spans="23:91" x14ac:dyDescent="0.3">
      <c r="W129">
        <v>67.985399999999998</v>
      </c>
      <c r="X129">
        <v>0.37807805304585862</v>
      </c>
      <c r="Y129">
        <v>-0.68194159142997057</v>
      </c>
      <c r="Z129">
        <v>-2.2006993461222026</v>
      </c>
      <c r="AE129">
        <v>62.010599999999997</v>
      </c>
      <c r="AF129">
        <f t="shared" si="65"/>
        <v>2.3803200000000002</v>
      </c>
      <c r="AG129">
        <f t="shared" si="66"/>
        <v>3.1102670000000003</v>
      </c>
      <c r="AH129">
        <f t="shared" si="67"/>
        <v>4.83034909090909</v>
      </c>
      <c r="AI129">
        <f t="shared" si="68"/>
        <v>2.4500290909090898</v>
      </c>
      <c r="AJ129">
        <f t="shared" si="69"/>
        <v>0.72994700000000012</v>
      </c>
      <c r="AM129">
        <f t="shared" si="54"/>
        <v>0.34871129043955368</v>
      </c>
      <c r="AN129">
        <f t="shared" si="55"/>
        <v>0.38666439853202317</v>
      </c>
      <c r="AP129">
        <v>62.010599999999997</v>
      </c>
      <c r="AQ129">
        <v>2.5446</v>
      </c>
      <c r="AR129">
        <v>2.6443500000000002</v>
      </c>
      <c r="AS129">
        <v>2.44434</v>
      </c>
      <c r="AT129">
        <v>2.9703300000000001</v>
      </c>
      <c r="AU129">
        <v>2.7270799999999999</v>
      </c>
      <c r="AV129">
        <v>2.4888300000000001</v>
      </c>
      <c r="AW129">
        <v>2.0865499999999999</v>
      </c>
      <c r="AX129">
        <v>1.55525</v>
      </c>
      <c r="AY129">
        <v>2.0057</v>
      </c>
      <c r="AZ129">
        <v>2.3361700000000001</v>
      </c>
      <c r="BB129">
        <f t="shared" si="56"/>
        <v>62.010599999999997</v>
      </c>
      <c r="BC129">
        <f t="shared" si="57"/>
        <v>2.3803200000000002</v>
      </c>
      <c r="BD129">
        <f t="shared" si="58"/>
        <v>0.128679521041833</v>
      </c>
      <c r="BF129">
        <v>62.010599999999997</v>
      </c>
      <c r="BG129">
        <v>0.869394</v>
      </c>
      <c r="BH129">
        <v>2.52121</v>
      </c>
      <c r="BI129">
        <v>3.0240100000000001</v>
      </c>
      <c r="BJ129">
        <v>2.21414</v>
      </c>
      <c r="BK129">
        <v>2.28342</v>
      </c>
      <c r="BL129">
        <v>3.05287</v>
      </c>
      <c r="BM129">
        <v>3.0915599999999999</v>
      </c>
      <c r="BN129">
        <v>3.0893099999999998</v>
      </c>
      <c r="BO129">
        <v>4.5915400000000002</v>
      </c>
      <c r="BP129">
        <v>3.38531</v>
      </c>
      <c r="BQ129">
        <v>3.1907800000000002</v>
      </c>
      <c r="BR129">
        <v>6.0096600000000002</v>
      </c>
      <c r="BT129">
        <f t="shared" si="59"/>
        <v>62.010599999999997</v>
      </c>
      <c r="BU129">
        <f t="shared" si="60"/>
        <v>3.1102670000000003</v>
      </c>
      <c r="BV129">
        <f t="shared" si="61"/>
        <v>0.3646243792680019</v>
      </c>
      <c r="BX129">
        <v>64.484099999999998</v>
      </c>
      <c r="BY129">
        <v>5.0068599999999996</v>
      </c>
      <c r="BZ129">
        <v>3.7571400000000001</v>
      </c>
      <c r="CA129">
        <v>3.3662899999999998</v>
      </c>
      <c r="CB129">
        <v>3.0796399999999999</v>
      </c>
      <c r="CC129">
        <v>5.6905799999999997</v>
      </c>
      <c r="CD129">
        <v>6.6259199999999998</v>
      </c>
      <c r="CE129">
        <v>5.2558299999999996</v>
      </c>
      <c r="CF129">
        <v>4.6613300000000004</v>
      </c>
      <c r="CG129">
        <v>5.5404299999999997</v>
      </c>
      <c r="CH129">
        <v>4.6473399999999998</v>
      </c>
      <c r="CI129">
        <v>5.5024800000000003</v>
      </c>
      <c r="CK129">
        <f t="shared" si="62"/>
        <v>64.484099999999998</v>
      </c>
      <c r="CL129">
        <f t="shared" si="63"/>
        <v>4.83034909090909</v>
      </c>
      <c r="CM129">
        <f t="shared" si="64"/>
        <v>0.32410051672970719</v>
      </c>
    </row>
    <row r="130" spans="23:91" x14ac:dyDescent="0.3">
      <c r="W130">
        <v>68.485500000000002</v>
      </c>
      <c r="X130">
        <v>0.36304822304369772</v>
      </c>
      <c r="Y130">
        <v>-0.67663126165849174</v>
      </c>
      <c r="Z130">
        <v>-2.2183020828822597</v>
      </c>
      <c r="AE130">
        <v>62.510599999999997</v>
      </c>
      <c r="AF130">
        <f t="shared" si="65"/>
        <v>2.4306429999999999</v>
      </c>
      <c r="AG130">
        <f t="shared" si="66"/>
        <v>3.0843489166666664</v>
      </c>
      <c r="AH130">
        <f t="shared" si="67"/>
        <v>4.7130872727272735</v>
      </c>
      <c r="AI130">
        <f t="shared" si="68"/>
        <v>2.2824442727272736</v>
      </c>
      <c r="AJ130">
        <f t="shared" si="69"/>
        <v>0.65370591666666655</v>
      </c>
      <c r="AM130">
        <f t="shared" si="54"/>
        <v>0.33576858826478462</v>
      </c>
      <c r="AN130">
        <f t="shared" si="55"/>
        <v>0.38868451113549485</v>
      </c>
      <c r="AP130">
        <v>62.510599999999997</v>
      </c>
      <c r="AQ130">
        <v>2.5601799999999999</v>
      </c>
      <c r="AR130">
        <v>2.6589499999999999</v>
      </c>
      <c r="AS130">
        <v>2.4526500000000002</v>
      </c>
      <c r="AT130">
        <v>2.9559899999999999</v>
      </c>
      <c r="AU130">
        <v>3.2170200000000002</v>
      </c>
      <c r="AV130">
        <v>2.48726</v>
      </c>
      <c r="AW130">
        <v>2.0790999999999999</v>
      </c>
      <c r="AX130">
        <v>1.55396</v>
      </c>
      <c r="AY130">
        <v>2.0135100000000001</v>
      </c>
      <c r="AZ130">
        <v>2.3278099999999999</v>
      </c>
      <c r="BB130">
        <f t="shared" si="56"/>
        <v>62.510599999999997</v>
      </c>
      <c r="BC130">
        <f t="shared" si="57"/>
        <v>2.4306429999999999</v>
      </c>
      <c r="BD130">
        <f t="shared" si="58"/>
        <v>0.15069107836195539</v>
      </c>
      <c r="BF130">
        <v>62.510599999999997</v>
      </c>
      <c r="BG130">
        <v>0.86465700000000001</v>
      </c>
      <c r="BH130">
        <v>2.5805199999999999</v>
      </c>
      <c r="BI130">
        <v>2.9645700000000001</v>
      </c>
      <c r="BJ130">
        <v>2.2279800000000001</v>
      </c>
      <c r="BK130">
        <v>2.2478799999999999</v>
      </c>
      <c r="BL130">
        <v>3.0743900000000002</v>
      </c>
      <c r="BM130">
        <v>3.0897600000000001</v>
      </c>
      <c r="BN130">
        <v>3.09666</v>
      </c>
      <c r="BO130">
        <v>4.3608599999999997</v>
      </c>
      <c r="BP130">
        <v>3.3537599999999999</v>
      </c>
      <c r="BQ130">
        <v>3.1322399999999999</v>
      </c>
      <c r="BR130">
        <v>6.01891</v>
      </c>
      <c r="BT130">
        <f t="shared" si="59"/>
        <v>62.510599999999997</v>
      </c>
      <c r="BU130">
        <f t="shared" si="60"/>
        <v>3.0843489166666664</v>
      </c>
      <c r="BV130">
        <f t="shared" si="61"/>
        <v>0.35828459093121717</v>
      </c>
      <c r="BX130">
        <v>64.984099999999998</v>
      </c>
      <c r="BY130">
        <v>4.9105100000000004</v>
      </c>
      <c r="BZ130">
        <v>3.9618899999999999</v>
      </c>
      <c r="CA130">
        <v>3.10371</v>
      </c>
      <c r="CB130">
        <v>3.16689</v>
      </c>
      <c r="CC130">
        <v>5.8628</v>
      </c>
      <c r="CD130">
        <v>6.3299500000000002</v>
      </c>
      <c r="CE130">
        <v>4.6162400000000003</v>
      </c>
      <c r="CF130">
        <v>4.9916600000000004</v>
      </c>
      <c r="CG130">
        <v>5.1966900000000003</v>
      </c>
      <c r="CH130">
        <v>4.9615400000000003</v>
      </c>
      <c r="CI130">
        <v>4.7420799999999996</v>
      </c>
      <c r="CK130">
        <f t="shared" si="62"/>
        <v>64.984099999999998</v>
      </c>
      <c r="CL130">
        <f t="shared" si="63"/>
        <v>4.7130872727272735</v>
      </c>
      <c r="CM130">
        <f t="shared" si="64"/>
        <v>0.30005456798295455</v>
      </c>
    </row>
    <row r="131" spans="23:91" x14ac:dyDescent="0.3">
      <c r="W131">
        <v>68.985500000000002</v>
      </c>
      <c r="X131">
        <v>0.36901932698343548</v>
      </c>
      <c r="Y131">
        <v>-0.69712239130049958</v>
      </c>
      <c r="Z131">
        <v>-2.1914216429220983</v>
      </c>
      <c r="AE131">
        <v>63.010599999999997</v>
      </c>
      <c r="AF131">
        <f t="shared" si="65"/>
        <v>2.3639579999999998</v>
      </c>
      <c r="AG131">
        <f t="shared" si="66"/>
        <v>3.0527263333333337</v>
      </c>
      <c r="AH131">
        <f t="shared" si="67"/>
        <v>4.7305672727272725</v>
      </c>
      <c r="AI131">
        <f t="shared" si="68"/>
        <v>2.3666092727272727</v>
      </c>
      <c r="AJ131">
        <f t="shared" si="69"/>
        <v>0.68876833333333387</v>
      </c>
      <c r="AM131">
        <f t="shared" si="54"/>
        <v>0.34930646026628398</v>
      </c>
      <c r="AN131">
        <f t="shared" si="55"/>
        <v>0.35483693483585832</v>
      </c>
      <c r="AP131">
        <v>63.010599999999997</v>
      </c>
      <c r="AQ131">
        <v>2.5371600000000001</v>
      </c>
      <c r="AR131">
        <v>2.6302699999999999</v>
      </c>
      <c r="AS131">
        <v>2.4457599999999999</v>
      </c>
      <c r="AT131">
        <v>2.9228499999999999</v>
      </c>
      <c r="AU131">
        <v>2.7098499999999999</v>
      </c>
      <c r="AV131">
        <v>2.5264199999999999</v>
      </c>
      <c r="AW131">
        <v>2.0441699999999998</v>
      </c>
      <c r="AX131">
        <v>1.51735</v>
      </c>
      <c r="AY131">
        <v>1.9696400000000001</v>
      </c>
      <c r="AZ131">
        <v>2.3361100000000001</v>
      </c>
      <c r="BB131">
        <f t="shared" si="56"/>
        <v>63.010599999999997</v>
      </c>
      <c r="BC131">
        <f t="shared" si="57"/>
        <v>2.3639579999999998</v>
      </c>
      <c r="BD131">
        <f t="shared" si="58"/>
        <v>0.13086378384326924</v>
      </c>
      <c r="BF131">
        <v>63.010599999999997</v>
      </c>
      <c r="BG131">
        <v>0.86817599999999995</v>
      </c>
      <c r="BH131">
        <v>2.6868799999999999</v>
      </c>
      <c r="BI131">
        <v>3.02921</v>
      </c>
      <c r="BJ131">
        <v>2.2218</v>
      </c>
      <c r="BK131">
        <v>2.2390599999999998</v>
      </c>
      <c r="BL131">
        <v>3.0365899999999999</v>
      </c>
      <c r="BM131">
        <v>3.12073</v>
      </c>
      <c r="BN131">
        <v>3.0844</v>
      </c>
      <c r="BO131">
        <v>4.2121199999999996</v>
      </c>
      <c r="BP131">
        <v>3.3485200000000002</v>
      </c>
      <c r="BQ131">
        <v>3.1532300000000002</v>
      </c>
      <c r="BR131">
        <v>5.6319999999999997</v>
      </c>
      <c r="BT131">
        <f t="shared" si="59"/>
        <v>63.010599999999997</v>
      </c>
      <c r="BU131">
        <f t="shared" si="60"/>
        <v>3.0527263333333337</v>
      </c>
      <c r="BV131">
        <f t="shared" si="61"/>
        <v>0.32982407492772453</v>
      </c>
      <c r="BX131">
        <v>65.479200000000006</v>
      </c>
      <c r="BY131">
        <v>4.5212500000000002</v>
      </c>
      <c r="BZ131">
        <v>3.8561700000000001</v>
      </c>
      <c r="CA131">
        <v>3.1217899999999998</v>
      </c>
      <c r="CB131">
        <v>3.1013799999999998</v>
      </c>
      <c r="CC131">
        <v>5.7059600000000001</v>
      </c>
      <c r="CD131">
        <v>6.5587499999999999</v>
      </c>
      <c r="CE131">
        <v>5.3921099999999997</v>
      </c>
      <c r="CF131">
        <v>4.4096200000000003</v>
      </c>
      <c r="CG131">
        <v>5.4761600000000001</v>
      </c>
      <c r="CH131">
        <v>4.9041499999999996</v>
      </c>
      <c r="CI131">
        <v>4.9889000000000001</v>
      </c>
      <c r="CK131">
        <f t="shared" si="62"/>
        <v>65.479200000000006</v>
      </c>
      <c r="CL131">
        <f t="shared" si="63"/>
        <v>4.7305672727272725</v>
      </c>
      <c r="CM131">
        <f t="shared" si="64"/>
        <v>0.32386675232567963</v>
      </c>
    </row>
    <row r="132" spans="23:91" x14ac:dyDescent="0.3">
      <c r="W132">
        <v>69.485399999999998</v>
      </c>
      <c r="X132">
        <v>0.36792207284066397</v>
      </c>
      <c r="Y132">
        <v>-0.70306490318763093</v>
      </c>
      <c r="Z132">
        <v>-2.1965747196120047</v>
      </c>
      <c r="AE132">
        <v>63.5105</v>
      </c>
      <c r="AF132">
        <f t="shared" si="65"/>
        <v>2.4138640000000002</v>
      </c>
      <c r="AG132">
        <f t="shared" si="66"/>
        <v>3.0842445000000005</v>
      </c>
      <c r="AH132">
        <f t="shared" si="67"/>
        <v>4.6320300000000003</v>
      </c>
      <c r="AI132">
        <f t="shared" si="68"/>
        <v>2.2181660000000001</v>
      </c>
      <c r="AJ132">
        <f t="shared" si="69"/>
        <v>0.67038050000000027</v>
      </c>
      <c r="AM132">
        <f t="shared" si="54"/>
        <v>0.32416943329977738</v>
      </c>
      <c r="AN132">
        <f t="shared" si="55"/>
        <v>0.39391360298670397</v>
      </c>
      <c r="AP132">
        <v>63.5105</v>
      </c>
      <c r="AQ132">
        <v>2.5405899999999999</v>
      </c>
      <c r="AR132">
        <v>2.6250399999999998</v>
      </c>
      <c r="AS132">
        <v>2.4479299999999999</v>
      </c>
      <c r="AT132">
        <v>2.9659200000000001</v>
      </c>
      <c r="AU132">
        <v>3.22742</v>
      </c>
      <c r="AV132">
        <v>2.4906999999999999</v>
      </c>
      <c r="AW132">
        <v>2.0621900000000002</v>
      </c>
      <c r="AX132">
        <v>1.5146900000000001</v>
      </c>
      <c r="AY132">
        <v>1.9612400000000001</v>
      </c>
      <c r="AZ132">
        <v>2.3029199999999999</v>
      </c>
      <c r="BB132">
        <f t="shared" si="56"/>
        <v>63.5105</v>
      </c>
      <c r="BC132">
        <f t="shared" si="57"/>
        <v>2.4138640000000002</v>
      </c>
      <c r="BD132">
        <f t="shared" si="58"/>
        <v>0.15576776797670375</v>
      </c>
      <c r="BF132">
        <v>63.5105</v>
      </c>
      <c r="BG132">
        <v>0.86791399999999996</v>
      </c>
      <c r="BH132">
        <v>2.5863</v>
      </c>
      <c r="BI132">
        <v>2.91601</v>
      </c>
      <c r="BJ132">
        <v>2.17578</v>
      </c>
      <c r="BK132">
        <v>2.27657</v>
      </c>
      <c r="BL132">
        <v>3.0413299999999999</v>
      </c>
      <c r="BM132">
        <v>3.1513900000000001</v>
      </c>
      <c r="BN132">
        <v>3.0699200000000002</v>
      </c>
      <c r="BO132">
        <v>4.4305199999999996</v>
      </c>
      <c r="BP132">
        <v>3.3099500000000002</v>
      </c>
      <c r="BQ132">
        <v>3.1446999999999998</v>
      </c>
      <c r="BR132">
        <v>6.0405499999999996</v>
      </c>
      <c r="BT132">
        <f t="shared" si="59"/>
        <v>63.5105</v>
      </c>
      <c r="BU132">
        <f t="shared" si="60"/>
        <v>3.0842445000000005</v>
      </c>
      <c r="BV132">
        <f t="shared" si="61"/>
        <v>0.36180703292987881</v>
      </c>
      <c r="BX132">
        <v>65.984099999999998</v>
      </c>
      <c r="BY132">
        <v>4.6144400000000001</v>
      </c>
      <c r="BZ132">
        <v>3.85961</v>
      </c>
      <c r="CA132">
        <v>3.17245</v>
      </c>
      <c r="CB132">
        <v>3.0204200000000001</v>
      </c>
      <c r="CC132">
        <v>5.2329699999999999</v>
      </c>
      <c r="CD132">
        <v>6.1198800000000002</v>
      </c>
      <c r="CE132">
        <v>4.7073299999999998</v>
      </c>
      <c r="CF132">
        <v>4.7374299999999998</v>
      </c>
      <c r="CG132">
        <v>5.3686100000000003</v>
      </c>
      <c r="CH132">
        <v>4.8778499999999996</v>
      </c>
      <c r="CI132">
        <v>5.2413400000000001</v>
      </c>
      <c r="CK132">
        <f t="shared" si="62"/>
        <v>65.984099999999998</v>
      </c>
      <c r="CL132">
        <f t="shared" si="63"/>
        <v>4.6320300000000003</v>
      </c>
      <c r="CM132">
        <f t="shared" si="64"/>
        <v>0.28429249716701038</v>
      </c>
    </row>
    <row r="133" spans="23:91" x14ac:dyDescent="0.3">
      <c r="W133">
        <v>69.985500000000002</v>
      </c>
      <c r="X133">
        <v>0.37630883706371437</v>
      </c>
      <c r="Y133">
        <v>-0.71763037913225813</v>
      </c>
      <c r="Z133">
        <v>-2.2062746286753572</v>
      </c>
      <c r="AE133">
        <v>64.010499999999993</v>
      </c>
      <c r="AF133">
        <f t="shared" si="65"/>
        <v>2.3973100000000001</v>
      </c>
      <c r="AG133">
        <f t="shared" si="66"/>
        <v>3.0356702499999995</v>
      </c>
      <c r="AH133">
        <f t="shared" si="67"/>
        <v>4.7525345454545453</v>
      </c>
      <c r="AI133">
        <f t="shared" si="68"/>
        <v>2.3552245454545453</v>
      </c>
      <c r="AJ133">
        <f t="shared" si="69"/>
        <v>0.63836024999999941</v>
      </c>
      <c r="AM133">
        <f t="shared" si="54"/>
        <v>0.33599906756402431</v>
      </c>
      <c r="AN133">
        <f t="shared" si="55"/>
        <v>0.3696600467109688</v>
      </c>
      <c r="AP133">
        <v>64.010499999999993</v>
      </c>
      <c r="AQ133">
        <v>2.52189</v>
      </c>
      <c r="AR133">
        <v>2.6266500000000002</v>
      </c>
      <c r="AS133">
        <v>2.4714700000000001</v>
      </c>
      <c r="AT133">
        <v>2.93594</v>
      </c>
      <c r="AU133">
        <v>2.99701</v>
      </c>
      <c r="AV133">
        <v>2.5489700000000002</v>
      </c>
      <c r="AW133">
        <v>2.0594899999999998</v>
      </c>
      <c r="AX133">
        <v>1.5243500000000001</v>
      </c>
      <c r="AY133">
        <v>1.97512</v>
      </c>
      <c r="AZ133">
        <v>2.3122099999999999</v>
      </c>
      <c r="BB133">
        <f t="shared" si="56"/>
        <v>64.010499999999993</v>
      </c>
      <c r="BC133">
        <f t="shared" si="57"/>
        <v>2.3973100000000001</v>
      </c>
      <c r="BD133">
        <f t="shared" si="58"/>
        <v>0.14173714953313371</v>
      </c>
      <c r="BF133">
        <v>64.010499999999993</v>
      </c>
      <c r="BG133">
        <v>0.86362300000000003</v>
      </c>
      <c r="BH133">
        <v>2.5268099999999998</v>
      </c>
      <c r="BI133">
        <v>3.0188199999999998</v>
      </c>
      <c r="BJ133">
        <v>2.17191</v>
      </c>
      <c r="BK133">
        <v>2.21557</v>
      </c>
      <c r="BL133">
        <v>2.98915</v>
      </c>
      <c r="BM133">
        <v>3.0518399999999999</v>
      </c>
      <c r="BN133">
        <v>3.0266899999999999</v>
      </c>
      <c r="BO133">
        <v>4.28043</v>
      </c>
      <c r="BP133">
        <v>3.4965899999999999</v>
      </c>
      <c r="BQ133">
        <v>3.0630000000000002</v>
      </c>
      <c r="BR133">
        <v>5.7236099999999999</v>
      </c>
      <c r="BT133">
        <f t="shared" si="59"/>
        <v>64.010499999999993</v>
      </c>
      <c r="BU133">
        <f t="shared" si="60"/>
        <v>3.0356702499999995</v>
      </c>
      <c r="BV133">
        <f t="shared" si="61"/>
        <v>0.34140757252377651</v>
      </c>
      <c r="BX133">
        <v>66.484099999999998</v>
      </c>
      <c r="BY133">
        <v>4.7935499999999998</v>
      </c>
      <c r="BZ133">
        <v>3.7564899999999999</v>
      </c>
      <c r="CA133">
        <v>3.2935699999999999</v>
      </c>
      <c r="CB133">
        <v>3.0066299999999999</v>
      </c>
      <c r="CC133">
        <v>5.6721199999999996</v>
      </c>
      <c r="CD133">
        <v>6.2885200000000001</v>
      </c>
      <c r="CE133">
        <v>5.1952999999999996</v>
      </c>
      <c r="CF133">
        <v>4.7078899999999999</v>
      </c>
      <c r="CG133">
        <v>5.3847100000000001</v>
      </c>
      <c r="CH133">
        <v>5.0248200000000001</v>
      </c>
      <c r="CI133">
        <v>5.15428</v>
      </c>
      <c r="CK133">
        <f t="shared" si="62"/>
        <v>66.484099999999998</v>
      </c>
      <c r="CL133">
        <f t="shared" si="63"/>
        <v>4.7525345454545453</v>
      </c>
      <c r="CM133">
        <f t="shared" si="64"/>
        <v>0.30464069630651097</v>
      </c>
    </row>
    <row r="134" spans="23:91" x14ac:dyDescent="0.3">
      <c r="W134">
        <v>70.485399999999998</v>
      </c>
      <c r="X134">
        <v>0.36029232891766527</v>
      </c>
      <c r="Y134">
        <v>-0.72134760997229352</v>
      </c>
      <c r="Z134">
        <v>-2.1995085090720141</v>
      </c>
      <c r="AE134">
        <v>64.510599999999997</v>
      </c>
      <c r="AF134">
        <f t="shared" si="65"/>
        <v>2.3466960000000001</v>
      </c>
      <c r="AG134">
        <f t="shared" si="66"/>
        <v>3.0605483333333332</v>
      </c>
      <c r="AH134">
        <f t="shared" si="67"/>
        <v>4.6548063636363635</v>
      </c>
      <c r="AI134">
        <f t="shared" si="68"/>
        <v>2.3081103636363633</v>
      </c>
      <c r="AJ134">
        <f t="shared" si="69"/>
        <v>0.71385233333333309</v>
      </c>
      <c r="AM134">
        <f t="shared" si="54"/>
        <v>0.34362716676555738</v>
      </c>
      <c r="AN134">
        <f t="shared" si="55"/>
        <v>0.37593993519407753</v>
      </c>
      <c r="AP134">
        <v>64.510599999999997</v>
      </c>
      <c r="AQ134">
        <v>2.4803999999999999</v>
      </c>
      <c r="AR134">
        <v>2.6019399999999999</v>
      </c>
      <c r="AS134">
        <v>2.4689100000000002</v>
      </c>
      <c r="AT134">
        <v>2.9272100000000001</v>
      </c>
      <c r="AU134">
        <v>2.7289699999999999</v>
      </c>
      <c r="AV134">
        <v>2.47058</v>
      </c>
      <c r="AW134">
        <v>2.0793499999999998</v>
      </c>
      <c r="AX134">
        <v>1.49258</v>
      </c>
      <c r="AY134">
        <v>1.9407799999999999</v>
      </c>
      <c r="AZ134">
        <v>2.27624</v>
      </c>
      <c r="BB134">
        <f t="shared" si="56"/>
        <v>64.510599999999997</v>
      </c>
      <c r="BC134">
        <f t="shared" si="57"/>
        <v>2.3466960000000001</v>
      </c>
      <c r="BD134">
        <f t="shared" si="58"/>
        <v>0.13195788696230154</v>
      </c>
      <c r="BF134">
        <v>64.510599999999997</v>
      </c>
      <c r="BG134">
        <v>0.85589000000000004</v>
      </c>
      <c r="BH134">
        <v>2.4487299999999999</v>
      </c>
      <c r="BI134">
        <v>2.9810699999999999</v>
      </c>
      <c r="BJ134">
        <v>2.18194</v>
      </c>
      <c r="BK134">
        <v>2.2269399999999999</v>
      </c>
      <c r="BL134">
        <v>3.05749</v>
      </c>
      <c r="BM134">
        <v>3.1125099999999999</v>
      </c>
      <c r="BN134">
        <v>3.0700599999999998</v>
      </c>
      <c r="BO134">
        <v>4.3004899999999999</v>
      </c>
      <c r="BP134">
        <v>3.5055700000000001</v>
      </c>
      <c r="BQ134">
        <v>3.11321</v>
      </c>
      <c r="BR134">
        <v>5.8726799999999999</v>
      </c>
      <c r="BT134">
        <f t="shared" si="59"/>
        <v>64.510599999999997</v>
      </c>
      <c r="BU134">
        <f t="shared" si="60"/>
        <v>3.0605483333333332</v>
      </c>
      <c r="BV134">
        <f t="shared" si="61"/>
        <v>0.3520198161214389</v>
      </c>
      <c r="BX134">
        <v>66.984099999999998</v>
      </c>
      <c r="BY134">
        <v>4.6172199999999997</v>
      </c>
      <c r="BZ134">
        <v>3.7347299999999999</v>
      </c>
      <c r="CA134">
        <v>3.25604</v>
      </c>
      <c r="CB134">
        <v>3.0557300000000001</v>
      </c>
      <c r="CC134">
        <v>5.6697300000000004</v>
      </c>
      <c r="CD134">
        <v>6.3346999999999998</v>
      </c>
      <c r="CE134">
        <v>4.7432400000000001</v>
      </c>
      <c r="CF134">
        <v>4.2773199999999996</v>
      </c>
      <c r="CG134">
        <v>5.9497499999999999</v>
      </c>
      <c r="CH134">
        <v>4.7785099999999998</v>
      </c>
      <c r="CI134">
        <v>4.7858999999999998</v>
      </c>
      <c r="CK134">
        <f t="shared" si="62"/>
        <v>66.984099999999998</v>
      </c>
      <c r="CL134">
        <f t="shared" si="63"/>
        <v>4.6548063636363635</v>
      </c>
      <c r="CM134">
        <f t="shared" si="64"/>
        <v>0.31728023229909647</v>
      </c>
    </row>
    <row r="135" spans="23:91" x14ac:dyDescent="0.3">
      <c r="W135">
        <v>70.985399999999998</v>
      </c>
      <c r="X135">
        <v>0.35184602377213831</v>
      </c>
      <c r="Y135">
        <v>-0.72959126476039882</v>
      </c>
      <c r="Z135">
        <v>-2.20775776209241</v>
      </c>
      <c r="AE135">
        <v>65.010599999999997</v>
      </c>
      <c r="AF135">
        <f t="shared" si="65"/>
        <v>2.3425929999999999</v>
      </c>
      <c r="AG135">
        <f t="shared" si="66"/>
        <v>3.0556334166666663</v>
      </c>
      <c r="AH135">
        <f t="shared" si="67"/>
        <v>4.6938136363636369</v>
      </c>
      <c r="AI135">
        <f t="shared" si="68"/>
        <v>2.351220636363637</v>
      </c>
      <c r="AJ135">
        <f t="shared" si="69"/>
        <v>0.7130404166666664</v>
      </c>
      <c r="AM135">
        <f t="shared" si="54"/>
        <v>0.37758803427449028</v>
      </c>
      <c r="AN135">
        <f t="shared" si="55"/>
        <v>0.37841819088462286</v>
      </c>
      <c r="AP135">
        <v>65.010599999999997</v>
      </c>
      <c r="AQ135">
        <v>2.4628100000000002</v>
      </c>
      <c r="AR135">
        <v>2.6090100000000001</v>
      </c>
      <c r="AS135">
        <v>2.4484400000000002</v>
      </c>
      <c r="AT135">
        <v>2.88517</v>
      </c>
      <c r="AU135">
        <v>2.7359900000000001</v>
      </c>
      <c r="AV135">
        <v>2.4676999999999998</v>
      </c>
      <c r="AW135">
        <v>2.0544099999999998</v>
      </c>
      <c r="AX135">
        <v>1.4904299999999999</v>
      </c>
      <c r="AY135">
        <v>1.9881200000000001</v>
      </c>
      <c r="AZ135">
        <v>2.2838500000000002</v>
      </c>
      <c r="BB135">
        <f t="shared" si="56"/>
        <v>65.010599999999997</v>
      </c>
      <c r="BC135">
        <f t="shared" si="57"/>
        <v>2.3425929999999999</v>
      </c>
      <c r="BD135">
        <f t="shared" si="58"/>
        <v>0.12908952802910792</v>
      </c>
      <c r="BF135">
        <v>65.010599999999997</v>
      </c>
      <c r="BG135">
        <v>0.85251100000000002</v>
      </c>
      <c r="BH135">
        <v>2.53383</v>
      </c>
      <c r="BI135">
        <v>3.0233500000000002</v>
      </c>
      <c r="BJ135">
        <v>2.2261600000000001</v>
      </c>
      <c r="BK135">
        <v>2.23346</v>
      </c>
      <c r="BL135">
        <v>3.00353</v>
      </c>
      <c r="BM135">
        <v>3.03878</v>
      </c>
      <c r="BN135">
        <v>3.0900099999999999</v>
      </c>
      <c r="BO135">
        <v>4.4028900000000002</v>
      </c>
      <c r="BP135">
        <v>3.2940299999999998</v>
      </c>
      <c r="BQ135">
        <v>3.0264199999999999</v>
      </c>
      <c r="BR135">
        <v>5.9426300000000003</v>
      </c>
      <c r="BT135">
        <f t="shared" si="59"/>
        <v>65.010599999999997</v>
      </c>
      <c r="BU135">
        <f t="shared" si="60"/>
        <v>3.0556334166666663</v>
      </c>
      <c r="BV135">
        <f t="shared" si="61"/>
        <v>0.35571930077747121</v>
      </c>
      <c r="BX135">
        <v>67.484099999999998</v>
      </c>
      <c r="BY135">
        <v>4.5919800000000004</v>
      </c>
      <c r="BZ135">
        <v>3.7750599999999999</v>
      </c>
      <c r="CA135">
        <v>3.0334400000000001</v>
      </c>
      <c r="CB135">
        <v>3.02691</v>
      </c>
      <c r="CC135">
        <v>6.2129500000000002</v>
      </c>
      <c r="CD135">
        <v>6.7454900000000002</v>
      </c>
      <c r="CE135">
        <v>5.1187399999999998</v>
      </c>
      <c r="CF135">
        <v>4.3534699999999997</v>
      </c>
      <c r="CG135">
        <v>5.4940499999999997</v>
      </c>
      <c r="CH135">
        <v>4.6271100000000001</v>
      </c>
      <c r="CI135">
        <v>4.6527500000000002</v>
      </c>
      <c r="CK135">
        <f t="shared" si="62"/>
        <v>67.484099999999998</v>
      </c>
      <c r="CL135">
        <f t="shared" si="63"/>
        <v>4.6938136363636369</v>
      </c>
      <c r="CM135">
        <f t="shared" si="64"/>
        <v>0.35483604295575139</v>
      </c>
    </row>
    <row r="136" spans="23:91" x14ac:dyDescent="0.3">
      <c r="W136">
        <v>71.485399999999998</v>
      </c>
      <c r="X136">
        <v>0.35456789451389953</v>
      </c>
      <c r="Y136">
        <v>-0.7352219001371415</v>
      </c>
      <c r="Z136">
        <v>-2.198566665223229</v>
      </c>
      <c r="AE136">
        <v>65.510599999999997</v>
      </c>
      <c r="AF136">
        <f t="shared" si="65"/>
        <v>2.3455850000000003</v>
      </c>
      <c r="AG136">
        <f t="shared" si="66"/>
        <v>3.0560286666666667</v>
      </c>
      <c r="AH136">
        <f t="shared" si="67"/>
        <v>4.7652263636363648</v>
      </c>
      <c r="AI136">
        <f t="shared" si="68"/>
        <v>2.4196413636363645</v>
      </c>
      <c r="AJ136">
        <f t="shared" si="69"/>
        <v>0.71044366666666647</v>
      </c>
      <c r="AM136">
        <f t="shared" si="54"/>
        <v>0.37628698997397886</v>
      </c>
      <c r="AN136">
        <f t="shared" si="55"/>
        <v>0.37566905065470596</v>
      </c>
      <c r="AP136">
        <v>65.510599999999997</v>
      </c>
      <c r="AQ136">
        <v>2.4801899999999999</v>
      </c>
      <c r="AR136">
        <v>2.61591</v>
      </c>
      <c r="AS136">
        <v>2.4907900000000001</v>
      </c>
      <c r="AT136">
        <v>2.9112900000000002</v>
      </c>
      <c r="AU136">
        <v>2.7193800000000001</v>
      </c>
      <c r="AV136">
        <v>2.4794499999999999</v>
      </c>
      <c r="AW136">
        <v>2.02122</v>
      </c>
      <c r="AX136">
        <v>1.49038</v>
      </c>
      <c r="AY136">
        <v>1.9555199999999999</v>
      </c>
      <c r="AZ136">
        <v>2.2917200000000002</v>
      </c>
      <c r="BB136">
        <f t="shared" si="56"/>
        <v>65.510599999999997</v>
      </c>
      <c r="BC136">
        <f t="shared" si="57"/>
        <v>2.3455850000000003</v>
      </c>
      <c r="BD136">
        <f t="shared" si="58"/>
        <v>0.13256376573181641</v>
      </c>
      <c r="BF136">
        <v>65.510599999999997</v>
      </c>
      <c r="BG136">
        <v>0.84928400000000004</v>
      </c>
      <c r="BH136">
        <v>2.5081199999999999</v>
      </c>
      <c r="BI136">
        <v>2.92408</v>
      </c>
      <c r="BJ136">
        <v>2.19977</v>
      </c>
      <c r="BK136">
        <v>2.2256499999999999</v>
      </c>
      <c r="BL136">
        <v>3.24634</v>
      </c>
      <c r="BM136">
        <v>3.1316700000000002</v>
      </c>
      <c r="BN136">
        <v>3.0374099999999999</v>
      </c>
      <c r="BO136">
        <v>4.1981700000000002</v>
      </c>
      <c r="BP136">
        <v>3.3819300000000001</v>
      </c>
      <c r="BQ136">
        <v>3.0423200000000001</v>
      </c>
      <c r="BR136">
        <v>5.9276</v>
      </c>
      <c r="BT136">
        <f t="shared" si="59"/>
        <v>65.510599999999997</v>
      </c>
      <c r="BU136">
        <f t="shared" si="60"/>
        <v>3.0560286666666667</v>
      </c>
      <c r="BV136">
        <f t="shared" si="61"/>
        <v>0.35150260829019198</v>
      </c>
      <c r="BX136">
        <v>67.984099999999998</v>
      </c>
      <c r="BY136">
        <v>4.7667000000000002</v>
      </c>
      <c r="BZ136">
        <v>3.6125500000000001</v>
      </c>
      <c r="CA136">
        <v>3.1614599999999999</v>
      </c>
      <c r="CB136">
        <v>3.0840700000000001</v>
      </c>
      <c r="CC136">
        <v>6.2720500000000001</v>
      </c>
      <c r="CD136">
        <v>6.8549100000000003</v>
      </c>
      <c r="CE136">
        <v>4.68011</v>
      </c>
      <c r="CF136">
        <v>4.9660399999999996</v>
      </c>
      <c r="CG136">
        <v>4.9531900000000002</v>
      </c>
      <c r="CH136">
        <v>4.87317</v>
      </c>
      <c r="CI136">
        <v>5.1932400000000003</v>
      </c>
      <c r="CK136">
        <f t="shared" si="62"/>
        <v>67.984099999999998</v>
      </c>
      <c r="CL136">
        <f t="shared" si="63"/>
        <v>4.7652263636363648</v>
      </c>
      <c r="CM136">
        <f t="shared" si="64"/>
        <v>0.3521629549493776</v>
      </c>
    </row>
    <row r="137" spans="23:91" x14ac:dyDescent="0.3">
      <c r="W137">
        <v>71.985399999999998</v>
      </c>
      <c r="X137">
        <v>0.34475214815142463</v>
      </c>
      <c r="Y137">
        <v>-0.7362249624273095</v>
      </c>
      <c r="Z137">
        <v>-2.1949616766985676</v>
      </c>
      <c r="AE137">
        <v>66.010599999999997</v>
      </c>
      <c r="AF137">
        <f t="shared" si="65"/>
        <v>2.3356840000000001</v>
      </c>
      <c r="AG137">
        <f t="shared" si="66"/>
        <v>3.0241405000000001</v>
      </c>
      <c r="AH137">
        <f t="shared" si="67"/>
        <v>4.7063018181818181</v>
      </c>
      <c r="AI137">
        <f t="shared" si="68"/>
        <v>2.370617818181818</v>
      </c>
      <c r="AJ137">
        <f t="shared" si="69"/>
        <v>0.68845650000000003</v>
      </c>
      <c r="AM137">
        <f t="shared" si="54"/>
        <v>0.36035242594823791</v>
      </c>
      <c r="AN137">
        <f t="shared" si="55"/>
        <v>0.37595402459540439</v>
      </c>
      <c r="AP137">
        <v>66.010599999999997</v>
      </c>
      <c r="AQ137">
        <v>2.4441700000000002</v>
      </c>
      <c r="AR137">
        <v>2.6124800000000001</v>
      </c>
      <c r="AS137">
        <v>2.4493299999999998</v>
      </c>
      <c r="AT137">
        <v>2.9016000000000002</v>
      </c>
      <c r="AU137">
        <v>2.6980200000000001</v>
      </c>
      <c r="AV137">
        <v>2.4990399999999999</v>
      </c>
      <c r="AW137">
        <v>2.02155</v>
      </c>
      <c r="AX137">
        <v>1.50665</v>
      </c>
      <c r="AY137">
        <v>1.9383600000000001</v>
      </c>
      <c r="AZ137">
        <v>2.2856399999999999</v>
      </c>
      <c r="BB137">
        <f t="shared" si="56"/>
        <v>66.010599999999997</v>
      </c>
      <c r="BC137">
        <f t="shared" si="57"/>
        <v>2.3356840000000001</v>
      </c>
      <c r="BD137">
        <f t="shared" si="58"/>
        <v>0.13020848392908577</v>
      </c>
      <c r="BF137">
        <v>66.010599999999997</v>
      </c>
      <c r="BG137">
        <v>0.85160599999999997</v>
      </c>
      <c r="BH137">
        <v>2.4651700000000001</v>
      </c>
      <c r="BI137">
        <v>2.8786999999999998</v>
      </c>
      <c r="BJ137">
        <v>2.16656</v>
      </c>
      <c r="BK137">
        <v>2.2430599999999998</v>
      </c>
      <c r="BL137">
        <v>3.0260099999999999</v>
      </c>
      <c r="BM137">
        <v>3.0477099999999999</v>
      </c>
      <c r="BN137">
        <v>3.0496500000000002</v>
      </c>
      <c r="BO137">
        <v>4.2323300000000001</v>
      </c>
      <c r="BP137">
        <v>3.3271000000000002</v>
      </c>
      <c r="BQ137">
        <v>3.0681099999999999</v>
      </c>
      <c r="BR137">
        <v>5.9336799999999998</v>
      </c>
      <c r="BT137">
        <f t="shared" si="59"/>
        <v>66.010599999999997</v>
      </c>
      <c r="BU137">
        <f t="shared" si="60"/>
        <v>3.0241405000000001</v>
      </c>
      <c r="BV137">
        <f t="shared" si="61"/>
        <v>0.3526856664543811</v>
      </c>
      <c r="BX137">
        <v>68.484099999999998</v>
      </c>
      <c r="BY137">
        <v>4.65815</v>
      </c>
      <c r="BZ137">
        <v>3.7489599999999998</v>
      </c>
      <c r="CA137">
        <v>2.9756800000000001</v>
      </c>
      <c r="CB137">
        <v>2.9011800000000001</v>
      </c>
      <c r="CC137">
        <v>5.7382900000000001</v>
      </c>
      <c r="CD137">
        <v>6.5722899999999997</v>
      </c>
      <c r="CE137">
        <v>4.71021</v>
      </c>
      <c r="CF137">
        <v>5.1057300000000003</v>
      </c>
      <c r="CG137">
        <v>5.2513899999999998</v>
      </c>
      <c r="CH137">
        <v>5.0822700000000003</v>
      </c>
      <c r="CI137">
        <v>5.0251700000000001</v>
      </c>
      <c r="CK137">
        <f t="shared" si="62"/>
        <v>68.484099999999998</v>
      </c>
      <c r="CL137">
        <f t="shared" si="63"/>
        <v>4.7063018181818181</v>
      </c>
      <c r="CM137">
        <f t="shared" si="64"/>
        <v>0.33600538924200207</v>
      </c>
    </row>
    <row r="138" spans="23:91" x14ac:dyDescent="0.3">
      <c r="W138">
        <v>72.485399999999998</v>
      </c>
      <c r="X138">
        <v>0.34194521894898344</v>
      </c>
      <c r="Y138">
        <v>-0.75453295649659857</v>
      </c>
      <c r="Z138">
        <v>-2.1994652059065527</v>
      </c>
      <c r="AE138">
        <v>66.510599999999997</v>
      </c>
      <c r="AF138">
        <f t="shared" si="65"/>
        <v>2.329196</v>
      </c>
      <c r="AG138">
        <f t="shared" si="66"/>
        <v>3.0124919166666668</v>
      </c>
      <c r="AH138">
        <f t="shared" si="67"/>
        <v>4.6560490909090912</v>
      </c>
      <c r="AI138">
        <f t="shared" si="68"/>
        <v>2.3268530909090912</v>
      </c>
      <c r="AJ138">
        <f t="shared" si="69"/>
        <v>0.68329591666666678</v>
      </c>
      <c r="AM138">
        <f t="shared" si="54"/>
        <v>0.35487728376294797</v>
      </c>
      <c r="AN138">
        <f t="shared" si="55"/>
        <v>0.36229962601796128</v>
      </c>
      <c r="AP138">
        <v>66.510599999999997</v>
      </c>
      <c r="AQ138">
        <v>2.4697100000000001</v>
      </c>
      <c r="AR138">
        <v>2.5598900000000002</v>
      </c>
      <c r="AS138">
        <v>2.4319099999999998</v>
      </c>
      <c r="AT138">
        <v>2.8818000000000001</v>
      </c>
      <c r="AU138">
        <v>2.73204</v>
      </c>
      <c r="AV138">
        <v>2.4958</v>
      </c>
      <c r="AW138">
        <v>2.0407299999999999</v>
      </c>
      <c r="AX138">
        <v>1.474</v>
      </c>
      <c r="AY138">
        <v>1.92649</v>
      </c>
      <c r="AZ138">
        <v>2.2795899999999998</v>
      </c>
      <c r="BB138">
        <f t="shared" si="56"/>
        <v>66.510599999999997</v>
      </c>
      <c r="BC138">
        <f t="shared" si="57"/>
        <v>2.329196</v>
      </c>
      <c r="BD138">
        <f t="shared" si="58"/>
        <v>0.13157723303739891</v>
      </c>
      <c r="BF138">
        <v>66.510599999999997</v>
      </c>
      <c r="BG138">
        <v>0.84736299999999998</v>
      </c>
      <c r="BH138">
        <v>2.5171100000000002</v>
      </c>
      <c r="BI138">
        <v>2.94049</v>
      </c>
      <c r="BJ138">
        <v>2.2249099999999999</v>
      </c>
      <c r="BK138">
        <v>2.23062</v>
      </c>
      <c r="BL138">
        <v>3.0206300000000001</v>
      </c>
      <c r="BM138">
        <v>3.0147300000000001</v>
      </c>
      <c r="BN138">
        <v>3.01736</v>
      </c>
      <c r="BO138">
        <v>4.25542</v>
      </c>
      <c r="BP138">
        <v>3.3134700000000001</v>
      </c>
      <c r="BQ138">
        <v>3.0659200000000002</v>
      </c>
      <c r="BR138">
        <v>5.7018800000000001</v>
      </c>
      <c r="BT138">
        <f t="shared" si="59"/>
        <v>66.510599999999997</v>
      </c>
      <c r="BU138">
        <f t="shared" si="60"/>
        <v>3.0124919166666668</v>
      </c>
      <c r="BV138">
        <f t="shared" si="61"/>
        <v>0.33756251385332559</v>
      </c>
      <c r="BX138">
        <v>68.984099999999998</v>
      </c>
      <c r="BY138">
        <v>4.6658200000000001</v>
      </c>
      <c r="BZ138">
        <v>3.71393</v>
      </c>
      <c r="CA138">
        <v>3.01105</v>
      </c>
      <c r="CB138">
        <v>2.9823900000000001</v>
      </c>
      <c r="CC138">
        <v>5.5420800000000003</v>
      </c>
      <c r="CD138">
        <v>6.4374399999999996</v>
      </c>
      <c r="CE138">
        <v>4.6749900000000002</v>
      </c>
      <c r="CF138">
        <v>4.2420499999999999</v>
      </c>
      <c r="CG138">
        <v>5.5663099999999996</v>
      </c>
      <c r="CH138">
        <v>5.07958</v>
      </c>
      <c r="CI138">
        <v>5.3009000000000004</v>
      </c>
      <c r="CK138">
        <f t="shared" si="62"/>
        <v>68.984099999999998</v>
      </c>
      <c r="CL138">
        <f t="shared" si="63"/>
        <v>4.6560490909090912</v>
      </c>
      <c r="CM138">
        <f t="shared" si="64"/>
        <v>0.32958355280139501</v>
      </c>
    </row>
    <row r="139" spans="23:91" x14ac:dyDescent="0.3">
      <c r="W139">
        <v>72.985500000000002</v>
      </c>
      <c r="X139">
        <v>0.34502433522560105</v>
      </c>
      <c r="Y139">
        <v>-0.76595438005271532</v>
      </c>
      <c r="Z139">
        <v>-2.183605421556317</v>
      </c>
      <c r="AE139">
        <v>67.010599999999997</v>
      </c>
      <c r="AF139">
        <f t="shared" si="65"/>
        <v>2.3232240000000002</v>
      </c>
      <c r="AG139">
        <f t="shared" si="66"/>
        <v>3.034399333333333</v>
      </c>
      <c r="AH139">
        <f t="shared" si="67"/>
        <v>4.7728445454545456</v>
      </c>
      <c r="AI139">
        <f t="shared" si="68"/>
        <v>2.4496205454545454</v>
      </c>
      <c r="AJ139">
        <f t="shared" si="69"/>
        <v>0.71117533333333283</v>
      </c>
      <c r="AM139">
        <f t="shared" si="54"/>
        <v>0.34604047424200379</v>
      </c>
      <c r="AN139">
        <f t="shared" si="55"/>
        <v>0.38855373765989504</v>
      </c>
      <c r="AP139">
        <v>67.010599999999997</v>
      </c>
      <c r="AQ139">
        <v>2.4241000000000001</v>
      </c>
      <c r="AR139">
        <v>2.56698</v>
      </c>
      <c r="AS139">
        <v>2.4246400000000001</v>
      </c>
      <c r="AT139">
        <v>2.8867699999999998</v>
      </c>
      <c r="AU139">
        <v>2.8006799999999998</v>
      </c>
      <c r="AV139">
        <v>2.4579800000000001</v>
      </c>
      <c r="AW139">
        <v>2.0245799999999998</v>
      </c>
      <c r="AX139">
        <v>1.46262</v>
      </c>
      <c r="AY139">
        <v>1.91405</v>
      </c>
      <c r="AZ139">
        <v>2.2698399999999999</v>
      </c>
      <c r="BB139">
        <f t="shared" si="56"/>
        <v>67.010599999999997</v>
      </c>
      <c r="BC139">
        <f t="shared" si="57"/>
        <v>2.3232240000000002</v>
      </c>
      <c r="BD139">
        <f t="shared" si="58"/>
        <v>0.13514134011964354</v>
      </c>
      <c r="BF139">
        <v>67.010599999999997</v>
      </c>
      <c r="BG139">
        <v>0.84795200000000004</v>
      </c>
      <c r="BH139">
        <v>2.4991599999999998</v>
      </c>
      <c r="BI139">
        <v>2.8933599999999999</v>
      </c>
      <c r="BJ139">
        <v>2.1588099999999999</v>
      </c>
      <c r="BK139">
        <v>2.1771699999999998</v>
      </c>
      <c r="BL139">
        <v>2.9878999999999998</v>
      </c>
      <c r="BM139">
        <v>2.9938099999999999</v>
      </c>
      <c r="BN139">
        <v>3.0628799999999998</v>
      </c>
      <c r="BO139">
        <v>4.3716699999999999</v>
      </c>
      <c r="BP139">
        <v>3.3911799999999999</v>
      </c>
      <c r="BQ139">
        <v>2.9932500000000002</v>
      </c>
      <c r="BR139">
        <v>6.0356500000000004</v>
      </c>
      <c r="BT139">
        <f t="shared" si="59"/>
        <v>67.010599999999997</v>
      </c>
      <c r="BU139">
        <f t="shared" si="60"/>
        <v>3.034399333333333</v>
      </c>
      <c r="BV139">
        <f t="shared" si="61"/>
        <v>0.36429497009997458</v>
      </c>
      <c r="BX139">
        <v>69.484099999999998</v>
      </c>
      <c r="BY139">
        <v>4.7703199999999999</v>
      </c>
      <c r="BZ139">
        <v>3.6227</v>
      </c>
      <c r="CA139">
        <v>3.1056699999999999</v>
      </c>
      <c r="CB139">
        <v>3.1174400000000002</v>
      </c>
      <c r="CC139">
        <v>5.8333700000000004</v>
      </c>
      <c r="CD139">
        <v>6.0902399999999997</v>
      </c>
      <c r="CE139">
        <v>5.2854599999999996</v>
      </c>
      <c r="CF139">
        <v>4.8136400000000004</v>
      </c>
      <c r="CG139">
        <v>5.7091000000000003</v>
      </c>
      <c r="CH139">
        <v>4.8175100000000004</v>
      </c>
      <c r="CI139">
        <v>5.3358400000000001</v>
      </c>
      <c r="CK139">
        <f t="shared" si="62"/>
        <v>69.484099999999998</v>
      </c>
      <c r="CL139">
        <f t="shared" si="63"/>
        <v>4.7728445454545456</v>
      </c>
      <c r="CM139">
        <f t="shared" si="64"/>
        <v>0.318560556259399</v>
      </c>
    </row>
    <row r="140" spans="23:91" x14ac:dyDescent="0.3">
      <c r="W140">
        <v>73.480400000000003</v>
      </c>
      <c r="X140">
        <v>0.33125337044150471</v>
      </c>
      <c r="Y140">
        <v>-0.76791835915867501</v>
      </c>
      <c r="Z140">
        <v>-2.2106590741783236</v>
      </c>
      <c r="AE140">
        <v>67.510599999999997</v>
      </c>
      <c r="AF140">
        <f t="shared" si="65"/>
        <v>2.3056230000000002</v>
      </c>
      <c r="AG140">
        <f t="shared" si="66"/>
        <v>2.9682324166666665</v>
      </c>
      <c r="AH140">
        <f t="shared" si="67"/>
        <v>4.7830090909090908</v>
      </c>
      <c r="AI140">
        <f t="shared" si="68"/>
        <v>2.4773860909090906</v>
      </c>
      <c r="AJ140">
        <f t="shared" si="69"/>
        <v>0.66260941666666628</v>
      </c>
      <c r="AM140">
        <f t="shared" si="54"/>
        <v>0.36150360951287341</v>
      </c>
      <c r="AN140">
        <f t="shared" si="55"/>
        <v>0.36138305826966366</v>
      </c>
      <c r="AP140">
        <v>67.510599999999997</v>
      </c>
      <c r="AQ140">
        <v>2.4472800000000001</v>
      </c>
      <c r="AR140">
        <v>2.55931</v>
      </c>
      <c r="AS140">
        <v>2.44686</v>
      </c>
      <c r="AT140">
        <v>2.88165</v>
      </c>
      <c r="AU140">
        <v>2.6591399999999998</v>
      </c>
      <c r="AV140">
        <v>2.4500799999999998</v>
      </c>
      <c r="AW140">
        <v>1.9816499999999999</v>
      </c>
      <c r="AX140">
        <v>1.4668300000000001</v>
      </c>
      <c r="AY140">
        <v>1.9076299999999999</v>
      </c>
      <c r="AZ140">
        <v>2.2557999999999998</v>
      </c>
      <c r="BB140">
        <f t="shared" si="56"/>
        <v>67.510599999999997</v>
      </c>
      <c r="BC140">
        <f t="shared" si="57"/>
        <v>2.3056230000000002</v>
      </c>
      <c r="BD140">
        <f t="shared" si="58"/>
        <v>0.13129415022976229</v>
      </c>
      <c r="BF140">
        <v>67.510599999999997</v>
      </c>
      <c r="BG140">
        <v>0.85233899999999996</v>
      </c>
      <c r="BH140">
        <v>2.3675099999999998</v>
      </c>
      <c r="BI140">
        <v>2.9264299999999999</v>
      </c>
      <c r="BJ140">
        <v>2.1661700000000002</v>
      </c>
      <c r="BK140">
        <v>2.2442000000000002</v>
      </c>
      <c r="BL140">
        <v>2.9759600000000002</v>
      </c>
      <c r="BM140">
        <v>2.9983399999999998</v>
      </c>
      <c r="BN140">
        <v>3.0141300000000002</v>
      </c>
      <c r="BO140">
        <v>4.0340100000000003</v>
      </c>
      <c r="BP140">
        <v>3.3322400000000001</v>
      </c>
      <c r="BQ140">
        <v>2.9670700000000001</v>
      </c>
      <c r="BR140">
        <v>5.7403899999999997</v>
      </c>
      <c r="BT140">
        <f t="shared" si="59"/>
        <v>67.510599999999997</v>
      </c>
      <c r="BU140">
        <f t="shared" si="60"/>
        <v>2.9682324166666665</v>
      </c>
      <c r="BV140">
        <f t="shared" si="61"/>
        <v>0.33668911612907793</v>
      </c>
      <c r="BX140">
        <v>69.984099999999998</v>
      </c>
      <c r="BY140">
        <v>4.6525299999999996</v>
      </c>
      <c r="BZ140">
        <v>3.8149600000000001</v>
      </c>
      <c r="CA140">
        <v>3.2012</v>
      </c>
      <c r="CB140">
        <v>2.9189600000000002</v>
      </c>
      <c r="CC140">
        <v>6.02278</v>
      </c>
      <c r="CD140">
        <v>6.5820100000000004</v>
      </c>
      <c r="CE140">
        <v>4.7835700000000001</v>
      </c>
      <c r="CF140">
        <v>4.9354699999999996</v>
      </c>
      <c r="CG140">
        <v>5.5403000000000002</v>
      </c>
      <c r="CH140">
        <v>5.1010600000000004</v>
      </c>
      <c r="CI140">
        <v>5.0602600000000004</v>
      </c>
      <c r="CK140">
        <f t="shared" si="62"/>
        <v>69.984099999999998</v>
      </c>
      <c r="CL140">
        <f t="shared" si="63"/>
        <v>4.7830090909090908</v>
      </c>
      <c r="CM140">
        <f t="shared" si="64"/>
        <v>0.33681850573607242</v>
      </c>
    </row>
    <row r="141" spans="23:91" x14ac:dyDescent="0.3">
      <c r="W141">
        <v>73.985399999999998</v>
      </c>
      <c r="X141">
        <v>0.31763551088663267</v>
      </c>
      <c r="Y141">
        <v>-0.78623478232283917</v>
      </c>
      <c r="Z141">
        <v>-2.2065669250422215</v>
      </c>
      <c r="AE141">
        <v>68.010599999999997</v>
      </c>
      <c r="AF141">
        <f t="shared" si="65"/>
        <v>2.3243170000000002</v>
      </c>
      <c r="AG141">
        <f t="shared" si="66"/>
        <v>2.9928460833333332</v>
      </c>
      <c r="AH141">
        <f t="shared" si="67"/>
        <v>4.6729463636363633</v>
      </c>
      <c r="AI141">
        <f t="shared" si="68"/>
        <v>2.3486293636363631</v>
      </c>
      <c r="AJ141">
        <f t="shared" si="69"/>
        <v>0.66852908333333305</v>
      </c>
      <c r="AM141">
        <f t="shared" si="54"/>
        <v>0.3897067043738664</v>
      </c>
      <c r="AN141">
        <f t="shared" si="55"/>
        <v>0.36943552269849728</v>
      </c>
      <c r="AP141">
        <v>68.010599999999997</v>
      </c>
      <c r="AQ141">
        <v>2.4059300000000001</v>
      </c>
      <c r="AR141">
        <v>2.5692400000000002</v>
      </c>
      <c r="AS141">
        <v>2.4486699999999999</v>
      </c>
      <c r="AT141">
        <v>2.8520599999999998</v>
      </c>
      <c r="AU141">
        <v>2.9195600000000002</v>
      </c>
      <c r="AV141">
        <v>2.4650799999999999</v>
      </c>
      <c r="AW141">
        <v>1.9773000000000001</v>
      </c>
      <c r="AX141">
        <v>1.4418200000000001</v>
      </c>
      <c r="AY141">
        <v>1.90358</v>
      </c>
      <c r="AZ141">
        <v>2.2599300000000002</v>
      </c>
      <c r="BB141">
        <f t="shared" si="56"/>
        <v>68.010599999999997</v>
      </c>
      <c r="BC141">
        <f t="shared" si="57"/>
        <v>2.3243170000000002</v>
      </c>
      <c r="BD141">
        <f t="shared" si="58"/>
        <v>0.14201485891780605</v>
      </c>
      <c r="BF141">
        <v>68.010599999999997</v>
      </c>
      <c r="BG141">
        <v>0.84768299999999996</v>
      </c>
      <c r="BH141">
        <v>2.4085299999999998</v>
      </c>
      <c r="BI141">
        <v>2.8851800000000001</v>
      </c>
      <c r="BJ141">
        <v>2.2006700000000001</v>
      </c>
      <c r="BK141">
        <v>2.29033</v>
      </c>
      <c r="BL141">
        <v>2.9887000000000001</v>
      </c>
      <c r="BM141">
        <v>3.0009000000000001</v>
      </c>
      <c r="BN141">
        <v>3.0320399999999998</v>
      </c>
      <c r="BO141">
        <v>4.1810200000000002</v>
      </c>
      <c r="BP141">
        <v>3.3119100000000001</v>
      </c>
      <c r="BQ141">
        <v>2.9882200000000001</v>
      </c>
      <c r="BR141">
        <v>5.7789700000000002</v>
      </c>
      <c r="BT141">
        <f t="shared" si="59"/>
        <v>68.010599999999997</v>
      </c>
      <c r="BU141">
        <f t="shared" si="60"/>
        <v>2.9928460833333332</v>
      </c>
      <c r="BV141">
        <f t="shared" si="61"/>
        <v>0.3410489485074944</v>
      </c>
      <c r="BX141">
        <v>70.484099999999998</v>
      </c>
      <c r="BY141">
        <v>4.4875299999999996</v>
      </c>
      <c r="BZ141">
        <v>3.6540900000000001</v>
      </c>
      <c r="CA141">
        <v>2.9998499999999999</v>
      </c>
      <c r="CB141">
        <v>3.2573699999999999</v>
      </c>
      <c r="CC141">
        <v>5.9059100000000004</v>
      </c>
      <c r="CD141">
        <v>7.2032299999999996</v>
      </c>
      <c r="CE141">
        <v>4.7092900000000002</v>
      </c>
      <c r="CF141">
        <v>4.25467</v>
      </c>
      <c r="CG141">
        <v>5.2445199999999996</v>
      </c>
      <c r="CH141">
        <v>5.0964099999999997</v>
      </c>
      <c r="CI141">
        <v>4.5895400000000004</v>
      </c>
      <c r="CK141">
        <f t="shared" si="62"/>
        <v>70.484099999999998</v>
      </c>
      <c r="CL141">
        <f t="shared" si="63"/>
        <v>4.6729463636363633</v>
      </c>
      <c r="CM141">
        <f t="shared" si="64"/>
        <v>0.36290921079589</v>
      </c>
    </row>
    <row r="142" spans="23:91" x14ac:dyDescent="0.3">
      <c r="W142">
        <v>74.485500000000002</v>
      </c>
      <c r="X142">
        <v>0.3355147993215738</v>
      </c>
      <c r="Y142">
        <v>-0.78309915902920446</v>
      </c>
      <c r="Z142">
        <v>-2.1845905685705636</v>
      </c>
      <c r="AE142">
        <v>68.510599999999997</v>
      </c>
      <c r="AF142">
        <f t="shared" si="65"/>
        <v>2.293933</v>
      </c>
      <c r="AG142">
        <f t="shared" si="66"/>
        <v>2.959084583333333</v>
      </c>
      <c r="AH142">
        <f t="shared" si="67"/>
        <v>4.6027145454545462</v>
      </c>
      <c r="AI142">
        <f t="shared" si="68"/>
        <v>2.3087815454545462</v>
      </c>
      <c r="AJ142">
        <f t="shared" si="69"/>
        <v>0.66515158333333302</v>
      </c>
      <c r="AM142">
        <f t="shared" si="54"/>
        <v>0.35296228288695597</v>
      </c>
      <c r="AN142">
        <f t="shared" si="55"/>
        <v>0.36173900787667745</v>
      </c>
      <c r="AP142">
        <v>68.510599999999997</v>
      </c>
      <c r="AQ142">
        <v>2.4242900000000001</v>
      </c>
      <c r="AR142">
        <v>2.5677099999999999</v>
      </c>
      <c r="AS142">
        <v>2.43513</v>
      </c>
      <c r="AT142">
        <v>2.8642400000000001</v>
      </c>
      <c r="AU142">
        <v>2.6416499999999998</v>
      </c>
      <c r="AV142">
        <v>2.4473600000000002</v>
      </c>
      <c r="AW142">
        <v>1.97051</v>
      </c>
      <c r="AX142">
        <v>1.45346</v>
      </c>
      <c r="AY142">
        <v>1.8622000000000001</v>
      </c>
      <c r="AZ142">
        <v>2.27278</v>
      </c>
      <c r="BB142">
        <f t="shared" si="56"/>
        <v>68.510599999999997</v>
      </c>
      <c r="BC142">
        <f t="shared" si="57"/>
        <v>2.293933</v>
      </c>
      <c r="BD142">
        <f t="shared" si="58"/>
        <v>0.13247299724891515</v>
      </c>
      <c r="BF142">
        <v>68.510599999999997</v>
      </c>
      <c r="BG142">
        <v>0.85279499999999997</v>
      </c>
      <c r="BH142">
        <v>2.5053200000000002</v>
      </c>
      <c r="BI142">
        <v>2.8972699999999998</v>
      </c>
      <c r="BJ142">
        <v>2.13164</v>
      </c>
      <c r="BK142">
        <v>2.2198600000000002</v>
      </c>
      <c r="BL142">
        <v>2.9809100000000002</v>
      </c>
      <c r="BM142">
        <v>3.0180799999999999</v>
      </c>
      <c r="BN142">
        <v>3.012</v>
      </c>
      <c r="BO142">
        <v>3.919</v>
      </c>
      <c r="BP142">
        <v>3.2168100000000002</v>
      </c>
      <c r="BQ142">
        <v>2.9529299999999998</v>
      </c>
      <c r="BR142">
        <v>5.8023999999999996</v>
      </c>
      <c r="BT142">
        <f t="shared" si="59"/>
        <v>68.510599999999997</v>
      </c>
      <c r="BU142">
        <f t="shared" si="60"/>
        <v>2.959084583333333</v>
      </c>
      <c r="BV142">
        <f t="shared" si="61"/>
        <v>0.3366095881276881</v>
      </c>
      <c r="BX142">
        <v>70.984099999999998</v>
      </c>
      <c r="BY142">
        <v>4.6445999999999996</v>
      </c>
      <c r="BZ142">
        <v>3.6503100000000002</v>
      </c>
      <c r="CA142">
        <v>2.88137</v>
      </c>
      <c r="CB142">
        <v>2.8297099999999999</v>
      </c>
      <c r="CC142">
        <v>5.2336999999999998</v>
      </c>
      <c r="CD142">
        <v>6.4096299999999999</v>
      </c>
      <c r="CE142">
        <v>5.2404000000000002</v>
      </c>
      <c r="CF142">
        <v>4.5532300000000001</v>
      </c>
      <c r="CG142">
        <v>5.2463600000000001</v>
      </c>
      <c r="CH142">
        <v>4.94198</v>
      </c>
      <c r="CI142">
        <v>4.99857</v>
      </c>
      <c r="CK142">
        <f t="shared" si="62"/>
        <v>70.984099999999998</v>
      </c>
      <c r="CL142">
        <f t="shared" si="63"/>
        <v>4.6027145454545462</v>
      </c>
      <c r="CM142">
        <f t="shared" si="64"/>
        <v>0.3271594078437306</v>
      </c>
    </row>
    <row r="143" spans="23:91" x14ac:dyDescent="0.3">
      <c r="W143">
        <v>74.985399999999998</v>
      </c>
      <c r="X143">
        <v>0.34139233895456378</v>
      </c>
      <c r="Y143">
        <v>-0.78808918319541932</v>
      </c>
      <c r="Z143">
        <v>-2.2149677391417324</v>
      </c>
      <c r="AE143">
        <v>69.006600000000006</v>
      </c>
      <c r="AF143">
        <f t="shared" si="65"/>
        <v>2.292843</v>
      </c>
      <c r="AG143">
        <f t="shared" si="66"/>
        <v>3.0115897500000002</v>
      </c>
      <c r="AH143">
        <f t="shared" si="67"/>
        <v>4.6392345454545456</v>
      </c>
      <c r="AI143">
        <f t="shared" si="68"/>
        <v>2.3463915454545456</v>
      </c>
      <c r="AJ143">
        <f t="shared" si="69"/>
        <v>0.71874675000000021</v>
      </c>
      <c r="AM143">
        <f t="shared" si="54"/>
        <v>0.39723905668898646</v>
      </c>
      <c r="AN143">
        <f t="shared" si="55"/>
        <v>0.38742893076538865</v>
      </c>
      <c r="AP143">
        <v>69.006600000000006</v>
      </c>
      <c r="AQ143">
        <v>2.4056700000000002</v>
      </c>
      <c r="AR143">
        <v>2.57246</v>
      </c>
      <c r="AS143">
        <v>2.4130500000000001</v>
      </c>
      <c r="AT143">
        <v>2.8609599999999999</v>
      </c>
      <c r="AU143">
        <v>2.6274899999999999</v>
      </c>
      <c r="AV143">
        <v>2.46977</v>
      </c>
      <c r="AW143">
        <v>2.0363899999999999</v>
      </c>
      <c r="AX143">
        <v>1.4215800000000001</v>
      </c>
      <c r="AY143">
        <v>1.89696</v>
      </c>
      <c r="AZ143">
        <v>2.2241</v>
      </c>
      <c r="BB143">
        <f t="shared" si="56"/>
        <v>69.006600000000006</v>
      </c>
      <c r="BC143">
        <f t="shared" si="57"/>
        <v>2.292843</v>
      </c>
      <c r="BD143">
        <f t="shared" si="58"/>
        <v>0.13156030857071691</v>
      </c>
      <c r="BF143">
        <v>69.006600000000006</v>
      </c>
      <c r="BG143">
        <v>0.84962700000000002</v>
      </c>
      <c r="BH143">
        <v>2.5413399999999999</v>
      </c>
      <c r="BI143">
        <v>2.8625600000000002</v>
      </c>
      <c r="BJ143">
        <v>2.1258900000000001</v>
      </c>
      <c r="BK143">
        <v>2.17774</v>
      </c>
      <c r="BL143">
        <v>2.96305</v>
      </c>
      <c r="BM143">
        <v>2.9784000000000002</v>
      </c>
      <c r="BN143">
        <v>3.0130300000000001</v>
      </c>
      <c r="BO143">
        <v>4.4258199999999999</v>
      </c>
      <c r="BP143">
        <v>3.2345600000000001</v>
      </c>
      <c r="BQ143">
        <v>2.9432299999999998</v>
      </c>
      <c r="BR143">
        <v>6.0238300000000002</v>
      </c>
      <c r="BT143">
        <f t="shared" si="59"/>
        <v>69.006600000000006</v>
      </c>
      <c r="BU143">
        <f t="shared" si="60"/>
        <v>3.0115897500000002</v>
      </c>
      <c r="BV143">
        <f t="shared" si="61"/>
        <v>0.36440782319098208</v>
      </c>
      <c r="BX143">
        <v>71.479100000000003</v>
      </c>
      <c r="BY143">
        <v>4.5926999999999998</v>
      </c>
      <c r="BZ143">
        <v>3.70452</v>
      </c>
      <c r="CA143">
        <v>2.9930400000000001</v>
      </c>
      <c r="CB143">
        <v>2.8694700000000002</v>
      </c>
      <c r="CC143">
        <v>5.7718400000000001</v>
      </c>
      <c r="CD143">
        <v>7.1040900000000002</v>
      </c>
      <c r="CE143">
        <v>5.0525000000000002</v>
      </c>
      <c r="CF143">
        <v>4.26349</v>
      </c>
      <c r="CG143">
        <v>5.2400500000000001</v>
      </c>
      <c r="CH143">
        <v>5.3080800000000004</v>
      </c>
      <c r="CI143">
        <v>4.1318000000000001</v>
      </c>
      <c r="CK143">
        <f t="shared" si="62"/>
        <v>71.479100000000003</v>
      </c>
      <c r="CL143">
        <f t="shared" si="63"/>
        <v>4.6392345454545456</v>
      </c>
      <c r="CM143">
        <f t="shared" si="64"/>
        <v>0.37482096175098523</v>
      </c>
    </row>
    <row r="144" spans="23:91" x14ac:dyDescent="0.3">
      <c r="W144">
        <v>75.485399999999998</v>
      </c>
      <c r="X144">
        <v>0.31544950844715547</v>
      </c>
      <c r="Y144">
        <v>-0.79527077202922858</v>
      </c>
      <c r="Z144">
        <v>-2.1761572770969568</v>
      </c>
      <c r="AE144">
        <v>69.510599999999997</v>
      </c>
      <c r="AF144">
        <f t="shared" si="65"/>
        <v>2.2903150000000005</v>
      </c>
      <c r="AG144">
        <f t="shared" si="66"/>
        <v>2.9434229999999997</v>
      </c>
      <c r="AH144">
        <f t="shared" si="67"/>
        <v>4.6098209090909101</v>
      </c>
      <c r="AI144">
        <f t="shared" si="68"/>
        <v>2.3195059090909096</v>
      </c>
      <c r="AJ144">
        <f t="shared" si="69"/>
        <v>0.65310799999999913</v>
      </c>
      <c r="AM144">
        <f t="shared" si="54"/>
        <v>0.36003021699162641</v>
      </c>
      <c r="AN144">
        <f t="shared" si="55"/>
        <v>0.348304335431043</v>
      </c>
      <c r="AP144">
        <v>69.510599999999997</v>
      </c>
      <c r="AQ144">
        <v>2.3914900000000001</v>
      </c>
      <c r="AR144">
        <v>2.55694</v>
      </c>
      <c r="AS144">
        <v>2.4500799999999998</v>
      </c>
      <c r="AT144">
        <v>2.8241700000000001</v>
      </c>
      <c r="AU144">
        <v>2.6627100000000001</v>
      </c>
      <c r="AV144">
        <v>2.48156</v>
      </c>
      <c r="AW144">
        <v>1.9763900000000001</v>
      </c>
      <c r="AX144">
        <v>1.41804</v>
      </c>
      <c r="AY144">
        <v>1.88374</v>
      </c>
      <c r="AZ144">
        <v>2.2580300000000002</v>
      </c>
      <c r="BB144">
        <f t="shared" si="56"/>
        <v>69.510599999999997</v>
      </c>
      <c r="BC144">
        <f t="shared" si="57"/>
        <v>2.2903150000000005</v>
      </c>
      <c r="BD144">
        <f t="shared" si="58"/>
        <v>0.13303558866583928</v>
      </c>
      <c r="BF144">
        <v>69.510599999999997</v>
      </c>
      <c r="BG144">
        <v>0.84278600000000004</v>
      </c>
      <c r="BH144">
        <v>2.5299700000000001</v>
      </c>
      <c r="BI144">
        <v>2.8842599999999998</v>
      </c>
      <c r="BJ144">
        <v>2.1226400000000001</v>
      </c>
      <c r="BK144">
        <v>2.22139</v>
      </c>
      <c r="BL144">
        <v>2.99939</v>
      </c>
      <c r="BM144">
        <v>3.0206900000000001</v>
      </c>
      <c r="BN144">
        <v>3.0028700000000002</v>
      </c>
      <c r="BO144">
        <v>4.0550499999999996</v>
      </c>
      <c r="BP144">
        <v>3.2564799999999998</v>
      </c>
      <c r="BQ144">
        <v>2.8837199999999998</v>
      </c>
      <c r="BR144">
        <v>5.50183</v>
      </c>
      <c r="BT144">
        <f t="shared" si="59"/>
        <v>69.510599999999997</v>
      </c>
      <c r="BU144">
        <f t="shared" si="60"/>
        <v>2.9434229999999997</v>
      </c>
      <c r="BV144">
        <f t="shared" si="61"/>
        <v>0.32189663283171216</v>
      </c>
      <c r="BX144">
        <v>71.984099999999998</v>
      </c>
      <c r="BY144">
        <v>4.5640000000000001</v>
      </c>
      <c r="BZ144">
        <v>3.3959100000000002</v>
      </c>
      <c r="CA144">
        <v>2.7567599999999999</v>
      </c>
      <c r="CB144">
        <v>2.95933</v>
      </c>
      <c r="CC144">
        <v>5.2234299999999996</v>
      </c>
      <c r="CD144">
        <v>6.2981199999999999</v>
      </c>
      <c r="CE144">
        <v>5.0436699999999997</v>
      </c>
      <c r="CF144">
        <v>5.4311100000000003</v>
      </c>
      <c r="CG144">
        <v>4.9780199999999999</v>
      </c>
      <c r="CH144">
        <v>4.8034600000000003</v>
      </c>
      <c r="CI144">
        <v>5.2542200000000001</v>
      </c>
      <c r="CK144">
        <f t="shared" si="62"/>
        <v>71.984099999999998</v>
      </c>
      <c r="CL144">
        <f t="shared" si="63"/>
        <v>4.6098209090909101</v>
      </c>
      <c r="CM144">
        <f t="shared" si="64"/>
        <v>0.3345493824465548</v>
      </c>
    </row>
    <row r="145" spans="23:91" x14ac:dyDescent="0.3">
      <c r="W145">
        <v>75.985500000000002</v>
      </c>
      <c r="X145">
        <v>0.32007668870814965</v>
      </c>
      <c r="Y145">
        <v>-0.81569446891223363</v>
      </c>
      <c r="Z145">
        <v>-2.1459749707703644</v>
      </c>
      <c r="AE145">
        <v>70.005600000000001</v>
      </c>
      <c r="AF145">
        <f t="shared" si="65"/>
        <v>2.282972</v>
      </c>
      <c r="AG145">
        <f t="shared" si="66"/>
        <v>2.9323216666666667</v>
      </c>
      <c r="AH145">
        <f t="shared" si="67"/>
        <v>4.6430154545454547</v>
      </c>
      <c r="AI145">
        <f t="shared" si="68"/>
        <v>2.3600434545454547</v>
      </c>
      <c r="AJ145">
        <f t="shared" si="69"/>
        <v>0.64934966666666671</v>
      </c>
      <c r="AM145">
        <f t="shared" si="54"/>
        <v>0.3638017936764979</v>
      </c>
      <c r="AN145">
        <f t="shared" si="55"/>
        <v>0.36019881652648572</v>
      </c>
      <c r="AP145">
        <v>70.005600000000001</v>
      </c>
      <c r="AQ145">
        <v>2.39405</v>
      </c>
      <c r="AR145">
        <v>2.54928</v>
      </c>
      <c r="AS145">
        <v>2.42258</v>
      </c>
      <c r="AT145">
        <v>2.8071899999999999</v>
      </c>
      <c r="AU145">
        <v>2.62907</v>
      </c>
      <c r="AV145">
        <v>2.4478800000000001</v>
      </c>
      <c r="AW145">
        <v>1.9866999999999999</v>
      </c>
      <c r="AX145">
        <v>1.4368700000000001</v>
      </c>
      <c r="AY145">
        <v>1.8903099999999999</v>
      </c>
      <c r="AZ145">
        <v>2.26579</v>
      </c>
      <c r="BB145">
        <f t="shared" si="56"/>
        <v>70.005600000000001</v>
      </c>
      <c r="BC145">
        <f t="shared" si="57"/>
        <v>2.282972</v>
      </c>
      <c r="BD145">
        <f t="shared" si="58"/>
        <v>0.12835177408461002</v>
      </c>
      <c r="BF145">
        <v>70.005600000000001</v>
      </c>
      <c r="BG145">
        <v>0.84926000000000001</v>
      </c>
      <c r="BH145">
        <v>2.35358</v>
      </c>
      <c r="BI145">
        <v>2.8485999999999998</v>
      </c>
      <c r="BJ145">
        <v>2.1189900000000002</v>
      </c>
      <c r="BK145">
        <v>2.2277200000000001</v>
      </c>
      <c r="BL145">
        <v>2.9666600000000001</v>
      </c>
      <c r="BM145">
        <v>2.9617399999999998</v>
      </c>
      <c r="BN145">
        <v>3.0259399999999999</v>
      </c>
      <c r="BO145">
        <v>4.00875</v>
      </c>
      <c r="BP145">
        <v>3.2245400000000002</v>
      </c>
      <c r="BQ145">
        <v>2.8673799999999998</v>
      </c>
      <c r="BR145">
        <v>5.7347000000000001</v>
      </c>
      <c r="BT145">
        <f t="shared" si="59"/>
        <v>70.005600000000001</v>
      </c>
      <c r="BU145">
        <f t="shared" si="60"/>
        <v>2.9323216666666667</v>
      </c>
      <c r="BV145">
        <f t="shared" si="61"/>
        <v>0.33655461594875524</v>
      </c>
      <c r="BX145">
        <v>72.484099999999998</v>
      </c>
      <c r="BY145">
        <v>4.6135900000000003</v>
      </c>
      <c r="BZ145">
        <v>3.5683400000000001</v>
      </c>
      <c r="CA145">
        <v>2.9708000000000001</v>
      </c>
      <c r="CB145">
        <v>2.9350100000000001</v>
      </c>
      <c r="CC145">
        <v>5.6312300000000004</v>
      </c>
      <c r="CD145">
        <v>6.6624800000000004</v>
      </c>
      <c r="CE145">
        <v>5.2614400000000003</v>
      </c>
      <c r="CF145">
        <v>4.9294099999999998</v>
      </c>
      <c r="CG145">
        <v>4.9738499999999997</v>
      </c>
      <c r="CH145">
        <v>5.0947100000000001</v>
      </c>
      <c r="CI145">
        <v>4.4323100000000002</v>
      </c>
      <c r="CK145">
        <f t="shared" si="62"/>
        <v>72.484099999999998</v>
      </c>
      <c r="CL145">
        <f t="shared" si="63"/>
        <v>4.6430154545454547</v>
      </c>
      <c r="CM145">
        <f t="shared" si="64"/>
        <v>0.34040794228626681</v>
      </c>
    </row>
    <row r="146" spans="23:91" x14ac:dyDescent="0.3">
      <c r="W146">
        <v>76.485399999999998</v>
      </c>
      <c r="X146">
        <v>0.30662044022856871</v>
      </c>
      <c r="Y146">
        <v>-0.80294124836580927</v>
      </c>
      <c r="Z146">
        <v>-2.1681570172779638</v>
      </c>
      <c r="AE146">
        <v>70.510599999999997</v>
      </c>
      <c r="AF146">
        <f t="shared" si="65"/>
        <v>2.2784089999999999</v>
      </c>
      <c r="AG146">
        <f t="shared" si="66"/>
        <v>2.9605351666666664</v>
      </c>
      <c r="AH146">
        <f t="shared" si="67"/>
        <v>4.6462481818181818</v>
      </c>
      <c r="AI146">
        <f t="shared" si="68"/>
        <v>2.3678391818181819</v>
      </c>
      <c r="AJ146">
        <f t="shared" si="69"/>
        <v>0.68212616666666648</v>
      </c>
      <c r="AM146">
        <f t="shared" si="54"/>
        <v>0.35988348946198684</v>
      </c>
      <c r="AN146">
        <f t="shared" si="55"/>
        <v>0.36286632669511998</v>
      </c>
      <c r="AP146">
        <v>70.510599999999997</v>
      </c>
      <c r="AQ146">
        <v>2.35751</v>
      </c>
      <c r="AR146">
        <v>2.57443</v>
      </c>
      <c r="AS146">
        <v>2.40951</v>
      </c>
      <c r="AT146">
        <v>2.7886000000000002</v>
      </c>
      <c r="AU146">
        <v>2.5870500000000001</v>
      </c>
      <c r="AV146">
        <v>2.4332799999999999</v>
      </c>
      <c r="AW146">
        <v>2.0083600000000001</v>
      </c>
      <c r="AX146">
        <v>1.47082</v>
      </c>
      <c r="AY146">
        <v>1.89445</v>
      </c>
      <c r="AZ146">
        <v>2.2600799999999999</v>
      </c>
      <c r="BB146">
        <f t="shared" si="56"/>
        <v>70.510599999999997</v>
      </c>
      <c r="BC146">
        <f t="shared" si="57"/>
        <v>2.2784089999999999</v>
      </c>
      <c r="BD146">
        <f t="shared" si="58"/>
        <v>0.12308528859155571</v>
      </c>
      <c r="BF146">
        <v>70.510599999999997</v>
      </c>
      <c r="BG146">
        <v>0.84335199999999999</v>
      </c>
      <c r="BH146">
        <v>2.4883099999999998</v>
      </c>
      <c r="BI146">
        <v>2.9394800000000001</v>
      </c>
      <c r="BJ146">
        <v>2.1133899999999999</v>
      </c>
      <c r="BK146">
        <v>2.1752899999999999</v>
      </c>
      <c r="BL146">
        <v>2.9790299999999998</v>
      </c>
      <c r="BM146">
        <v>2.9559899999999999</v>
      </c>
      <c r="BN146">
        <v>2.9991099999999999</v>
      </c>
      <c r="BO146">
        <v>4.0787899999999997</v>
      </c>
      <c r="BP146">
        <v>3.2806299999999999</v>
      </c>
      <c r="BQ146">
        <v>2.8875199999999999</v>
      </c>
      <c r="BR146">
        <v>5.7855299999999996</v>
      </c>
      <c r="BT146">
        <f t="shared" si="59"/>
        <v>70.510599999999997</v>
      </c>
      <c r="BU146">
        <f t="shared" si="60"/>
        <v>2.9605351666666664</v>
      </c>
      <c r="BV146">
        <f t="shared" si="61"/>
        <v>0.34135316430574214</v>
      </c>
      <c r="BX146">
        <v>72.984099999999998</v>
      </c>
      <c r="BY146">
        <v>4.61808</v>
      </c>
      <c r="BZ146">
        <v>3.7707099999999998</v>
      </c>
      <c r="CA146">
        <v>2.9674499999999999</v>
      </c>
      <c r="CB146">
        <v>2.9534400000000001</v>
      </c>
      <c r="CC146">
        <v>5.2153999999999998</v>
      </c>
      <c r="CD146">
        <v>6.8451000000000004</v>
      </c>
      <c r="CE146">
        <v>5.1665299999999998</v>
      </c>
      <c r="CF146">
        <v>4.7786200000000001</v>
      </c>
      <c r="CG146">
        <v>5.4633799999999999</v>
      </c>
      <c r="CH146">
        <v>4.5830200000000003</v>
      </c>
      <c r="CI146">
        <v>4.7469999999999999</v>
      </c>
      <c r="CK146">
        <f t="shared" si="62"/>
        <v>72.984099999999998</v>
      </c>
      <c r="CL146">
        <f t="shared" si="63"/>
        <v>4.6462481818181818</v>
      </c>
      <c r="CM146">
        <f t="shared" si="64"/>
        <v>0.33818062883564082</v>
      </c>
    </row>
    <row r="147" spans="23:91" x14ac:dyDescent="0.3">
      <c r="W147">
        <v>76.985500000000002</v>
      </c>
      <c r="X147">
        <v>0.31232786294019887</v>
      </c>
      <c r="Y147">
        <v>-0.82441858210823471</v>
      </c>
      <c r="Z147">
        <v>-2.181126315333652</v>
      </c>
      <c r="AE147">
        <v>71.010599999999997</v>
      </c>
      <c r="AF147">
        <f t="shared" si="65"/>
        <v>2.2702080000000007</v>
      </c>
      <c r="AG147">
        <f t="shared" si="66"/>
        <v>2.9498753333333334</v>
      </c>
      <c r="AH147">
        <f t="shared" si="67"/>
        <v>4.6276318181818192</v>
      </c>
      <c r="AI147">
        <f t="shared" si="68"/>
        <v>2.3574238181818186</v>
      </c>
      <c r="AJ147">
        <f t="shared" si="69"/>
        <v>0.67966733333333273</v>
      </c>
      <c r="AM147">
        <f t="shared" si="54"/>
        <v>0.37092022976227734</v>
      </c>
      <c r="AN147">
        <f t="shared" si="55"/>
        <v>0.36373984612329369</v>
      </c>
      <c r="AP147">
        <v>71.010599999999997</v>
      </c>
      <c r="AQ147">
        <v>2.3724099999999999</v>
      </c>
      <c r="AR147">
        <v>2.52928</v>
      </c>
      <c r="AS147">
        <v>2.4222600000000001</v>
      </c>
      <c r="AT147">
        <v>2.7714699999999999</v>
      </c>
      <c r="AU147">
        <v>2.6381199999999998</v>
      </c>
      <c r="AV147">
        <v>2.4477699999999998</v>
      </c>
      <c r="AW147">
        <v>1.96014</v>
      </c>
      <c r="AX147">
        <v>1.42649</v>
      </c>
      <c r="AY147">
        <v>1.87158</v>
      </c>
      <c r="AZ147">
        <v>2.2625600000000001</v>
      </c>
      <c r="BB147">
        <f t="shared" si="56"/>
        <v>71.010599999999997</v>
      </c>
      <c r="BC147">
        <f t="shared" si="57"/>
        <v>2.2702080000000007</v>
      </c>
      <c r="BD147">
        <f t="shared" si="58"/>
        <v>0.12848689770469754</v>
      </c>
      <c r="BF147">
        <v>71.010599999999997</v>
      </c>
      <c r="BG147">
        <v>0.84504400000000002</v>
      </c>
      <c r="BH147">
        <v>2.4864600000000001</v>
      </c>
      <c r="BI147">
        <v>2.86938</v>
      </c>
      <c r="BJ147">
        <v>2.1132599999999999</v>
      </c>
      <c r="BK147">
        <v>2.2159300000000002</v>
      </c>
      <c r="BL147">
        <v>2.94963</v>
      </c>
      <c r="BM147">
        <v>2.9209999999999998</v>
      </c>
      <c r="BN147">
        <v>2.9965899999999999</v>
      </c>
      <c r="BO147">
        <v>4.00169</v>
      </c>
      <c r="BP147">
        <v>3.2501699999999998</v>
      </c>
      <c r="BQ147">
        <v>2.9367000000000001</v>
      </c>
      <c r="BR147">
        <v>5.8126499999999997</v>
      </c>
      <c r="BT147">
        <f t="shared" si="59"/>
        <v>71.010599999999997</v>
      </c>
      <c r="BU147">
        <f t="shared" si="60"/>
        <v>2.9498753333333334</v>
      </c>
      <c r="BV147">
        <f t="shared" si="61"/>
        <v>0.34029074741464826</v>
      </c>
      <c r="BX147">
        <v>73.484099999999998</v>
      </c>
      <c r="BY147">
        <v>4.5789600000000004</v>
      </c>
      <c r="BZ147">
        <v>3.3232900000000001</v>
      </c>
      <c r="CA147">
        <v>3.0396800000000002</v>
      </c>
      <c r="CB147">
        <v>2.9732799999999999</v>
      </c>
      <c r="CC147">
        <v>5.94529</v>
      </c>
      <c r="CD147">
        <v>6.4782200000000003</v>
      </c>
      <c r="CE147">
        <v>4.8872299999999997</v>
      </c>
      <c r="CF147">
        <v>4.1787900000000002</v>
      </c>
      <c r="CG147">
        <v>5.2587599999999997</v>
      </c>
      <c r="CH147">
        <v>4.9744400000000004</v>
      </c>
      <c r="CI147">
        <v>5.2660099999999996</v>
      </c>
      <c r="CK147">
        <f t="shared" si="62"/>
        <v>73.484099999999998</v>
      </c>
      <c r="CL147">
        <f t="shared" si="63"/>
        <v>4.6276318181818192</v>
      </c>
      <c r="CM147">
        <f t="shared" si="64"/>
        <v>0.34795536202956151</v>
      </c>
    </row>
    <row r="148" spans="23:91" x14ac:dyDescent="0.3">
      <c r="W148">
        <v>77.485500000000002</v>
      </c>
      <c r="X148">
        <v>0.31420765492122743</v>
      </c>
      <c r="Y148">
        <v>-0.83265380780146436</v>
      </c>
      <c r="Z148">
        <v>-2.1882063828865901</v>
      </c>
      <c r="AE148">
        <v>71.510599999999997</v>
      </c>
      <c r="AF148">
        <f t="shared" si="65"/>
        <v>2.2535920000000003</v>
      </c>
      <c r="AG148">
        <f t="shared" si="66"/>
        <v>2.94647075</v>
      </c>
      <c r="AH148">
        <f t="shared" si="67"/>
        <v>4.7266545454545463</v>
      </c>
      <c r="AI148">
        <f t="shared" si="68"/>
        <v>2.4730625454545461</v>
      </c>
      <c r="AJ148">
        <f t="shared" si="69"/>
        <v>0.69287874999999977</v>
      </c>
      <c r="AM148">
        <f t="shared" si="54"/>
        <v>0.39954969883558938</v>
      </c>
      <c r="AN148">
        <f t="shared" si="55"/>
        <v>0.36356199942308581</v>
      </c>
      <c r="AP148">
        <v>71.510599999999997</v>
      </c>
      <c r="AQ148">
        <v>2.3592</v>
      </c>
      <c r="AR148">
        <v>2.5140199999999999</v>
      </c>
      <c r="AS148">
        <v>2.4046699999999999</v>
      </c>
      <c r="AT148">
        <v>2.7582200000000001</v>
      </c>
      <c r="AU148">
        <v>2.5987499999999999</v>
      </c>
      <c r="AV148">
        <v>2.4236</v>
      </c>
      <c r="AW148">
        <v>1.9274199999999999</v>
      </c>
      <c r="AX148">
        <v>1.41571</v>
      </c>
      <c r="AY148">
        <v>1.88307</v>
      </c>
      <c r="AZ148">
        <v>2.2512599999999998</v>
      </c>
      <c r="BB148">
        <f t="shared" si="56"/>
        <v>71.510599999999997</v>
      </c>
      <c r="BC148">
        <f t="shared" si="57"/>
        <v>2.2535920000000003</v>
      </c>
      <c r="BD148">
        <f t="shared" si="58"/>
        <v>0.12693887192748354</v>
      </c>
      <c r="BF148">
        <v>71.510599999999997</v>
      </c>
      <c r="BG148">
        <v>0.84720899999999999</v>
      </c>
      <c r="BH148">
        <v>2.3743500000000002</v>
      </c>
      <c r="BI148">
        <v>2.9428299999999998</v>
      </c>
      <c r="BJ148">
        <v>2.0926900000000002</v>
      </c>
      <c r="BK148">
        <v>2.1811500000000001</v>
      </c>
      <c r="BL148">
        <v>2.9542099999999998</v>
      </c>
      <c r="BM148">
        <v>2.9415300000000002</v>
      </c>
      <c r="BN148">
        <v>3.00956</v>
      </c>
      <c r="BO148">
        <v>4.2695800000000004</v>
      </c>
      <c r="BP148">
        <v>3.2184900000000001</v>
      </c>
      <c r="BQ148">
        <v>2.8530199999999999</v>
      </c>
      <c r="BR148">
        <v>5.6730299999999998</v>
      </c>
      <c r="BT148">
        <f t="shared" si="59"/>
        <v>71.510599999999997</v>
      </c>
      <c r="BU148">
        <f t="shared" si="60"/>
        <v>2.94647075</v>
      </c>
      <c r="BV148">
        <f t="shared" si="61"/>
        <v>0.34068144977132198</v>
      </c>
      <c r="BX148">
        <v>73.984099999999998</v>
      </c>
      <c r="BY148">
        <v>4.9387600000000003</v>
      </c>
      <c r="BZ148">
        <v>3.4890500000000002</v>
      </c>
      <c r="CA148">
        <v>2.8748</v>
      </c>
      <c r="CB148">
        <v>2.8198599999999998</v>
      </c>
      <c r="CC148">
        <v>5.4983500000000003</v>
      </c>
      <c r="CD148">
        <v>6.9057599999999999</v>
      </c>
      <c r="CE148">
        <v>5.6340199999999996</v>
      </c>
      <c r="CF148">
        <v>4.3036000000000003</v>
      </c>
      <c r="CG148">
        <v>5.4528999999999996</v>
      </c>
      <c r="CH148">
        <v>5.2359900000000001</v>
      </c>
      <c r="CI148">
        <v>4.8401100000000001</v>
      </c>
      <c r="CK148">
        <f t="shared" si="62"/>
        <v>73.984099999999998</v>
      </c>
      <c r="CL148">
        <f t="shared" si="63"/>
        <v>4.7266545454545463</v>
      </c>
      <c r="CM148">
        <f t="shared" si="64"/>
        <v>0.37884889419581008</v>
      </c>
    </row>
    <row r="149" spans="23:91" x14ac:dyDescent="0.3">
      <c r="W149">
        <v>77.985500000000002</v>
      </c>
      <c r="X149">
        <v>0.28023530572562505</v>
      </c>
      <c r="Y149">
        <v>-0.83108599615464696</v>
      </c>
      <c r="Z149">
        <v>-2.1775429783917213</v>
      </c>
      <c r="AE149">
        <v>72.010599999999997</v>
      </c>
      <c r="AF149">
        <f t="shared" si="65"/>
        <v>2.2572079999999999</v>
      </c>
      <c r="AG149">
        <f t="shared" si="66"/>
        <v>2.938653833333333</v>
      </c>
      <c r="AH149">
        <f t="shared" si="67"/>
        <v>4.4533381818181814</v>
      </c>
      <c r="AI149">
        <f t="shared" si="68"/>
        <v>2.1961301818181815</v>
      </c>
      <c r="AJ149">
        <f t="shared" si="69"/>
        <v>0.68144583333333308</v>
      </c>
      <c r="AM149">
        <f t="shared" si="54"/>
        <v>0.34572530570246568</v>
      </c>
      <c r="AN149">
        <f t="shared" si="55"/>
        <v>0.35369240686612896</v>
      </c>
      <c r="AP149">
        <v>72.010599999999997</v>
      </c>
      <c r="AQ149">
        <v>2.3498700000000001</v>
      </c>
      <c r="AR149">
        <v>2.5015399999999999</v>
      </c>
      <c r="AS149">
        <v>2.39967</v>
      </c>
      <c r="AT149">
        <v>2.7504300000000002</v>
      </c>
      <c r="AU149">
        <v>2.6179800000000002</v>
      </c>
      <c r="AV149">
        <v>2.4459300000000002</v>
      </c>
      <c r="AW149">
        <v>1.9691399999999999</v>
      </c>
      <c r="AX149">
        <v>1.3973599999999999</v>
      </c>
      <c r="AY149">
        <v>1.88435</v>
      </c>
      <c r="AZ149">
        <v>2.2558099999999999</v>
      </c>
      <c r="BB149">
        <f t="shared" si="56"/>
        <v>72.010599999999997</v>
      </c>
      <c r="BC149">
        <f t="shared" si="57"/>
        <v>2.2572079999999999</v>
      </c>
      <c r="BD149">
        <f t="shared" si="58"/>
        <v>0.12732142015649481</v>
      </c>
      <c r="BF149">
        <v>72.010599999999997</v>
      </c>
      <c r="BG149">
        <v>0.84088600000000002</v>
      </c>
      <c r="BH149">
        <v>2.4638599999999999</v>
      </c>
      <c r="BI149">
        <v>2.89411</v>
      </c>
      <c r="BJ149">
        <v>2.10738</v>
      </c>
      <c r="BK149">
        <v>2.1885300000000001</v>
      </c>
      <c r="BL149">
        <v>2.98888</v>
      </c>
      <c r="BM149">
        <v>2.98021</v>
      </c>
      <c r="BN149">
        <v>3.02</v>
      </c>
      <c r="BO149">
        <v>4.14642</v>
      </c>
      <c r="BP149">
        <v>3.2008200000000002</v>
      </c>
      <c r="BQ149">
        <v>2.8584399999999999</v>
      </c>
      <c r="BR149">
        <v>5.5743099999999997</v>
      </c>
      <c r="BT149">
        <f t="shared" si="59"/>
        <v>72.010599999999997</v>
      </c>
      <c r="BU149">
        <f t="shared" si="60"/>
        <v>2.938653833333333</v>
      </c>
      <c r="BV149">
        <f t="shared" si="61"/>
        <v>0.32998117316611963</v>
      </c>
      <c r="BX149">
        <v>74.484099999999998</v>
      </c>
      <c r="BY149">
        <v>4.6335899999999999</v>
      </c>
      <c r="BZ149">
        <v>3.38395</v>
      </c>
      <c r="CA149">
        <v>2.9292799999999999</v>
      </c>
      <c r="CB149">
        <v>2.9077099999999998</v>
      </c>
      <c r="CC149">
        <v>5.6591399999999998</v>
      </c>
      <c r="CD149">
        <v>6.19597</v>
      </c>
      <c r="CE149">
        <v>4.6376799999999996</v>
      </c>
      <c r="CF149">
        <v>3.98956</v>
      </c>
      <c r="CG149">
        <v>5.2293200000000004</v>
      </c>
      <c r="CH149">
        <v>4.7484299999999999</v>
      </c>
      <c r="CI149">
        <v>4.6720899999999999</v>
      </c>
      <c r="CK149">
        <f t="shared" si="62"/>
        <v>74.484099999999998</v>
      </c>
      <c r="CL149">
        <f t="shared" si="63"/>
        <v>4.4533381818181814</v>
      </c>
      <c r="CM149">
        <f t="shared" si="64"/>
        <v>0.32142688588915003</v>
      </c>
    </row>
    <row r="150" spans="23:91" x14ac:dyDescent="0.3">
      <c r="W150">
        <v>78.485399999999998</v>
      </c>
      <c r="X150">
        <v>0.30353281810588428</v>
      </c>
      <c r="Y150">
        <v>-0.84584534128140765</v>
      </c>
      <c r="Z150">
        <v>-2.1749123110899418</v>
      </c>
      <c r="AE150">
        <v>72.510599999999997</v>
      </c>
      <c r="AF150">
        <f t="shared" si="65"/>
        <v>2.2441149999999999</v>
      </c>
      <c r="AG150">
        <f t="shared" si="66"/>
        <v>2.9154543333333334</v>
      </c>
      <c r="AH150">
        <f t="shared" si="67"/>
        <v>4.5396109090909089</v>
      </c>
      <c r="AI150">
        <f t="shared" si="68"/>
        <v>2.2954959090909091</v>
      </c>
      <c r="AJ150">
        <f t="shared" si="69"/>
        <v>0.67133933333333351</v>
      </c>
      <c r="AM150">
        <f t="shared" si="54"/>
        <v>0.36183563413079772</v>
      </c>
      <c r="AN150">
        <f t="shared" si="55"/>
        <v>0.35134134025569286</v>
      </c>
      <c r="AP150">
        <v>72.510599999999997</v>
      </c>
      <c r="AQ150">
        <v>2.33894</v>
      </c>
      <c r="AR150">
        <v>2.496</v>
      </c>
      <c r="AS150">
        <v>2.38741</v>
      </c>
      <c r="AT150">
        <v>2.7185999999999999</v>
      </c>
      <c r="AU150">
        <v>2.56731</v>
      </c>
      <c r="AV150">
        <v>2.42597</v>
      </c>
      <c r="AW150">
        <v>1.9557899999999999</v>
      </c>
      <c r="AX150">
        <v>1.39283</v>
      </c>
      <c r="AY150">
        <v>1.89347</v>
      </c>
      <c r="AZ150">
        <v>2.2648299999999999</v>
      </c>
      <c r="BB150">
        <f t="shared" si="56"/>
        <v>72.510599999999997</v>
      </c>
      <c r="BC150">
        <f t="shared" si="57"/>
        <v>2.2441149999999999</v>
      </c>
      <c r="BD150">
        <f t="shared" si="58"/>
        <v>0.12413397955658838</v>
      </c>
      <c r="BF150">
        <v>72.510599999999997</v>
      </c>
      <c r="BG150">
        <v>0.83227200000000001</v>
      </c>
      <c r="BH150">
        <v>2.4708199999999998</v>
      </c>
      <c r="BI150">
        <v>2.88137</v>
      </c>
      <c r="BJ150">
        <v>2.0990500000000001</v>
      </c>
      <c r="BK150">
        <v>2.1698400000000002</v>
      </c>
      <c r="BL150">
        <v>2.92374</v>
      </c>
      <c r="BM150">
        <v>2.9871400000000001</v>
      </c>
      <c r="BN150">
        <v>2.9703300000000001</v>
      </c>
      <c r="BO150">
        <v>3.98949</v>
      </c>
      <c r="BP150">
        <v>3.2439200000000001</v>
      </c>
      <c r="BQ150">
        <v>2.8151199999999998</v>
      </c>
      <c r="BR150">
        <v>5.60236</v>
      </c>
      <c r="BT150">
        <f t="shared" si="59"/>
        <v>72.510599999999997</v>
      </c>
      <c r="BU150">
        <f t="shared" si="60"/>
        <v>2.9154543333333334</v>
      </c>
      <c r="BV150">
        <f t="shared" si="61"/>
        <v>0.32868144531158289</v>
      </c>
      <c r="BX150">
        <v>74.984099999999998</v>
      </c>
      <c r="BY150">
        <v>4.4385599999999998</v>
      </c>
      <c r="BZ150">
        <v>3.7161400000000002</v>
      </c>
      <c r="CA150">
        <v>2.9823900000000001</v>
      </c>
      <c r="CB150">
        <v>3.0233699999999999</v>
      </c>
      <c r="CC150">
        <v>5.4615799999999997</v>
      </c>
      <c r="CD150">
        <v>6.8884800000000004</v>
      </c>
      <c r="CE150">
        <v>4.56135</v>
      </c>
      <c r="CF150">
        <v>3.9630000000000001</v>
      </c>
      <c r="CG150">
        <v>4.9932299999999996</v>
      </c>
      <c r="CH150">
        <v>4.8030799999999996</v>
      </c>
      <c r="CI150">
        <v>5.1045400000000001</v>
      </c>
      <c r="CK150">
        <f t="shared" si="62"/>
        <v>74.984099999999998</v>
      </c>
      <c r="CL150">
        <f t="shared" si="63"/>
        <v>4.5396109090909089</v>
      </c>
      <c r="CM150">
        <f t="shared" si="64"/>
        <v>0.33987612632587333</v>
      </c>
    </row>
    <row r="151" spans="23:91" x14ac:dyDescent="0.3">
      <c r="W151">
        <v>78.985500000000002</v>
      </c>
      <c r="X151">
        <v>0.28332292784831048</v>
      </c>
      <c r="Y151">
        <v>-0.85311965015884605</v>
      </c>
      <c r="Z151">
        <v>-2.1833889057290099</v>
      </c>
      <c r="AE151">
        <v>73.010599999999997</v>
      </c>
      <c r="AF151">
        <f t="shared" si="65"/>
        <v>2.2412710000000002</v>
      </c>
      <c r="AG151">
        <f t="shared" si="66"/>
        <v>2.9502860833333333</v>
      </c>
      <c r="AH151">
        <f t="shared" si="67"/>
        <v>4.4685999999999995</v>
      </c>
      <c r="AI151">
        <f t="shared" si="68"/>
        <v>2.2273289999999992</v>
      </c>
      <c r="AJ151">
        <f t="shared" si="69"/>
        <v>0.70901508333333307</v>
      </c>
      <c r="AM151">
        <f t="shared" si="54"/>
        <v>0.34397027565552252</v>
      </c>
      <c r="AN151">
        <f t="shared" si="55"/>
        <v>0.36316342062934837</v>
      </c>
      <c r="AP151">
        <v>73.010599999999997</v>
      </c>
      <c r="AQ151">
        <v>2.3149899999999999</v>
      </c>
      <c r="AR151">
        <v>2.45451</v>
      </c>
      <c r="AS151">
        <v>2.4231699999999998</v>
      </c>
      <c r="AT151">
        <v>2.7222200000000001</v>
      </c>
      <c r="AU151">
        <v>2.58765</v>
      </c>
      <c r="AV151">
        <v>2.4269799999999999</v>
      </c>
      <c r="AW151">
        <v>1.9474400000000001</v>
      </c>
      <c r="AX151">
        <v>1.4000300000000001</v>
      </c>
      <c r="AY151">
        <v>1.8748400000000001</v>
      </c>
      <c r="AZ151">
        <v>2.2608799999999998</v>
      </c>
      <c r="BB151">
        <f t="shared" si="56"/>
        <v>73.010599999999997</v>
      </c>
      <c r="BC151">
        <f t="shared" si="57"/>
        <v>2.2412710000000002</v>
      </c>
      <c r="BD151">
        <f t="shared" si="58"/>
        <v>0.12465285398034187</v>
      </c>
      <c r="BF151">
        <v>73.010599999999997</v>
      </c>
      <c r="BG151">
        <v>0.83478300000000005</v>
      </c>
      <c r="BH151">
        <v>2.4732699999999999</v>
      </c>
      <c r="BI151">
        <v>2.8418899999999998</v>
      </c>
      <c r="BJ151">
        <v>2.1376300000000001</v>
      </c>
      <c r="BK151">
        <v>2.1592600000000002</v>
      </c>
      <c r="BL151">
        <v>3.25631</v>
      </c>
      <c r="BM151">
        <v>2.8864800000000002</v>
      </c>
      <c r="BN151">
        <v>2.9664999999999999</v>
      </c>
      <c r="BO151">
        <v>3.9293999999999998</v>
      </c>
      <c r="BP151">
        <v>3.2276600000000002</v>
      </c>
      <c r="BQ151">
        <v>2.8732899999999999</v>
      </c>
      <c r="BR151">
        <v>5.8169599999999999</v>
      </c>
      <c r="BT151">
        <f t="shared" si="59"/>
        <v>73.010599999999997</v>
      </c>
      <c r="BU151">
        <f t="shared" si="60"/>
        <v>2.9502860833333333</v>
      </c>
      <c r="BV151">
        <f t="shared" si="61"/>
        <v>0.34110018481051074</v>
      </c>
      <c r="BX151">
        <v>75.484099999999998</v>
      </c>
      <c r="BY151">
        <v>4.6155900000000001</v>
      </c>
      <c r="BZ151">
        <v>3.37697</v>
      </c>
      <c r="CA151">
        <v>2.9988199999999998</v>
      </c>
      <c r="CB151">
        <v>3.0099300000000002</v>
      </c>
      <c r="CC151">
        <v>5.5996199999999998</v>
      </c>
      <c r="CD151">
        <v>6.4751200000000004</v>
      </c>
      <c r="CE151">
        <v>4.7067100000000002</v>
      </c>
      <c r="CF151">
        <v>4.1239600000000003</v>
      </c>
      <c r="CG151">
        <v>4.99024</v>
      </c>
      <c r="CH151">
        <v>4.6266699999999998</v>
      </c>
      <c r="CI151">
        <v>4.6309699999999996</v>
      </c>
      <c r="CK151">
        <f t="shared" si="62"/>
        <v>75.484099999999998</v>
      </c>
      <c r="CL151">
        <f t="shared" si="63"/>
        <v>4.4685999999999995</v>
      </c>
      <c r="CM151">
        <f t="shared" si="64"/>
        <v>0.32058885902209971</v>
      </c>
    </row>
    <row r="152" spans="23:91" x14ac:dyDescent="0.3">
      <c r="W152">
        <v>79.485399999999998</v>
      </c>
      <c r="X152">
        <v>0.29857390984823906</v>
      </c>
      <c r="Y152">
        <v>-0.86330199676828512</v>
      </c>
      <c r="Z152">
        <v>-2.1825444940025127</v>
      </c>
      <c r="AE152">
        <v>73.510599999999997</v>
      </c>
      <c r="AF152">
        <f t="shared" si="65"/>
        <v>2.2410959999999998</v>
      </c>
      <c r="AG152">
        <f t="shared" si="66"/>
        <v>2.9409489999999998</v>
      </c>
      <c r="AH152">
        <f t="shared" si="67"/>
        <v>4.5892754545454553</v>
      </c>
      <c r="AI152">
        <f t="shared" si="68"/>
        <v>2.3481794545454555</v>
      </c>
      <c r="AJ152">
        <f t="shared" si="69"/>
        <v>0.69985300000000006</v>
      </c>
      <c r="AM152">
        <f t="shared" si="54"/>
        <v>0.36649651143446116</v>
      </c>
      <c r="AN152">
        <f t="shared" si="55"/>
        <v>0.35741376184697515</v>
      </c>
      <c r="AP152">
        <v>73.510599999999997</v>
      </c>
      <c r="AQ152">
        <v>2.3187799999999998</v>
      </c>
      <c r="AR152">
        <v>2.49126</v>
      </c>
      <c r="AS152">
        <v>2.4134699999999998</v>
      </c>
      <c r="AT152">
        <v>2.7059099999999998</v>
      </c>
      <c r="AU152">
        <v>2.5686800000000001</v>
      </c>
      <c r="AV152">
        <v>2.45872</v>
      </c>
      <c r="AW152">
        <v>1.9365699999999999</v>
      </c>
      <c r="AX152">
        <v>1.37782</v>
      </c>
      <c r="AY152">
        <v>1.8878900000000001</v>
      </c>
      <c r="AZ152">
        <v>2.2518600000000002</v>
      </c>
      <c r="BB152">
        <f t="shared" si="56"/>
        <v>73.510599999999997</v>
      </c>
      <c r="BC152">
        <f t="shared" si="57"/>
        <v>2.2410959999999998</v>
      </c>
      <c r="BD152">
        <f t="shared" si="58"/>
        <v>0.12613507057647946</v>
      </c>
      <c r="BF152">
        <v>73.510599999999997</v>
      </c>
      <c r="BG152">
        <v>0.83698799999999995</v>
      </c>
      <c r="BH152">
        <v>2.4197199999999999</v>
      </c>
      <c r="BI152">
        <v>2.8641100000000002</v>
      </c>
      <c r="BJ152">
        <v>2.09646</v>
      </c>
      <c r="BK152">
        <v>2.1586699999999999</v>
      </c>
      <c r="BL152">
        <v>3.1420400000000002</v>
      </c>
      <c r="BM152">
        <v>2.93384</v>
      </c>
      <c r="BN152">
        <v>2.9757899999999999</v>
      </c>
      <c r="BO152">
        <v>4.3719299999999999</v>
      </c>
      <c r="BP152">
        <v>3.1809400000000001</v>
      </c>
      <c r="BQ152">
        <v>2.8071600000000001</v>
      </c>
      <c r="BR152">
        <v>5.5037399999999996</v>
      </c>
      <c r="BT152">
        <f t="shared" si="59"/>
        <v>73.510599999999997</v>
      </c>
      <c r="BU152">
        <f t="shared" si="60"/>
        <v>2.9409489999999998</v>
      </c>
      <c r="BV152">
        <f t="shared" si="61"/>
        <v>0.334416717776299</v>
      </c>
      <c r="BX152">
        <v>75.984099999999998</v>
      </c>
      <c r="BY152">
        <v>4.7453700000000003</v>
      </c>
      <c r="BZ152">
        <v>3.3107199999999999</v>
      </c>
      <c r="CA152">
        <v>2.91411</v>
      </c>
      <c r="CB152">
        <v>2.8276400000000002</v>
      </c>
      <c r="CC152">
        <v>5.6005500000000001</v>
      </c>
      <c r="CD152">
        <v>6.3942600000000001</v>
      </c>
      <c r="CE152">
        <v>4.9126799999999999</v>
      </c>
      <c r="CF152">
        <v>4.3292999999999999</v>
      </c>
      <c r="CG152">
        <v>5.3525499999999999</v>
      </c>
      <c r="CH152">
        <v>5.0723099999999999</v>
      </c>
      <c r="CI152">
        <v>5.0225400000000002</v>
      </c>
      <c r="CK152">
        <f t="shared" si="62"/>
        <v>75.984099999999998</v>
      </c>
      <c r="CL152">
        <f t="shared" si="63"/>
        <v>4.5892754545454553</v>
      </c>
      <c r="CM152">
        <f t="shared" si="64"/>
        <v>0.34410701368076857</v>
      </c>
    </row>
    <row r="153" spans="23:91" x14ac:dyDescent="0.3">
      <c r="W153">
        <v>79.980400000000003</v>
      </c>
      <c r="X153">
        <v>0.27290326641500717</v>
      </c>
      <c r="Y153">
        <v>-0.88338010076140017</v>
      </c>
      <c r="Z153">
        <v>-2.1625492573507135</v>
      </c>
      <c r="AE153">
        <v>74.010599999999997</v>
      </c>
      <c r="AF153">
        <f t="shared" si="65"/>
        <v>2.2375230000000004</v>
      </c>
      <c r="AG153">
        <f t="shared" si="66"/>
        <v>2.9205321666666673</v>
      </c>
      <c r="AH153">
        <f t="shared" si="67"/>
        <v>4.3880427272727269</v>
      </c>
      <c r="AI153">
        <f t="shared" si="68"/>
        <v>2.1505197272727266</v>
      </c>
      <c r="AJ153">
        <f t="shared" si="69"/>
        <v>0.68300916666666689</v>
      </c>
      <c r="AM153">
        <f t="shared" si="54"/>
        <v>0.3640186072381878</v>
      </c>
      <c r="AN153">
        <f t="shared" si="55"/>
        <v>0.35976051498669531</v>
      </c>
      <c r="AP153">
        <v>74.010599999999997</v>
      </c>
      <c r="AQ153">
        <v>2.33371</v>
      </c>
      <c r="AR153">
        <v>2.4624000000000001</v>
      </c>
      <c r="AS153">
        <v>2.39601</v>
      </c>
      <c r="AT153">
        <v>2.7250800000000002</v>
      </c>
      <c r="AU153">
        <v>2.6087400000000001</v>
      </c>
      <c r="AV153">
        <v>2.4318300000000002</v>
      </c>
      <c r="AW153">
        <v>1.9478200000000001</v>
      </c>
      <c r="AX153">
        <v>1.35503</v>
      </c>
      <c r="AY153">
        <v>1.87645</v>
      </c>
      <c r="AZ153">
        <v>2.2381600000000001</v>
      </c>
      <c r="BB153">
        <f t="shared" si="56"/>
        <v>74.010599999999997</v>
      </c>
      <c r="BC153">
        <f t="shared" si="57"/>
        <v>2.2375230000000004</v>
      </c>
      <c r="BD153">
        <f t="shared" si="58"/>
        <v>0.12872471372877667</v>
      </c>
      <c r="BF153">
        <v>74.010599999999997</v>
      </c>
      <c r="BG153">
        <v>0.81894599999999995</v>
      </c>
      <c r="BH153">
        <v>2.4638100000000001</v>
      </c>
      <c r="BI153">
        <v>2.8499300000000001</v>
      </c>
      <c r="BJ153">
        <v>2.2549999999999999</v>
      </c>
      <c r="BK153">
        <v>2.1489099999999999</v>
      </c>
      <c r="BL153">
        <v>2.8937900000000001</v>
      </c>
      <c r="BM153">
        <v>2.9043299999999999</v>
      </c>
      <c r="BN153">
        <v>2.93323</v>
      </c>
      <c r="BO153">
        <v>4.1539700000000002</v>
      </c>
      <c r="BP153">
        <v>3.1644800000000002</v>
      </c>
      <c r="BQ153">
        <v>2.7778900000000002</v>
      </c>
      <c r="BR153">
        <v>5.6821000000000002</v>
      </c>
      <c r="BT153">
        <f t="shared" si="59"/>
        <v>74.010599999999997</v>
      </c>
      <c r="BU153">
        <f t="shared" si="60"/>
        <v>2.9205321666666673</v>
      </c>
      <c r="BV153">
        <f t="shared" si="61"/>
        <v>0.33594281688843525</v>
      </c>
      <c r="BX153">
        <v>76.484099999999998</v>
      </c>
      <c r="BY153">
        <v>4.2778799999999997</v>
      </c>
      <c r="BZ153">
        <v>3.3811800000000001</v>
      </c>
      <c r="CA153">
        <v>3.0062000000000002</v>
      </c>
      <c r="CB153">
        <v>2.94387</v>
      </c>
      <c r="CC153">
        <v>5.4023899999999996</v>
      </c>
      <c r="CD153">
        <v>6.8516700000000004</v>
      </c>
      <c r="CE153">
        <v>4.5623899999999997</v>
      </c>
      <c r="CF153">
        <v>3.9226999999999999</v>
      </c>
      <c r="CG153">
        <v>4.7261600000000001</v>
      </c>
      <c r="CH153">
        <v>4.90144</v>
      </c>
      <c r="CI153">
        <v>4.2925899999999997</v>
      </c>
      <c r="CK153">
        <f t="shared" si="62"/>
        <v>76.484099999999998</v>
      </c>
      <c r="CL153">
        <f t="shared" si="63"/>
        <v>4.3880427272727269</v>
      </c>
      <c r="CM153">
        <f t="shared" si="64"/>
        <v>0.34049889058714206</v>
      </c>
    </row>
    <row r="154" spans="23:91" x14ac:dyDescent="0.3">
      <c r="W154">
        <v>80.485500000000002</v>
      </c>
      <c r="X154">
        <v>0.28010771803460516</v>
      </c>
      <c r="Y154">
        <v>-0.88079236863466359</v>
      </c>
      <c r="Z154">
        <v>-2.1677239856233501</v>
      </c>
      <c r="AE154">
        <v>74.510599999999997</v>
      </c>
      <c r="AF154">
        <f t="shared" si="65"/>
        <v>2.2259140000000004</v>
      </c>
      <c r="AG154">
        <f t="shared" si="66"/>
        <v>2.9205190833333337</v>
      </c>
      <c r="AH154">
        <f t="shared" si="67"/>
        <v>4.5328200000000001</v>
      </c>
      <c r="AI154">
        <f t="shared" si="68"/>
        <v>2.3069059999999997</v>
      </c>
      <c r="AJ154">
        <f t="shared" si="69"/>
        <v>0.69460508333333326</v>
      </c>
      <c r="AM154">
        <f t="shared" si="54"/>
        <v>0.35743406416498047</v>
      </c>
      <c r="AN154">
        <f t="shared" si="55"/>
        <v>0.36200360990536651</v>
      </c>
      <c r="AP154">
        <v>74.510599999999997</v>
      </c>
      <c r="AQ154">
        <v>2.32219</v>
      </c>
      <c r="AR154">
        <v>2.42862</v>
      </c>
      <c r="AS154">
        <v>2.40083</v>
      </c>
      <c r="AT154">
        <v>2.7044999999999999</v>
      </c>
      <c r="AU154">
        <v>2.55945</v>
      </c>
      <c r="AV154">
        <v>2.43302</v>
      </c>
      <c r="AW154">
        <v>1.9371799999999999</v>
      </c>
      <c r="AX154">
        <v>1.3698600000000001</v>
      </c>
      <c r="AY154">
        <v>1.84721</v>
      </c>
      <c r="AZ154">
        <v>2.2562799999999998</v>
      </c>
      <c r="BB154">
        <f t="shared" si="56"/>
        <v>74.510599999999997</v>
      </c>
      <c r="BC154">
        <f t="shared" si="57"/>
        <v>2.2259140000000004</v>
      </c>
      <c r="BD154">
        <f t="shared" si="58"/>
        <v>0.12581612256869995</v>
      </c>
      <c r="BF154">
        <v>74.510599999999997</v>
      </c>
      <c r="BG154">
        <v>0.83176899999999998</v>
      </c>
      <c r="BH154">
        <v>2.3985599999999998</v>
      </c>
      <c r="BI154">
        <v>2.8403900000000002</v>
      </c>
      <c r="BJ154">
        <v>2.09937</v>
      </c>
      <c r="BK154">
        <v>2.2227999999999999</v>
      </c>
      <c r="BL154">
        <v>2.90842</v>
      </c>
      <c r="BM154">
        <v>2.9621499999999998</v>
      </c>
      <c r="BN154">
        <v>2.9743499999999998</v>
      </c>
      <c r="BO154">
        <v>4.1236300000000004</v>
      </c>
      <c r="BP154">
        <v>3.1837200000000001</v>
      </c>
      <c r="BQ154">
        <v>2.7763599999999999</v>
      </c>
      <c r="BR154">
        <v>5.72471</v>
      </c>
      <c r="BT154">
        <f t="shared" si="59"/>
        <v>74.510599999999997</v>
      </c>
      <c r="BU154">
        <f t="shared" si="60"/>
        <v>2.9205190833333337</v>
      </c>
      <c r="BV154">
        <f t="shared" si="61"/>
        <v>0.33943617498182871</v>
      </c>
      <c r="BX154">
        <v>76.984099999999998</v>
      </c>
      <c r="BY154">
        <v>4.5308099999999998</v>
      </c>
      <c r="BZ154">
        <v>3.4449800000000002</v>
      </c>
      <c r="CA154">
        <v>3.00136</v>
      </c>
      <c r="CB154">
        <v>2.96604</v>
      </c>
      <c r="CC154">
        <v>5.3160999999999996</v>
      </c>
      <c r="CD154">
        <v>6.6677999999999997</v>
      </c>
      <c r="CE154">
        <v>5.4025999999999996</v>
      </c>
      <c r="CF154">
        <v>4.3404100000000003</v>
      </c>
      <c r="CG154">
        <v>5.1308400000000001</v>
      </c>
      <c r="CH154">
        <v>4.5839699999999999</v>
      </c>
      <c r="CI154">
        <v>4.4761100000000003</v>
      </c>
      <c r="CK154">
        <f t="shared" si="62"/>
        <v>76.984099999999998</v>
      </c>
      <c r="CL154">
        <f t="shared" si="63"/>
        <v>4.5328200000000001</v>
      </c>
      <c r="CM154">
        <f t="shared" si="64"/>
        <v>0.33455853527786922</v>
      </c>
    </row>
    <row r="155" spans="23:91" x14ac:dyDescent="0.3">
      <c r="W155">
        <v>80.985500000000002</v>
      </c>
      <c r="X155">
        <v>0.27714768360294062</v>
      </c>
      <c r="Y155">
        <v>-0.88970192191792263</v>
      </c>
      <c r="Z155">
        <v>-2.1677564629974464</v>
      </c>
      <c r="AE155">
        <v>75.010599999999997</v>
      </c>
      <c r="AF155">
        <f t="shared" si="65"/>
        <v>2.2258879999999999</v>
      </c>
      <c r="AG155">
        <f t="shared" si="66"/>
        <v>2.9098777499999997</v>
      </c>
      <c r="AH155">
        <f t="shared" si="67"/>
        <v>4.6862418181818182</v>
      </c>
      <c r="AI155">
        <f t="shared" si="68"/>
        <v>2.4603538181818183</v>
      </c>
      <c r="AJ155">
        <f t="shared" si="69"/>
        <v>0.68398974999999984</v>
      </c>
      <c r="AM155">
        <f t="shared" si="54"/>
        <v>0.40506204956975356</v>
      </c>
      <c r="AN155">
        <f t="shared" si="55"/>
        <v>0.36179743259313207</v>
      </c>
      <c r="AP155">
        <v>75.010599999999997</v>
      </c>
      <c r="AQ155">
        <v>2.2963499999999999</v>
      </c>
      <c r="AR155">
        <v>2.4311500000000001</v>
      </c>
      <c r="AS155">
        <v>2.3854500000000001</v>
      </c>
      <c r="AT155">
        <v>2.70783</v>
      </c>
      <c r="AU155">
        <v>2.5887699999999998</v>
      </c>
      <c r="AV155">
        <v>2.4293</v>
      </c>
      <c r="AW155">
        <v>1.9378500000000001</v>
      </c>
      <c r="AX155">
        <v>1.3577600000000001</v>
      </c>
      <c r="AY155">
        <v>1.8595600000000001</v>
      </c>
      <c r="AZ155">
        <v>2.2648600000000001</v>
      </c>
      <c r="BB155">
        <f t="shared" si="56"/>
        <v>75.010599999999997</v>
      </c>
      <c r="BC155">
        <f t="shared" si="57"/>
        <v>2.2258879999999999</v>
      </c>
      <c r="BD155">
        <f t="shared" si="58"/>
        <v>0.1269388491080998</v>
      </c>
      <c r="BF155">
        <v>75.010599999999997</v>
      </c>
      <c r="BG155">
        <v>0.82817300000000005</v>
      </c>
      <c r="BH155">
        <v>2.4300099999999998</v>
      </c>
      <c r="BI155">
        <v>2.8196400000000001</v>
      </c>
      <c r="BJ155">
        <v>2.1031</v>
      </c>
      <c r="BK155">
        <v>2.1691699999999998</v>
      </c>
      <c r="BL155">
        <v>2.92753</v>
      </c>
      <c r="BM155">
        <v>2.8920400000000002</v>
      </c>
      <c r="BN155">
        <v>2.9446699999999999</v>
      </c>
      <c r="BO155">
        <v>4.2882699999999998</v>
      </c>
      <c r="BP155">
        <v>3.1540699999999999</v>
      </c>
      <c r="BQ155">
        <v>2.7339600000000002</v>
      </c>
      <c r="BR155">
        <v>5.6279000000000003</v>
      </c>
      <c r="BT155">
        <f t="shared" si="59"/>
        <v>75.010599999999997</v>
      </c>
      <c r="BU155">
        <f t="shared" si="60"/>
        <v>2.9098777499999997</v>
      </c>
      <c r="BV155">
        <f t="shared" si="61"/>
        <v>0.33879774323051953</v>
      </c>
      <c r="BX155">
        <v>77.484099999999998</v>
      </c>
      <c r="BY155">
        <v>4.5590099999999998</v>
      </c>
      <c r="BZ155">
        <v>3.4390999999999998</v>
      </c>
      <c r="CA155">
        <v>2.9203800000000002</v>
      </c>
      <c r="CB155">
        <v>2.9592399999999999</v>
      </c>
      <c r="CC155">
        <v>6.3369200000000001</v>
      </c>
      <c r="CD155">
        <v>6.9474999999999998</v>
      </c>
      <c r="CE155">
        <v>4.9329799999999997</v>
      </c>
      <c r="CF155">
        <v>4.2961499999999999</v>
      </c>
      <c r="CG155">
        <v>5.1641899999999996</v>
      </c>
      <c r="CH155">
        <v>4.74038</v>
      </c>
      <c r="CI155">
        <v>5.2528100000000002</v>
      </c>
      <c r="CK155">
        <f t="shared" si="62"/>
        <v>77.484099999999998</v>
      </c>
      <c r="CL155">
        <f t="shared" si="63"/>
        <v>4.6862418181818182</v>
      </c>
      <c r="CM155">
        <f t="shared" si="64"/>
        <v>0.38465802030993784</v>
      </c>
    </row>
    <row r="156" spans="23:91" x14ac:dyDescent="0.3">
      <c r="W156">
        <v>81.485500000000002</v>
      </c>
      <c r="X156">
        <v>0.2641167274267604</v>
      </c>
      <c r="Y156">
        <v>-0.89203678119839813</v>
      </c>
      <c r="Z156">
        <v>-2.1904473216992173</v>
      </c>
      <c r="AE156">
        <v>75.510599999999997</v>
      </c>
      <c r="AF156">
        <f t="shared" si="65"/>
        <v>2.2117649999999998</v>
      </c>
      <c r="AG156">
        <f t="shared" si="66"/>
        <v>2.8776896666666665</v>
      </c>
      <c r="AH156">
        <f t="shared" si="67"/>
        <v>4.5910400000000005</v>
      </c>
      <c r="AI156">
        <f t="shared" si="68"/>
        <v>2.3792750000000007</v>
      </c>
      <c r="AJ156">
        <f t="shared" si="69"/>
        <v>0.66592466666666672</v>
      </c>
      <c r="AM156">
        <f t="shared" si="54"/>
        <v>0.40054314227002469</v>
      </c>
      <c r="AN156">
        <f t="shared" si="55"/>
        <v>0.35348448523060783</v>
      </c>
      <c r="AP156">
        <v>75.510599999999997</v>
      </c>
      <c r="AQ156">
        <v>2.2965599999999999</v>
      </c>
      <c r="AR156">
        <v>2.4039700000000002</v>
      </c>
      <c r="AS156">
        <v>2.38293</v>
      </c>
      <c r="AT156">
        <v>2.69808</v>
      </c>
      <c r="AU156">
        <v>2.56786</v>
      </c>
      <c r="AV156">
        <v>2.41133</v>
      </c>
      <c r="AW156">
        <v>1.92791</v>
      </c>
      <c r="AX156">
        <v>1.3495999999999999</v>
      </c>
      <c r="AY156">
        <v>1.8568899999999999</v>
      </c>
      <c r="AZ156">
        <v>2.2225199999999998</v>
      </c>
      <c r="BB156">
        <f t="shared" si="56"/>
        <v>75.510599999999997</v>
      </c>
      <c r="BC156">
        <f t="shared" si="57"/>
        <v>2.2117649999999998</v>
      </c>
      <c r="BD156">
        <f t="shared" si="58"/>
        <v>0.12589751619869285</v>
      </c>
      <c r="BF156">
        <v>75.510599999999997</v>
      </c>
      <c r="BG156">
        <v>0.82003599999999999</v>
      </c>
      <c r="BH156">
        <v>2.3538999999999999</v>
      </c>
      <c r="BI156">
        <v>2.8333599999999999</v>
      </c>
      <c r="BJ156">
        <v>2.0500600000000002</v>
      </c>
      <c r="BK156">
        <v>2.2186499999999998</v>
      </c>
      <c r="BL156">
        <v>2.8761100000000002</v>
      </c>
      <c r="BM156">
        <v>2.8939699999999999</v>
      </c>
      <c r="BN156">
        <v>2.9356499999999999</v>
      </c>
      <c r="BO156">
        <v>4.10548</v>
      </c>
      <c r="BP156">
        <v>3.1482000000000001</v>
      </c>
      <c r="BQ156">
        <v>2.7416700000000001</v>
      </c>
      <c r="BR156">
        <v>5.5551899999999996</v>
      </c>
      <c r="BT156">
        <f t="shared" si="59"/>
        <v>75.510599999999997</v>
      </c>
      <c r="BU156">
        <f t="shared" si="60"/>
        <v>2.8776896666666665</v>
      </c>
      <c r="BV156">
        <f t="shared" si="61"/>
        <v>0.33030455145781396</v>
      </c>
      <c r="BX156">
        <v>77.984099999999998</v>
      </c>
      <c r="BY156">
        <v>4.3430600000000004</v>
      </c>
      <c r="BZ156">
        <v>3.35155</v>
      </c>
      <c r="CA156">
        <v>2.93581</v>
      </c>
      <c r="CB156">
        <v>2.8081200000000002</v>
      </c>
      <c r="CC156">
        <v>5.4794400000000003</v>
      </c>
      <c r="CD156">
        <v>7.1448799999999997</v>
      </c>
      <c r="CE156">
        <v>5.1589299999999998</v>
      </c>
      <c r="CF156">
        <v>4.4539900000000001</v>
      </c>
      <c r="CG156">
        <v>5.3713100000000003</v>
      </c>
      <c r="CH156">
        <v>4.9385599999999998</v>
      </c>
      <c r="CI156">
        <v>4.51579</v>
      </c>
      <c r="CK156">
        <f t="shared" si="62"/>
        <v>77.984099999999998</v>
      </c>
      <c r="CL156">
        <f t="shared" si="63"/>
        <v>4.5910400000000005</v>
      </c>
      <c r="CM156">
        <f t="shared" si="64"/>
        <v>0.38024284902486344</v>
      </c>
    </row>
    <row r="157" spans="23:91" x14ac:dyDescent="0.3">
      <c r="W157">
        <v>81.985399999999998</v>
      </c>
      <c r="X157">
        <v>0.25091565432922031</v>
      </c>
      <c r="Y157">
        <v>-0.89690036894148262</v>
      </c>
      <c r="Z157">
        <v>-2.1789395054778518</v>
      </c>
      <c r="AE157">
        <v>76.010599999999997</v>
      </c>
      <c r="AF157">
        <f t="shared" si="65"/>
        <v>2.2152759999999998</v>
      </c>
      <c r="AG157">
        <f t="shared" si="66"/>
        <v>2.9085392500000005</v>
      </c>
      <c r="AH157">
        <f t="shared" si="67"/>
        <v>4.5232218181818178</v>
      </c>
      <c r="AI157">
        <f t="shared" si="68"/>
        <v>2.307945818181818</v>
      </c>
      <c r="AJ157">
        <f t="shared" si="69"/>
        <v>0.69326325000000066</v>
      </c>
      <c r="AM157">
        <f t="shared" si="54"/>
        <v>0.35288020520391999</v>
      </c>
      <c r="AN157">
        <f t="shared" si="55"/>
        <v>0.34568682325658445</v>
      </c>
      <c r="AP157">
        <v>76.010599999999997</v>
      </c>
      <c r="AQ157">
        <v>2.28843</v>
      </c>
      <c r="AR157">
        <v>2.4433600000000002</v>
      </c>
      <c r="AS157">
        <v>2.3885200000000002</v>
      </c>
      <c r="AT157">
        <v>2.6918700000000002</v>
      </c>
      <c r="AU157">
        <v>2.56873</v>
      </c>
      <c r="AV157">
        <v>2.4014199999999999</v>
      </c>
      <c r="AW157">
        <v>1.9206000000000001</v>
      </c>
      <c r="AX157">
        <v>1.3490200000000001</v>
      </c>
      <c r="AY157">
        <v>1.8555699999999999</v>
      </c>
      <c r="AZ157">
        <v>2.2452399999999999</v>
      </c>
      <c r="BB157">
        <f t="shared" si="56"/>
        <v>76.010599999999997</v>
      </c>
      <c r="BC157">
        <f t="shared" si="57"/>
        <v>2.2152759999999998</v>
      </c>
      <c r="BD157">
        <f t="shared" si="58"/>
        <v>0.12656259374712656</v>
      </c>
      <c r="BF157">
        <v>76.010599999999997</v>
      </c>
      <c r="BG157">
        <v>0.81795099999999998</v>
      </c>
      <c r="BH157">
        <v>2.3749600000000002</v>
      </c>
      <c r="BI157">
        <v>2.8537599999999999</v>
      </c>
      <c r="BJ157">
        <v>2.0868500000000001</v>
      </c>
      <c r="BK157">
        <v>2.26457</v>
      </c>
      <c r="BL157">
        <v>3.2798400000000001</v>
      </c>
      <c r="BM157">
        <v>2.9114</v>
      </c>
      <c r="BN157">
        <v>2.9311199999999999</v>
      </c>
      <c r="BO157">
        <v>4.1366500000000004</v>
      </c>
      <c r="BP157">
        <v>3.1620200000000001</v>
      </c>
      <c r="BQ157">
        <v>2.6939899999999999</v>
      </c>
      <c r="BR157">
        <v>5.3893599999999999</v>
      </c>
      <c r="BT157">
        <f t="shared" si="59"/>
        <v>76.010599999999997</v>
      </c>
      <c r="BU157">
        <f t="shared" si="60"/>
        <v>2.9085392500000005</v>
      </c>
      <c r="BV157">
        <f t="shared" si="61"/>
        <v>0.32168507835650206</v>
      </c>
      <c r="BX157">
        <v>78.484099999999998</v>
      </c>
      <c r="BY157">
        <v>4.5247400000000004</v>
      </c>
      <c r="BZ157">
        <v>3.5888100000000001</v>
      </c>
      <c r="CA157">
        <v>2.9704999999999999</v>
      </c>
      <c r="CB157">
        <v>2.8271600000000001</v>
      </c>
      <c r="CC157">
        <v>5.4764999999999997</v>
      </c>
      <c r="CD157">
        <v>6.5978000000000003</v>
      </c>
      <c r="CE157">
        <v>4.9343700000000004</v>
      </c>
      <c r="CF157">
        <v>4.4541700000000004</v>
      </c>
      <c r="CG157">
        <v>5.1215900000000003</v>
      </c>
      <c r="CH157">
        <v>4.5675699999999999</v>
      </c>
      <c r="CI157">
        <v>4.6922300000000003</v>
      </c>
      <c r="CK157">
        <f t="shared" si="62"/>
        <v>78.484099999999998</v>
      </c>
      <c r="CL157">
        <f t="shared" si="63"/>
        <v>4.5232218181818178</v>
      </c>
      <c r="CM157">
        <f t="shared" si="64"/>
        <v>0.32940301924657656</v>
      </c>
    </row>
    <row r="158" spans="23:91" x14ac:dyDescent="0.3">
      <c r="W158">
        <v>82.485500000000002</v>
      </c>
      <c r="X158">
        <v>0.24128703658024186</v>
      </c>
      <c r="Y158">
        <v>-0.89886434804744231</v>
      </c>
      <c r="Z158">
        <v>-2.1741869830684633</v>
      </c>
      <c r="AE158">
        <v>76.510599999999997</v>
      </c>
      <c r="AF158">
        <f t="shared" si="65"/>
        <v>2.217438</v>
      </c>
      <c r="AG158">
        <f t="shared" si="66"/>
        <v>2.8610304166666669</v>
      </c>
      <c r="AH158">
        <f t="shared" si="67"/>
        <v>4.5267236363636361</v>
      </c>
      <c r="AI158">
        <f t="shared" si="68"/>
        <v>2.309285636363636</v>
      </c>
      <c r="AJ158">
        <f t="shared" si="69"/>
        <v>0.64359241666666689</v>
      </c>
      <c r="AM158">
        <f t="shared" si="54"/>
        <v>0.38112778240169737</v>
      </c>
      <c r="AN158">
        <f t="shared" si="55"/>
        <v>0.3581161509892079</v>
      </c>
      <c r="AP158">
        <v>76.510599999999997</v>
      </c>
      <c r="AQ158">
        <v>2.2915299999999998</v>
      </c>
      <c r="AR158">
        <v>2.3795799999999998</v>
      </c>
      <c r="AS158">
        <v>2.3775300000000001</v>
      </c>
      <c r="AT158">
        <v>2.6875499999999999</v>
      </c>
      <c r="AU158">
        <v>2.6651899999999999</v>
      </c>
      <c r="AV158">
        <v>2.4251</v>
      </c>
      <c r="AW158">
        <v>1.9109400000000001</v>
      </c>
      <c r="AX158">
        <v>1.3350599999999999</v>
      </c>
      <c r="AY158">
        <v>1.8479000000000001</v>
      </c>
      <c r="AZ158">
        <v>2.254</v>
      </c>
      <c r="BB158">
        <f t="shared" si="56"/>
        <v>76.510599999999997</v>
      </c>
      <c r="BC158">
        <f t="shared" si="57"/>
        <v>2.217438</v>
      </c>
      <c r="BD158">
        <f t="shared" si="58"/>
        <v>0.13048826365105282</v>
      </c>
      <c r="BF158">
        <v>76.510599999999997</v>
      </c>
      <c r="BG158">
        <v>0.80939499999999998</v>
      </c>
      <c r="BH158">
        <v>2.3955700000000002</v>
      </c>
      <c r="BI158">
        <v>2.7925499999999999</v>
      </c>
      <c r="BJ158">
        <v>2.0621999999999998</v>
      </c>
      <c r="BK158">
        <v>2.1453099999999998</v>
      </c>
      <c r="BL158">
        <v>2.9312399999999998</v>
      </c>
      <c r="BM158">
        <v>2.87018</v>
      </c>
      <c r="BN158">
        <v>2.9599700000000002</v>
      </c>
      <c r="BO158">
        <v>3.8683700000000001</v>
      </c>
      <c r="BP158">
        <v>3.1820900000000001</v>
      </c>
      <c r="BQ158">
        <v>2.6404200000000002</v>
      </c>
      <c r="BR158">
        <v>5.6750699999999998</v>
      </c>
      <c r="BT158">
        <f t="shared" si="59"/>
        <v>76.510599999999997</v>
      </c>
      <c r="BU158">
        <f t="shared" si="60"/>
        <v>2.8610304166666669</v>
      </c>
      <c r="BV158">
        <f t="shared" si="61"/>
        <v>0.33349661264945174</v>
      </c>
      <c r="BX158">
        <v>78.984099999999998</v>
      </c>
      <c r="BY158">
        <v>4.6276000000000002</v>
      </c>
      <c r="BZ158">
        <v>3.3331300000000001</v>
      </c>
      <c r="CA158">
        <v>2.78722</v>
      </c>
      <c r="CB158">
        <v>2.8978999999999999</v>
      </c>
      <c r="CC158">
        <v>5.5727599999999997</v>
      </c>
      <c r="CD158">
        <v>6.8337700000000003</v>
      </c>
      <c r="CE158">
        <v>4.92964</v>
      </c>
      <c r="CF158">
        <v>4.5982599999999998</v>
      </c>
      <c r="CG158">
        <v>5.02874</v>
      </c>
      <c r="CH158">
        <v>4.3214800000000002</v>
      </c>
      <c r="CI158">
        <v>4.8634599999999999</v>
      </c>
      <c r="CK158">
        <f t="shared" si="62"/>
        <v>78.984099999999998</v>
      </c>
      <c r="CL158">
        <f t="shared" si="63"/>
        <v>4.5267236363636361</v>
      </c>
      <c r="CM158">
        <f t="shared" si="64"/>
        <v>0.35809384184563819</v>
      </c>
    </row>
    <row r="159" spans="23:91" x14ac:dyDescent="0.3">
      <c r="W159">
        <v>82.985399999999998</v>
      </c>
      <c r="X159">
        <v>0.25853689240615119</v>
      </c>
      <c r="Y159">
        <v>-0.90303675001074712</v>
      </c>
      <c r="Z159">
        <v>-2.1597562031784538</v>
      </c>
      <c r="AE159">
        <v>77.010599999999997</v>
      </c>
      <c r="AF159">
        <f t="shared" si="65"/>
        <v>2.2008380000000001</v>
      </c>
      <c r="AG159">
        <f t="shared" si="66"/>
        <v>2.8626177500000001</v>
      </c>
      <c r="AH159">
        <f t="shared" si="67"/>
        <v>4.5812654545454539</v>
      </c>
      <c r="AI159">
        <f t="shared" si="68"/>
        <v>2.3804274545454538</v>
      </c>
      <c r="AJ159">
        <f t="shared" si="69"/>
        <v>0.66177975</v>
      </c>
      <c r="AM159">
        <f t="shared" ref="AM159:AM222" si="70">SQRT((BD159^2)+(CM159^2))</f>
        <v>0.40183120543912704</v>
      </c>
      <c r="AN159">
        <f t="shared" ref="AN159:AN222" si="71">SQRT((BD159^2)+(BV159^2))</f>
        <v>0.36784112993243645</v>
      </c>
      <c r="AP159">
        <v>77.010599999999997</v>
      </c>
      <c r="AQ159">
        <v>2.2507100000000002</v>
      </c>
      <c r="AR159">
        <v>2.3926500000000002</v>
      </c>
      <c r="AS159">
        <v>2.3885399999999999</v>
      </c>
      <c r="AT159">
        <v>2.7094</v>
      </c>
      <c r="AU159">
        <v>2.5298799999999999</v>
      </c>
      <c r="AV159">
        <v>2.4272</v>
      </c>
      <c r="AW159">
        <v>1.91151</v>
      </c>
      <c r="AX159">
        <v>1.33358</v>
      </c>
      <c r="AY159">
        <v>1.8287800000000001</v>
      </c>
      <c r="AZ159">
        <v>2.2361300000000002</v>
      </c>
      <c r="BB159">
        <f t="shared" ref="BB159:BB222" si="72">AP159</f>
        <v>77.010599999999997</v>
      </c>
      <c r="BC159">
        <f t="shared" ref="BC159:BC222" si="73">AVERAGE(AQ159:AZ159)</f>
        <v>2.2008380000000001</v>
      </c>
      <c r="BD159">
        <f t="shared" ref="BD159:BD222" si="74">_xlfn.STDEV.S(AQ159:AZ159)/SQRT(COUNT(AQ159:AZ159))</f>
        <v>0.12772255573703503</v>
      </c>
      <c r="BF159">
        <v>77.010599999999997</v>
      </c>
      <c r="BG159">
        <v>0.81495300000000004</v>
      </c>
      <c r="BH159">
        <v>2.34674</v>
      </c>
      <c r="BI159">
        <v>2.8066300000000002</v>
      </c>
      <c r="BJ159">
        <v>2.0643699999999998</v>
      </c>
      <c r="BK159">
        <v>2.18154</v>
      </c>
      <c r="BL159">
        <v>2.86693</v>
      </c>
      <c r="BM159">
        <v>2.8186100000000001</v>
      </c>
      <c r="BN159">
        <v>2.9254799999999999</v>
      </c>
      <c r="BO159">
        <v>3.8915700000000002</v>
      </c>
      <c r="BP159">
        <v>3.1668500000000002</v>
      </c>
      <c r="BQ159">
        <v>2.6173799999999998</v>
      </c>
      <c r="BR159">
        <v>5.8503600000000002</v>
      </c>
      <c r="BT159">
        <f t="shared" ref="BT159:BT222" si="75">BF159</f>
        <v>77.010599999999997</v>
      </c>
      <c r="BU159">
        <f t="shared" ref="BU159:BU222" si="76">AVERAGE(BG159:BR159)</f>
        <v>2.8626177500000001</v>
      </c>
      <c r="BV159">
        <f t="shared" ref="BV159:BV222" si="77">_xlfn.STDEV.S(BG159:BR159)/SQRT(COUNT(BG159:BR159))</f>
        <v>0.34495513567125158</v>
      </c>
      <c r="BX159">
        <v>79.484099999999998</v>
      </c>
      <c r="BY159">
        <v>4.3448700000000002</v>
      </c>
      <c r="BZ159">
        <v>3.2424300000000001</v>
      </c>
      <c r="CA159">
        <v>2.94163</v>
      </c>
      <c r="CB159">
        <v>2.81073</v>
      </c>
      <c r="CC159">
        <v>6.6173999999999999</v>
      </c>
      <c r="CD159">
        <v>6.5318100000000001</v>
      </c>
      <c r="CE159">
        <v>4.9970400000000001</v>
      </c>
      <c r="CF159">
        <v>4.8018400000000003</v>
      </c>
      <c r="CG159">
        <v>4.8812800000000003</v>
      </c>
      <c r="CH159">
        <v>4.7380899999999997</v>
      </c>
      <c r="CI159">
        <v>4.4867999999999997</v>
      </c>
      <c r="CK159">
        <f t="shared" ref="CK159:CK222" si="78">BX159</f>
        <v>79.484099999999998</v>
      </c>
      <c r="CL159">
        <f t="shared" ref="CL159:CL222" si="79">AVERAGE(BY159:CI159)</f>
        <v>4.5812654545454539</v>
      </c>
      <c r="CM159">
        <f t="shared" ref="CM159:CM222" si="80">_xlfn.STDEV.S(BY159:CI159)/SQRT(COUNT(BY159:CI159))</f>
        <v>0.38099247554336546</v>
      </c>
    </row>
    <row r="160" spans="23:91" x14ac:dyDescent="0.3">
      <c r="W160">
        <v>83.485500000000002</v>
      </c>
      <c r="X160">
        <v>0.25492190782724949</v>
      </c>
      <c r="Y160">
        <v>-0.92566044065622166</v>
      </c>
      <c r="Z160">
        <v>-2.1862252630667314</v>
      </c>
      <c r="AE160">
        <v>77.510599999999997</v>
      </c>
      <c r="AF160">
        <f t="shared" ref="AF160:AF223" si="81">BC160</f>
        <v>2.1923620000000001</v>
      </c>
      <c r="AG160">
        <f t="shared" ref="AG160:AG223" si="82">BU160</f>
        <v>2.8148470000000003</v>
      </c>
      <c r="AH160">
        <f t="shared" ref="AH160:AH223" si="83">CL160</f>
        <v>4.327625454545454</v>
      </c>
      <c r="AI160">
        <f t="shared" ref="AI160:AI223" si="84">AH160-AF160</f>
        <v>2.1352634545454539</v>
      </c>
      <c r="AJ160">
        <f t="shared" ref="AJ160:AJ223" si="85">AG160-AF160</f>
        <v>0.62248500000000018</v>
      </c>
      <c r="AM160">
        <f t="shared" si="70"/>
        <v>0.34367571857434281</v>
      </c>
      <c r="AN160">
        <f t="shared" si="71"/>
        <v>0.33693466469555333</v>
      </c>
      <c r="AP160">
        <v>77.510599999999997</v>
      </c>
      <c r="AQ160">
        <v>2.2269800000000002</v>
      </c>
      <c r="AR160">
        <v>2.3693300000000002</v>
      </c>
      <c r="AS160">
        <v>2.3885999999999998</v>
      </c>
      <c r="AT160">
        <v>2.6752099999999999</v>
      </c>
      <c r="AU160">
        <v>2.5271599999999999</v>
      </c>
      <c r="AV160">
        <v>2.3964500000000002</v>
      </c>
      <c r="AW160">
        <v>1.8902699999999999</v>
      </c>
      <c r="AX160">
        <v>1.3254300000000001</v>
      </c>
      <c r="AY160">
        <v>1.8576600000000001</v>
      </c>
      <c r="AZ160">
        <v>2.2665299999999999</v>
      </c>
      <c r="BB160">
        <f t="shared" si="72"/>
        <v>77.510599999999997</v>
      </c>
      <c r="BC160">
        <f t="shared" si="73"/>
        <v>2.1923620000000001</v>
      </c>
      <c r="BD160">
        <f t="shared" si="74"/>
        <v>0.12553291845213793</v>
      </c>
      <c r="BF160">
        <v>77.510599999999997</v>
      </c>
      <c r="BG160">
        <v>0.80935400000000002</v>
      </c>
      <c r="BH160">
        <v>2.3997000000000002</v>
      </c>
      <c r="BI160">
        <v>2.7408600000000001</v>
      </c>
      <c r="BJ160">
        <v>2.07273</v>
      </c>
      <c r="BK160">
        <v>2.1286100000000001</v>
      </c>
      <c r="BL160">
        <v>2.8879700000000001</v>
      </c>
      <c r="BM160">
        <v>2.9222899999999998</v>
      </c>
      <c r="BN160">
        <v>2.9030200000000002</v>
      </c>
      <c r="BO160">
        <v>3.8253499999999998</v>
      </c>
      <c r="BP160">
        <v>3.1618200000000001</v>
      </c>
      <c r="BQ160">
        <v>2.5703999999999998</v>
      </c>
      <c r="BR160">
        <v>5.3560600000000003</v>
      </c>
      <c r="BT160">
        <f t="shared" si="75"/>
        <v>77.510599999999997</v>
      </c>
      <c r="BU160">
        <f t="shared" si="76"/>
        <v>2.8148470000000003</v>
      </c>
      <c r="BV160">
        <f t="shared" si="77"/>
        <v>0.31267627773528622</v>
      </c>
      <c r="BX160">
        <v>79.984099999999998</v>
      </c>
      <c r="BY160">
        <v>4.3801500000000004</v>
      </c>
      <c r="BZ160">
        <v>3.4784899999999999</v>
      </c>
      <c r="CA160">
        <v>2.8488099999999998</v>
      </c>
      <c r="CB160">
        <v>2.8767999999999998</v>
      </c>
      <c r="CC160">
        <v>5.6191300000000002</v>
      </c>
      <c r="CD160">
        <v>6.3044000000000002</v>
      </c>
      <c r="CE160">
        <v>4.5014200000000004</v>
      </c>
      <c r="CF160">
        <v>3.8390399999999998</v>
      </c>
      <c r="CG160">
        <v>4.8974299999999999</v>
      </c>
      <c r="CH160">
        <v>4.5928100000000001</v>
      </c>
      <c r="CI160">
        <v>4.2653999999999996</v>
      </c>
      <c r="CK160">
        <f t="shared" si="78"/>
        <v>79.984099999999998</v>
      </c>
      <c r="CL160">
        <f t="shared" si="79"/>
        <v>4.327625454545454</v>
      </c>
      <c r="CM160">
        <f t="shared" si="80"/>
        <v>0.3199288763498534</v>
      </c>
    </row>
    <row r="161" spans="23:91" x14ac:dyDescent="0.3">
      <c r="W161">
        <v>83.985500000000002</v>
      </c>
      <c r="X161">
        <v>0.26624318894376103</v>
      </c>
      <c r="Y161">
        <v>-0.92058612554125319</v>
      </c>
      <c r="Z161">
        <v>-2.1706902524574558</v>
      </c>
      <c r="AE161">
        <v>78.010599999999997</v>
      </c>
      <c r="AF161">
        <f t="shared" si="81"/>
        <v>2.2106810000000001</v>
      </c>
      <c r="AG161">
        <f t="shared" si="82"/>
        <v>2.8289733333333333</v>
      </c>
      <c r="AH161">
        <f t="shared" si="83"/>
        <v>4.6251899999999999</v>
      </c>
      <c r="AI161">
        <f t="shared" si="84"/>
        <v>2.4145089999999998</v>
      </c>
      <c r="AJ161">
        <f t="shared" si="85"/>
        <v>0.61829233333333322</v>
      </c>
      <c r="AM161">
        <f t="shared" si="70"/>
        <v>0.41805876007753395</v>
      </c>
      <c r="AN161">
        <f t="shared" si="71"/>
        <v>0.34831484295086934</v>
      </c>
      <c r="AP161">
        <v>78.010599999999997</v>
      </c>
      <c r="AQ161">
        <v>2.2600099999999999</v>
      </c>
      <c r="AR161">
        <v>2.3519600000000001</v>
      </c>
      <c r="AS161">
        <v>2.3972000000000002</v>
      </c>
      <c r="AT161">
        <v>2.6818900000000001</v>
      </c>
      <c r="AU161">
        <v>2.69435</v>
      </c>
      <c r="AV161">
        <v>2.41066</v>
      </c>
      <c r="AW161">
        <v>1.88439</v>
      </c>
      <c r="AX161">
        <v>1.3328899999999999</v>
      </c>
      <c r="AY161">
        <v>1.8572299999999999</v>
      </c>
      <c r="AZ161">
        <v>2.2362299999999999</v>
      </c>
      <c r="BB161">
        <f t="shared" si="72"/>
        <v>78.010599999999997</v>
      </c>
      <c r="BC161">
        <f t="shared" si="73"/>
        <v>2.2106810000000001</v>
      </c>
      <c r="BD161">
        <f t="shared" si="74"/>
        <v>0.13147500329762735</v>
      </c>
      <c r="BF161">
        <v>78.010599999999997</v>
      </c>
      <c r="BG161">
        <v>0.80835000000000001</v>
      </c>
      <c r="BH161">
        <v>2.42415</v>
      </c>
      <c r="BI161">
        <v>2.7771499999999998</v>
      </c>
      <c r="BJ161">
        <v>2.06297</v>
      </c>
      <c r="BK161">
        <v>2.1194600000000001</v>
      </c>
      <c r="BL161">
        <v>2.90184</v>
      </c>
      <c r="BM161">
        <v>2.8761700000000001</v>
      </c>
      <c r="BN161">
        <v>2.91974</v>
      </c>
      <c r="BO161">
        <v>3.9009999999999998</v>
      </c>
      <c r="BP161">
        <v>3.1245400000000001</v>
      </c>
      <c r="BQ161">
        <v>2.5461</v>
      </c>
      <c r="BR161">
        <v>5.4862099999999998</v>
      </c>
      <c r="BT161">
        <f t="shared" si="75"/>
        <v>78.010599999999997</v>
      </c>
      <c r="BU161">
        <f t="shared" si="76"/>
        <v>2.8289733333333333</v>
      </c>
      <c r="BV161">
        <f t="shared" si="77"/>
        <v>0.32254852863992056</v>
      </c>
      <c r="BX161">
        <v>80.484099999999998</v>
      </c>
      <c r="BY161">
        <v>4.4915399999999996</v>
      </c>
      <c r="BZ161">
        <v>3.1779500000000001</v>
      </c>
      <c r="CA161">
        <v>2.8008700000000002</v>
      </c>
      <c r="CB161">
        <v>2.8377500000000002</v>
      </c>
      <c r="CC161">
        <v>5.9838199999999997</v>
      </c>
      <c r="CD161">
        <v>6.8038600000000002</v>
      </c>
      <c r="CE161">
        <v>5.5989699999999996</v>
      </c>
      <c r="CF161">
        <v>4.1501900000000003</v>
      </c>
      <c r="CG161">
        <v>4.9006499999999997</v>
      </c>
      <c r="CH161">
        <v>4.5873299999999997</v>
      </c>
      <c r="CI161">
        <v>5.5441599999999998</v>
      </c>
      <c r="CK161">
        <f t="shared" si="78"/>
        <v>80.484099999999998</v>
      </c>
      <c r="CL161">
        <f t="shared" si="79"/>
        <v>4.6251899999999999</v>
      </c>
      <c r="CM161">
        <f t="shared" si="80"/>
        <v>0.39684688531655882</v>
      </c>
    </row>
    <row r="162" spans="23:91" x14ac:dyDescent="0.3">
      <c r="W162">
        <v>84.485500000000002</v>
      </c>
      <c r="X162">
        <v>0.23678744401026855</v>
      </c>
      <c r="Y162">
        <v>-0.92244895550870853</v>
      </c>
      <c r="Z162">
        <v>-2.1710475035725119</v>
      </c>
      <c r="AE162">
        <v>78.510599999999997</v>
      </c>
      <c r="AF162">
        <f t="shared" si="81"/>
        <v>2.1882390000000003</v>
      </c>
      <c r="AG162">
        <f t="shared" si="82"/>
        <v>2.8327538333333337</v>
      </c>
      <c r="AH162">
        <f t="shared" si="83"/>
        <v>4.4735809090909084</v>
      </c>
      <c r="AI162">
        <f t="shared" si="84"/>
        <v>2.2853419090909082</v>
      </c>
      <c r="AJ162">
        <f t="shared" si="85"/>
        <v>0.64451483333333348</v>
      </c>
      <c r="AM162">
        <f t="shared" si="70"/>
        <v>0.35511928733565934</v>
      </c>
      <c r="AN162">
        <f t="shared" si="71"/>
        <v>0.34972632938916326</v>
      </c>
      <c r="AP162">
        <v>78.510599999999997</v>
      </c>
      <c r="AQ162">
        <v>2.2815699999999999</v>
      </c>
      <c r="AR162">
        <v>2.3645900000000002</v>
      </c>
      <c r="AS162">
        <v>2.3921299999999999</v>
      </c>
      <c r="AT162">
        <v>2.6619999999999999</v>
      </c>
      <c r="AU162">
        <v>2.5226000000000002</v>
      </c>
      <c r="AV162">
        <v>2.4199700000000002</v>
      </c>
      <c r="AW162">
        <v>1.8525400000000001</v>
      </c>
      <c r="AX162">
        <v>1.30993</v>
      </c>
      <c r="AY162">
        <v>1.8399799999999999</v>
      </c>
      <c r="AZ162">
        <v>2.2370800000000002</v>
      </c>
      <c r="BB162">
        <f t="shared" si="72"/>
        <v>78.510599999999997</v>
      </c>
      <c r="BC162">
        <f t="shared" si="73"/>
        <v>2.1882390000000003</v>
      </c>
      <c r="BD162">
        <f t="shared" si="74"/>
        <v>0.12819768601179168</v>
      </c>
      <c r="BF162">
        <v>78.510599999999997</v>
      </c>
      <c r="BG162">
        <v>0.80499600000000004</v>
      </c>
      <c r="BH162">
        <v>2.3940999999999999</v>
      </c>
      <c r="BI162">
        <v>2.81074</v>
      </c>
      <c r="BJ162">
        <v>2.0689600000000001</v>
      </c>
      <c r="BK162">
        <v>2.1411799999999999</v>
      </c>
      <c r="BL162">
        <v>2.88348</v>
      </c>
      <c r="BM162">
        <v>2.8455499999999998</v>
      </c>
      <c r="BN162">
        <v>2.9423400000000002</v>
      </c>
      <c r="BO162">
        <v>3.8747099999999999</v>
      </c>
      <c r="BP162">
        <v>3.1244000000000001</v>
      </c>
      <c r="BQ162">
        <v>2.5590099999999998</v>
      </c>
      <c r="BR162">
        <v>5.5435800000000004</v>
      </c>
      <c r="BT162">
        <f t="shared" si="75"/>
        <v>78.510599999999997</v>
      </c>
      <c r="BU162">
        <f t="shared" si="76"/>
        <v>2.8327538333333337</v>
      </c>
      <c r="BV162">
        <f t="shared" si="77"/>
        <v>0.32538263440023901</v>
      </c>
      <c r="BX162">
        <v>80.984099999999998</v>
      </c>
      <c r="BY162">
        <v>4.13307</v>
      </c>
      <c r="BZ162">
        <v>3.2111900000000002</v>
      </c>
      <c r="CA162">
        <v>2.9877699999999998</v>
      </c>
      <c r="CB162">
        <v>2.8807299999999998</v>
      </c>
      <c r="CC162">
        <v>5.5763800000000003</v>
      </c>
      <c r="CD162">
        <v>6.3949499999999997</v>
      </c>
      <c r="CE162">
        <v>4.5226699999999997</v>
      </c>
      <c r="CF162">
        <v>4.9038000000000004</v>
      </c>
      <c r="CG162">
        <v>4.8472299999999997</v>
      </c>
      <c r="CH162">
        <v>4.7155300000000002</v>
      </c>
      <c r="CI162">
        <v>5.0360699999999996</v>
      </c>
      <c r="CK162">
        <f t="shared" si="78"/>
        <v>80.984099999999998</v>
      </c>
      <c r="CL162">
        <f t="shared" si="79"/>
        <v>4.4735809090909084</v>
      </c>
      <c r="CM162">
        <f t="shared" si="80"/>
        <v>0.33117225357660723</v>
      </c>
    </row>
    <row r="163" spans="23:91" x14ac:dyDescent="0.3">
      <c r="W163">
        <v>84.980400000000003</v>
      </c>
      <c r="X163">
        <v>0.22337372476102854</v>
      </c>
      <c r="Y163">
        <v>-0.93757075171510995</v>
      </c>
      <c r="Z163">
        <v>-2.1568548910925398</v>
      </c>
      <c r="AE163">
        <v>79.010599999999997</v>
      </c>
      <c r="AF163">
        <f t="shared" si="81"/>
        <v>2.1990379999999998</v>
      </c>
      <c r="AG163">
        <f t="shared" si="82"/>
        <v>2.8372887500000004</v>
      </c>
      <c r="AH163">
        <f t="shared" si="83"/>
        <v>4.3581654545454542</v>
      </c>
      <c r="AI163">
        <f t="shared" si="84"/>
        <v>2.1591274545454544</v>
      </c>
      <c r="AJ163">
        <f t="shared" si="85"/>
        <v>0.63825075000000053</v>
      </c>
      <c r="AM163">
        <f t="shared" si="70"/>
        <v>0.37372679255027147</v>
      </c>
      <c r="AN163">
        <f t="shared" si="71"/>
        <v>0.35353105489269587</v>
      </c>
      <c r="AP163">
        <v>79.010599999999997</v>
      </c>
      <c r="AQ163">
        <v>2.24159</v>
      </c>
      <c r="AR163">
        <v>2.4037899999999999</v>
      </c>
      <c r="AS163">
        <v>2.39073</v>
      </c>
      <c r="AT163">
        <v>2.6813400000000001</v>
      </c>
      <c r="AU163">
        <v>2.51898</v>
      </c>
      <c r="AV163">
        <v>2.40585</v>
      </c>
      <c r="AW163">
        <v>1.90019</v>
      </c>
      <c r="AX163">
        <v>1.3405800000000001</v>
      </c>
      <c r="AY163">
        <v>1.8571200000000001</v>
      </c>
      <c r="AZ163">
        <v>2.25021</v>
      </c>
      <c r="BB163">
        <f t="shared" si="72"/>
        <v>79.010599999999997</v>
      </c>
      <c r="BC163">
        <f t="shared" si="73"/>
        <v>2.1990379999999998</v>
      </c>
      <c r="BD163">
        <f t="shared" si="74"/>
        <v>0.12490066898495401</v>
      </c>
      <c r="BF163">
        <v>79.010599999999997</v>
      </c>
      <c r="BG163">
        <v>0.80861499999999997</v>
      </c>
      <c r="BH163">
        <v>2.3089300000000001</v>
      </c>
      <c r="BI163">
        <v>2.7806600000000001</v>
      </c>
      <c r="BJ163">
        <v>2.0377399999999999</v>
      </c>
      <c r="BK163">
        <v>2.1674000000000002</v>
      </c>
      <c r="BL163">
        <v>2.8664999999999998</v>
      </c>
      <c r="BM163">
        <v>2.8355399999999999</v>
      </c>
      <c r="BN163">
        <v>2.8921600000000001</v>
      </c>
      <c r="BO163">
        <v>4.2726699999999997</v>
      </c>
      <c r="BP163">
        <v>3.1105200000000002</v>
      </c>
      <c r="BQ163">
        <v>2.5364800000000001</v>
      </c>
      <c r="BR163">
        <v>5.43025</v>
      </c>
      <c r="BT163">
        <f t="shared" si="75"/>
        <v>79.010599999999997</v>
      </c>
      <c r="BU163">
        <f t="shared" si="76"/>
        <v>2.8372887500000004</v>
      </c>
      <c r="BV163">
        <f t="shared" si="77"/>
        <v>0.33073256516504884</v>
      </c>
      <c r="BX163">
        <v>81.484099999999998</v>
      </c>
      <c r="BY163">
        <v>4.3235700000000001</v>
      </c>
      <c r="BZ163">
        <v>3.3116300000000001</v>
      </c>
      <c r="CA163">
        <v>2.6865999999999999</v>
      </c>
      <c r="CB163">
        <v>2.8515999999999999</v>
      </c>
      <c r="CC163">
        <v>5.5684100000000001</v>
      </c>
      <c r="CD163">
        <v>6.6542500000000002</v>
      </c>
      <c r="CE163">
        <v>4.8023899999999999</v>
      </c>
      <c r="CF163">
        <v>3.87825</v>
      </c>
      <c r="CG163">
        <v>4.8989700000000003</v>
      </c>
      <c r="CH163">
        <v>4.4864499999999996</v>
      </c>
      <c r="CI163">
        <v>4.4776999999999996</v>
      </c>
      <c r="CK163">
        <f t="shared" si="78"/>
        <v>81.484099999999998</v>
      </c>
      <c r="CL163">
        <f t="shared" si="79"/>
        <v>4.3581654545454542</v>
      </c>
      <c r="CM163">
        <f t="shared" si="80"/>
        <v>0.35223790022799162</v>
      </c>
    </row>
    <row r="164" spans="23:91" x14ac:dyDescent="0.3">
      <c r="W164">
        <v>85.485500000000002</v>
      </c>
      <c r="X164">
        <v>0.23881183537445266</v>
      </c>
      <c r="Y164">
        <v>-0.94396000563063509</v>
      </c>
      <c r="Z164">
        <v>-2.1673017797601011</v>
      </c>
      <c r="AE164">
        <v>79.510599999999997</v>
      </c>
      <c r="AF164">
        <f t="shared" si="81"/>
        <v>2.1855070000000003</v>
      </c>
      <c r="AG164">
        <f t="shared" si="82"/>
        <v>2.8295567500000005</v>
      </c>
      <c r="AH164">
        <f t="shared" si="83"/>
        <v>4.3730190909090902</v>
      </c>
      <c r="AI164">
        <f t="shared" si="84"/>
        <v>2.1875120909090899</v>
      </c>
      <c r="AJ164">
        <f t="shared" si="85"/>
        <v>0.6440497500000002</v>
      </c>
      <c r="AM164">
        <f t="shared" si="70"/>
        <v>0.37828689640141994</v>
      </c>
      <c r="AN164">
        <f t="shared" si="71"/>
        <v>0.34572557701023088</v>
      </c>
      <c r="AP164">
        <v>79.510599999999997</v>
      </c>
      <c r="AQ164">
        <v>2.24458</v>
      </c>
      <c r="AR164">
        <v>2.37094</v>
      </c>
      <c r="AS164">
        <v>2.3860100000000002</v>
      </c>
      <c r="AT164">
        <v>2.6776</v>
      </c>
      <c r="AU164">
        <v>2.53878</v>
      </c>
      <c r="AV164">
        <v>2.3658700000000001</v>
      </c>
      <c r="AW164">
        <v>1.8739600000000001</v>
      </c>
      <c r="AX164">
        <v>1.3264100000000001</v>
      </c>
      <c r="AY164">
        <v>1.8343400000000001</v>
      </c>
      <c r="AZ164">
        <v>2.23658</v>
      </c>
      <c r="BB164">
        <f t="shared" si="72"/>
        <v>79.510599999999997</v>
      </c>
      <c r="BC164">
        <f t="shared" si="73"/>
        <v>2.1855070000000003</v>
      </c>
      <c r="BD164">
        <f t="shared" si="74"/>
        <v>0.12642962542282365</v>
      </c>
      <c r="BF164">
        <v>79.510599999999997</v>
      </c>
      <c r="BG164">
        <v>0.81008100000000005</v>
      </c>
      <c r="BH164">
        <v>2.40795</v>
      </c>
      <c r="BI164">
        <v>2.7742300000000002</v>
      </c>
      <c r="BJ164">
        <v>2.06189</v>
      </c>
      <c r="BK164">
        <v>2.1599499999999998</v>
      </c>
      <c r="BL164">
        <v>2.8566099999999999</v>
      </c>
      <c r="BM164">
        <v>2.8284899999999999</v>
      </c>
      <c r="BN164">
        <v>2.89893</v>
      </c>
      <c r="BO164">
        <v>4.0438900000000002</v>
      </c>
      <c r="BP164">
        <v>3.1642000000000001</v>
      </c>
      <c r="BQ164">
        <v>2.5323500000000001</v>
      </c>
      <c r="BR164">
        <v>5.4161099999999998</v>
      </c>
      <c r="BT164">
        <f t="shared" si="75"/>
        <v>79.510599999999997</v>
      </c>
      <c r="BU164">
        <f t="shared" si="76"/>
        <v>2.8295567500000005</v>
      </c>
      <c r="BV164">
        <f t="shared" si="77"/>
        <v>0.32177899933728055</v>
      </c>
      <c r="BX164">
        <v>81.984099999999998</v>
      </c>
      <c r="BY164">
        <v>4.3604099999999999</v>
      </c>
      <c r="BZ164">
        <v>3.18811</v>
      </c>
      <c r="CA164">
        <v>2.6768999999999998</v>
      </c>
      <c r="CB164">
        <v>2.8637199999999998</v>
      </c>
      <c r="CC164">
        <v>5.7988600000000003</v>
      </c>
      <c r="CD164">
        <v>6.59612</v>
      </c>
      <c r="CE164">
        <v>4.5370600000000003</v>
      </c>
      <c r="CF164">
        <v>4.1716699999999998</v>
      </c>
      <c r="CG164">
        <v>4.9132699999999998</v>
      </c>
      <c r="CH164">
        <v>4.6685600000000003</v>
      </c>
      <c r="CI164">
        <v>4.3285299999999998</v>
      </c>
      <c r="CK164">
        <f t="shared" si="78"/>
        <v>81.984099999999998</v>
      </c>
      <c r="CL164">
        <f t="shared" si="79"/>
        <v>4.3730190909090902</v>
      </c>
      <c r="CM164">
        <f t="shared" si="80"/>
        <v>0.35653404578590125</v>
      </c>
    </row>
    <row r="165" spans="23:91" x14ac:dyDescent="0.3">
      <c r="W165">
        <v>85.985500000000002</v>
      </c>
      <c r="X165">
        <v>0.22863033763105359</v>
      </c>
      <c r="Y165">
        <v>-0.95828103782387719</v>
      </c>
      <c r="Z165">
        <v>-2.1540077079634532</v>
      </c>
      <c r="AE165">
        <v>80.010599999999997</v>
      </c>
      <c r="AF165">
        <f t="shared" si="81"/>
        <v>2.1800129999999998</v>
      </c>
      <c r="AG165">
        <f t="shared" si="82"/>
        <v>2.7830517500000003</v>
      </c>
      <c r="AH165">
        <f t="shared" si="83"/>
        <v>4.4495299999999993</v>
      </c>
      <c r="AI165">
        <f t="shared" si="84"/>
        <v>2.2695169999999996</v>
      </c>
      <c r="AJ165">
        <f t="shared" si="85"/>
        <v>0.60303875000000051</v>
      </c>
      <c r="AM165">
        <f t="shared" si="70"/>
        <v>0.35605358670566739</v>
      </c>
      <c r="AN165">
        <f t="shared" si="71"/>
        <v>0.34241529032355633</v>
      </c>
      <c r="AP165">
        <v>80.010599999999997</v>
      </c>
      <c r="AQ165">
        <v>2.2397900000000002</v>
      </c>
      <c r="AR165">
        <v>2.3328500000000001</v>
      </c>
      <c r="AS165">
        <v>2.4069699999999998</v>
      </c>
      <c r="AT165">
        <v>2.6472000000000002</v>
      </c>
      <c r="AU165">
        <v>2.5018400000000001</v>
      </c>
      <c r="AV165">
        <v>2.3985099999999999</v>
      </c>
      <c r="AW165">
        <v>1.87669</v>
      </c>
      <c r="AX165">
        <v>1.3080400000000001</v>
      </c>
      <c r="AY165">
        <v>1.8409899999999999</v>
      </c>
      <c r="AZ165">
        <v>2.2472500000000002</v>
      </c>
      <c r="BB165">
        <f t="shared" si="72"/>
        <v>80.010599999999997</v>
      </c>
      <c r="BC165">
        <f t="shared" si="73"/>
        <v>2.1800129999999998</v>
      </c>
      <c r="BD165">
        <f t="shared" si="74"/>
        <v>0.12560158933044327</v>
      </c>
      <c r="BF165">
        <v>80.010599999999997</v>
      </c>
      <c r="BG165">
        <v>0.80880099999999999</v>
      </c>
      <c r="BH165">
        <v>2.3237800000000002</v>
      </c>
      <c r="BI165">
        <v>2.7589100000000002</v>
      </c>
      <c r="BJ165">
        <v>2.0214599999999998</v>
      </c>
      <c r="BK165">
        <v>2.1171899999999999</v>
      </c>
      <c r="BL165">
        <v>2.8311700000000002</v>
      </c>
      <c r="BM165">
        <v>2.7991100000000002</v>
      </c>
      <c r="BN165">
        <v>2.9075500000000001</v>
      </c>
      <c r="BO165">
        <v>3.9306299999999998</v>
      </c>
      <c r="BP165">
        <v>3.1201699999999999</v>
      </c>
      <c r="BQ165">
        <v>2.4112200000000001</v>
      </c>
      <c r="BR165">
        <v>5.3666299999999998</v>
      </c>
      <c r="BT165">
        <f t="shared" si="75"/>
        <v>80.010599999999997</v>
      </c>
      <c r="BU165">
        <f t="shared" si="76"/>
        <v>2.7830517500000003</v>
      </c>
      <c r="BV165">
        <f t="shared" si="77"/>
        <v>0.31854744043082822</v>
      </c>
      <c r="BX165">
        <v>82.484099999999998</v>
      </c>
      <c r="BY165">
        <v>4.1569500000000001</v>
      </c>
      <c r="BZ165">
        <v>3.5277599999999998</v>
      </c>
      <c r="CA165">
        <v>2.71706</v>
      </c>
      <c r="CB165">
        <v>2.8216399999999999</v>
      </c>
      <c r="CC165">
        <v>5.0152599999999996</v>
      </c>
      <c r="CD165">
        <v>6.4771200000000002</v>
      </c>
      <c r="CE165">
        <v>4.4231699999999998</v>
      </c>
      <c r="CF165">
        <v>4.7971199999999996</v>
      </c>
      <c r="CG165">
        <v>4.8928200000000004</v>
      </c>
      <c r="CH165">
        <v>4.7995999999999999</v>
      </c>
      <c r="CI165">
        <v>5.3163299999999998</v>
      </c>
      <c r="CK165">
        <f t="shared" si="78"/>
        <v>82.484099999999998</v>
      </c>
      <c r="CL165">
        <f t="shared" si="79"/>
        <v>4.4495299999999993</v>
      </c>
      <c r="CM165">
        <f t="shared" si="80"/>
        <v>0.33316421981304783</v>
      </c>
    </row>
    <row r="166" spans="23:91" x14ac:dyDescent="0.3">
      <c r="W166">
        <v>86.485500000000002</v>
      </c>
      <c r="X166">
        <v>0.21821918204381907</v>
      </c>
      <c r="Y166">
        <v>-0.95287798800876977</v>
      </c>
      <c r="Z166">
        <v>-2.1724007274931805</v>
      </c>
      <c r="AE166">
        <v>80.510599999999997</v>
      </c>
      <c r="AF166">
        <f t="shared" si="81"/>
        <v>2.1789099999999997</v>
      </c>
      <c r="AG166">
        <f t="shared" si="82"/>
        <v>2.8040969166666669</v>
      </c>
      <c r="AH166">
        <f t="shared" si="83"/>
        <v>4.4945890909090913</v>
      </c>
      <c r="AI166">
        <f t="shared" si="84"/>
        <v>2.3156790909090916</v>
      </c>
      <c r="AJ166">
        <f t="shared" si="85"/>
        <v>0.62518691666666726</v>
      </c>
      <c r="AM166">
        <f t="shared" si="70"/>
        <v>0.41257908503449009</v>
      </c>
      <c r="AN166">
        <f t="shared" si="71"/>
        <v>0.35176065405295065</v>
      </c>
      <c r="AP166">
        <v>80.510599999999997</v>
      </c>
      <c r="AQ166">
        <v>2.23176</v>
      </c>
      <c r="AR166">
        <v>2.3565499999999999</v>
      </c>
      <c r="AS166">
        <v>2.3756599999999999</v>
      </c>
      <c r="AT166">
        <v>2.6581600000000001</v>
      </c>
      <c r="AU166">
        <v>2.53566</v>
      </c>
      <c r="AV166">
        <v>2.4041700000000001</v>
      </c>
      <c r="AW166">
        <v>1.85894</v>
      </c>
      <c r="AX166">
        <v>1.2998499999999999</v>
      </c>
      <c r="AY166">
        <v>1.8373999999999999</v>
      </c>
      <c r="AZ166">
        <v>2.23095</v>
      </c>
      <c r="BB166">
        <f t="shared" si="72"/>
        <v>80.510599999999997</v>
      </c>
      <c r="BC166">
        <f t="shared" si="73"/>
        <v>2.1789099999999997</v>
      </c>
      <c r="BD166">
        <f t="shared" si="74"/>
        <v>0.12802852865236311</v>
      </c>
      <c r="BF166">
        <v>80.510599999999997</v>
      </c>
      <c r="BG166">
        <v>0.80305300000000002</v>
      </c>
      <c r="BH166">
        <v>2.3749699999999998</v>
      </c>
      <c r="BI166">
        <v>2.8007300000000002</v>
      </c>
      <c r="BJ166">
        <v>2.0329199999999998</v>
      </c>
      <c r="BK166">
        <v>2.2058599999999999</v>
      </c>
      <c r="BL166">
        <v>2.8040699999999998</v>
      </c>
      <c r="BM166">
        <v>2.78979</v>
      </c>
      <c r="BN166">
        <v>2.9068200000000002</v>
      </c>
      <c r="BO166">
        <v>3.8016999999999999</v>
      </c>
      <c r="BP166">
        <v>3.12609</v>
      </c>
      <c r="BQ166">
        <v>2.4124099999999999</v>
      </c>
      <c r="BR166">
        <v>5.5907499999999999</v>
      </c>
      <c r="BT166">
        <f t="shared" si="75"/>
        <v>80.510599999999997</v>
      </c>
      <c r="BU166">
        <f t="shared" si="76"/>
        <v>2.8040969166666669</v>
      </c>
      <c r="BV166">
        <f t="shared" si="77"/>
        <v>0.32763432907873169</v>
      </c>
      <c r="BX166">
        <v>82.984099999999998</v>
      </c>
      <c r="BY166">
        <v>4.1958099999999998</v>
      </c>
      <c r="BZ166">
        <v>3.1978900000000001</v>
      </c>
      <c r="CA166">
        <v>2.6265800000000001</v>
      </c>
      <c r="CB166">
        <v>2.7055500000000001</v>
      </c>
      <c r="CC166">
        <v>5.1994999999999996</v>
      </c>
      <c r="CD166">
        <v>7.0757399999999997</v>
      </c>
      <c r="CE166">
        <v>4.5556299999999998</v>
      </c>
      <c r="CF166">
        <v>4.6841299999999997</v>
      </c>
      <c r="CG166">
        <v>5.44902</v>
      </c>
      <c r="CH166">
        <v>4.7009999999999996</v>
      </c>
      <c r="CI166">
        <v>5.0496299999999996</v>
      </c>
      <c r="CK166">
        <f t="shared" si="78"/>
        <v>82.984099999999998</v>
      </c>
      <c r="CL166">
        <f t="shared" si="79"/>
        <v>4.4945890909090913</v>
      </c>
      <c r="CM166">
        <f t="shared" si="80"/>
        <v>0.39221192901160978</v>
      </c>
    </row>
    <row r="167" spans="23:91" x14ac:dyDescent="0.3">
      <c r="W167">
        <v>86.985500000000002</v>
      </c>
      <c r="X167">
        <v>0.21616076729536179</v>
      </c>
      <c r="Y167">
        <v>-0.94113625884738861</v>
      </c>
      <c r="Z167">
        <v>-2.1664681938249695</v>
      </c>
      <c r="AE167">
        <v>81.010599999999997</v>
      </c>
      <c r="AF167">
        <f t="shared" si="81"/>
        <v>2.2058239999999998</v>
      </c>
      <c r="AG167">
        <f t="shared" si="82"/>
        <v>2.8116435000000002</v>
      </c>
      <c r="AH167">
        <f t="shared" si="83"/>
        <v>4.3835490909090904</v>
      </c>
      <c r="AI167">
        <f t="shared" si="84"/>
        <v>2.1777250909090906</v>
      </c>
      <c r="AJ167">
        <f t="shared" si="85"/>
        <v>0.6058195000000004</v>
      </c>
      <c r="AM167">
        <f t="shared" si="70"/>
        <v>0.38159005390530509</v>
      </c>
      <c r="AN167">
        <f t="shared" si="71"/>
        <v>0.35094899662067452</v>
      </c>
      <c r="AP167">
        <v>81.010599999999997</v>
      </c>
      <c r="AQ167">
        <v>2.2262300000000002</v>
      </c>
      <c r="AR167">
        <v>2.3684099999999999</v>
      </c>
      <c r="AS167">
        <v>2.3600599999999998</v>
      </c>
      <c r="AT167">
        <v>2.6570900000000002</v>
      </c>
      <c r="AU167">
        <v>2.7746</v>
      </c>
      <c r="AV167">
        <v>2.3963800000000002</v>
      </c>
      <c r="AW167">
        <v>1.8656999999999999</v>
      </c>
      <c r="AX167">
        <v>1.3380099999999999</v>
      </c>
      <c r="AY167">
        <v>1.84304</v>
      </c>
      <c r="AZ167">
        <v>2.22872</v>
      </c>
      <c r="BB167">
        <f t="shared" si="72"/>
        <v>81.010599999999997</v>
      </c>
      <c r="BC167">
        <f t="shared" si="73"/>
        <v>2.2058239999999998</v>
      </c>
      <c r="BD167">
        <f t="shared" si="74"/>
        <v>0.13395770549111624</v>
      </c>
      <c r="BF167">
        <v>81.010599999999997</v>
      </c>
      <c r="BG167">
        <v>0.80724200000000002</v>
      </c>
      <c r="BH167">
        <v>2.3660600000000001</v>
      </c>
      <c r="BI167">
        <v>2.8479100000000002</v>
      </c>
      <c r="BJ167">
        <v>2.0236900000000002</v>
      </c>
      <c r="BK167">
        <v>2.1324999999999998</v>
      </c>
      <c r="BL167">
        <v>2.8657599999999999</v>
      </c>
      <c r="BM167">
        <v>2.8289499999999999</v>
      </c>
      <c r="BN167">
        <v>2.9304800000000002</v>
      </c>
      <c r="BO167">
        <v>4.02102</v>
      </c>
      <c r="BP167">
        <v>3.1023999999999998</v>
      </c>
      <c r="BQ167">
        <v>2.3859900000000001</v>
      </c>
      <c r="BR167">
        <v>5.4277199999999999</v>
      </c>
      <c r="BT167">
        <f t="shared" si="75"/>
        <v>81.010599999999997</v>
      </c>
      <c r="BU167">
        <f t="shared" si="76"/>
        <v>2.8116435000000002</v>
      </c>
      <c r="BV167">
        <f t="shared" si="77"/>
        <v>0.32437714372102977</v>
      </c>
      <c r="BX167">
        <v>83.484099999999998</v>
      </c>
      <c r="BY167">
        <v>4.6168500000000003</v>
      </c>
      <c r="BZ167">
        <v>3.31969</v>
      </c>
      <c r="CA167">
        <v>2.7265799999999998</v>
      </c>
      <c r="CB167">
        <v>2.7125699999999999</v>
      </c>
      <c r="CC167">
        <v>5.1084699999999996</v>
      </c>
      <c r="CD167">
        <v>6.89445</v>
      </c>
      <c r="CE167">
        <v>4.9174899999999999</v>
      </c>
      <c r="CF167">
        <v>4.234</v>
      </c>
      <c r="CG167">
        <v>4.36416</v>
      </c>
      <c r="CH167">
        <v>4.5486399999999998</v>
      </c>
      <c r="CI167">
        <v>4.7761399999999998</v>
      </c>
      <c r="CK167">
        <f t="shared" si="78"/>
        <v>83.484099999999998</v>
      </c>
      <c r="CL167">
        <f t="shared" si="79"/>
        <v>4.3835490909090904</v>
      </c>
      <c r="CM167">
        <f t="shared" si="80"/>
        <v>0.35730421545093616</v>
      </c>
    </row>
    <row r="168" spans="23:91" x14ac:dyDescent="0.3">
      <c r="W168">
        <v>87.485399999999998</v>
      </c>
      <c r="X168">
        <v>0.20368269111360221</v>
      </c>
      <c r="Y168">
        <v>-0.97719592672419242</v>
      </c>
      <c r="Z168">
        <v>-2.2019551379205828</v>
      </c>
      <c r="AE168">
        <v>81.510599999999997</v>
      </c>
      <c r="AF168">
        <f t="shared" si="81"/>
        <v>2.1731179999999997</v>
      </c>
      <c r="AG168">
        <f t="shared" si="82"/>
        <v>2.7765179999999998</v>
      </c>
      <c r="AH168">
        <f t="shared" si="83"/>
        <v>4.3912972727272725</v>
      </c>
      <c r="AI168">
        <f t="shared" si="84"/>
        <v>2.2181792727272729</v>
      </c>
      <c r="AJ168">
        <f t="shared" si="85"/>
        <v>0.60340000000000016</v>
      </c>
      <c r="AM168">
        <f t="shared" si="70"/>
        <v>0.35576968116846341</v>
      </c>
      <c r="AN168">
        <f t="shared" si="71"/>
        <v>0.35189439085336477</v>
      </c>
      <c r="AP168">
        <v>81.510599999999997</v>
      </c>
      <c r="AQ168">
        <v>2.2242299999999999</v>
      </c>
      <c r="AR168">
        <v>2.34199</v>
      </c>
      <c r="AS168">
        <v>2.3520599999999998</v>
      </c>
      <c r="AT168">
        <v>2.6718199999999999</v>
      </c>
      <c r="AU168">
        <v>2.51065</v>
      </c>
      <c r="AV168">
        <v>2.3780000000000001</v>
      </c>
      <c r="AW168">
        <v>1.8843700000000001</v>
      </c>
      <c r="AX168">
        <v>1.2817400000000001</v>
      </c>
      <c r="AY168">
        <v>1.85582</v>
      </c>
      <c r="AZ168">
        <v>2.2305000000000001</v>
      </c>
      <c r="BB168">
        <f t="shared" si="72"/>
        <v>81.510599999999997</v>
      </c>
      <c r="BC168">
        <f t="shared" si="73"/>
        <v>2.1731179999999997</v>
      </c>
      <c r="BD168">
        <f t="shared" si="74"/>
        <v>0.12691464582151277</v>
      </c>
      <c r="BF168">
        <v>81.510599999999997</v>
      </c>
      <c r="BG168">
        <v>0.80347599999999997</v>
      </c>
      <c r="BH168">
        <v>2.2915399999999999</v>
      </c>
      <c r="BI168">
        <v>2.7204000000000002</v>
      </c>
      <c r="BJ168">
        <v>2.0329999999999999</v>
      </c>
      <c r="BK168">
        <v>2.1008900000000001</v>
      </c>
      <c r="BL168">
        <v>2.8460100000000002</v>
      </c>
      <c r="BM168">
        <v>2.8298000000000001</v>
      </c>
      <c r="BN168">
        <v>2.8814500000000001</v>
      </c>
      <c r="BO168">
        <v>3.7924000000000002</v>
      </c>
      <c r="BP168">
        <v>3.1053600000000001</v>
      </c>
      <c r="BQ168">
        <v>2.3548900000000001</v>
      </c>
      <c r="BR168">
        <v>5.5590000000000002</v>
      </c>
      <c r="BT168">
        <f t="shared" si="75"/>
        <v>81.510599999999997</v>
      </c>
      <c r="BU168">
        <f t="shared" si="76"/>
        <v>2.7765179999999998</v>
      </c>
      <c r="BV168">
        <f t="shared" si="77"/>
        <v>0.32821080876482511</v>
      </c>
      <c r="BX168">
        <v>83.984099999999998</v>
      </c>
      <c r="BY168">
        <v>4.3131300000000001</v>
      </c>
      <c r="BZ168">
        <v>3.3703799999999999</v>
      </c>
      <c r="CA168">
        <v>2.6501399999999999</v>
      </c>
      <c r="CB168">
        <v>2.85371</v>
      </c>
      <c r="CC168">
        <v>5.7374599999999996</v>
      </c>
      <c r="CD168">
        <v>6.0934600000000003</v>
      </c>
      <c r="CE168">
        <v>4.6641399999999997</v>
      </c>
      <c r="CF168">
        <v>3.9925000000000002</v>
      </c>
      <c r="CG168">
        <v>4.7851400000000002</v>
      </c>
      <c r="CH168">
        <v>4.7715800000000002</v>
      </c>
      <c r="CI168">
        <v>5.0726300000000002</v>
      </c>
      <c r="CK168">
        <f t="shared" si="78"/>
        <v>83.984099999999998</v>
      </c>
      <c r="CL168">
        <f t="shared" si="79"/>
        <v>4.3912972727272725</v>
      </c>
      <c r="CM168">
        <f t="shared" si="80"/>
        <v>0.33236236055653184</v>
      </c>
    </row>
    <row r="169" spans="23:91" x14ac:dyDescent="0.3">
      <c r="W169">
        <v>87.985399999999998</v>
      </c>
      <c r="X169">
        <v>0.21758124358871847</v>
      </c>
      <c r="Y169">
        <v>-0.96739288938414503</v>
      </c>
      <c r="Z169">
        <v>-2.1714588836443953</v>
      </c>
      <c r="AE169">
        <v>82.010599999999997</v>
      </c>
      <c r="AF169">
        <f t="shared" si="81"/>
        <v>2.1972260000000001</v>
      </c>
      <c r="AG169">
        <f t="shared" si="82"/>
        <v>2.8263622500000003</v>
      </c>
      <c r="AH169">
        <f t="shared" si="83"/>
        <v>4.5458490909090905</v>
      </c>
      <c r="AI169">
        <f t="shared" si="84"/>
        <v>2.3486230909090904</v>
      </c>
      <c r="AJ169">
        <f t="shared" si="85"/>
        <v>0.62913625000000017</v>
      </c>
      <c r="AM169">
        <f t="shared" si="70"/>
        <v>0.38720464748893252</v>
      </c>
      <c r="AN169">
        <f t="shared" si="71"/>
        <v>0.35495309548999721</v>
      </c>
      <c r="AP169">
        <v>82.010599999999997</v>
      </c>
      <c r="AQ169">
        <v>2.2013400000000001</v>
      </c>
      <c r="AR169">
        <v>2.3456000000000001</v>
      </c>
      <c r="AS169">
        <v>2.3376600000000001</v>
      </c>
      <c r="AT169">
        <v>2.6200700000000001</v>
      </c>
      <c r="AU169">
        <v>2.81839</v>
      </c>
      <c r="AV169">
        <v>2.39209</v>
      </c>
      <c r="AW169">
        <v>1.84605</v>
      </c>
      <c r="AX169">
        <v>1.3147200000000001</v>
      </c>
      <c r="AY169">
        <v>1.8644700000000001</v>
      </c>
      <c r="AZ169">
        <v>2.2318699999999998</v>
      </c>
      <c r="BB169">
        <f t="shared" si="72"/>
        <v>82.010599999999997</v>
      </c>
      <c r="BC169">
        <f t="shared" si="73"/>
        <v>2.1972260000000001</v>
      </c>
      <c r="BD169">
        <f t="shared" si="74"/>
        <v>0.13574630767395132</v>
      </c>
      <c r="BF169">
        <v>82.010599999999997</v>
      </c>
      <c r="BG169">
        <v>0.80154700000000001</v>
      </c>
      <c r="BH169">
        <v>2.40239</v>
      </c>
      <c r="BI169">
        <v>2.7252200000000002</v>
      </c>
      <c r="BJ169">
        <v>2.0453800000000002</v>
      </c>
      <c r="BK169">
        <v>2.1051500000000001</v>
      </c>
      <c r="BL169">
        <v>3.41276</v>
      </c>
      <c r="BM169">
        <v>2.8344900000000002</v>
      </c>
      <c r="BN169">
        <v>2.8960599999999999</v>
      </c>
      <c r="BO169">
        <v>3.7125400000000002</v>
      </c>
      <c r="BP169">
        <v>3.1167699999999998</v>
      </c>
      <c r="BQ169">
        <v>2.33277</v>
      </c>
      <c r="BR169">
        <v>5.5312700000000001</v>
      </c>
      <c r="BT169">
        <f t="shared" si="75"/>
        <v>82.010599999999997</v>
      </c>
      <c r="BU169">
        <f t="shared" si="76"/>
        <v>2.8263622500000003</v>
      </c>
      <c r="BV169">
        <f t="shared" si="77"/>
        <v>0.32797048640208465</v>
      </c>
      <c r="BX169">
        <v>84.484099999999998</v>
      </c>
      <c r="BY169">
        <v>4.1228199999999999</v>
      </c>
      <c r="BZ169">
        <v>3.28843</v>
      </c>
      <c r="CA169">
        <v>2.7477800000000001</v>
      </c>
      <c r="CB169">
        <v>2.8402400000000001</v>
      </c>
      <c r="CC169">
        <v>5.4644300000000001</v>
      </c>
      <c r="CD169">
        <v>6.7028499999999998</v>
      </c>
      <c r="CE169">
        <v>5.2698400000000003</v>
      </c>
      <c r="CF169">
        <v>4.7186300000000001</v>
      </c>
      <c r="CG169">
        <v>5.0694999999999997</v>
      </c>
      <c r="CH169">
        <v>4.86341</v>
      </c>
      <c r="CI169">
        <v>4.9164099999999999</v>
      </c>
      <c r="CK169">
        <f t="shared" si="78"/>
        <v>84.484099999999998</v>
      </c>
      <c r="CL169">
        <f t="shared" si="79"/>
        <v>4.5458490909090905</v>
      </c>
      <c r="CM169">
        <f t="shared" si="80"/>
        <v>0.36262980984733928</v>
      </c>
    </row>
    <row r="170" spans="23:91" x14ac:dyDescent="0.3">
      <c r="W170">
        <v>88.485500000000002</v>
      </c>
      <c r="X170">
        <v>0.21124438826805655</v>
      </c>
      <c r="Y170">
        <v>-0.98221966726990895</v>
      </c>
      <c r="Z170">
        <v>-2.1628307279262127</v>
      </c>
      <c r="AE170">
        <v>82.510599999999997</v>
      </c>
      <c r="AF170">
        <f t="shared" si="81"/>
        <v>2.1661379999999997</v>
      </c>
      <c r="AG170">
        <f t="shared" si="82"/>
        <v>2.7839775833333325</v>
      </c>
      <c r="AH170">
        <f t="shared" si="83"/>
        <v>4.4473899999999995</v>
      </c>
      <c r="AI170">
        <f t="shared" si="84"/>
        <v>2.2812519999999998</v>
      </c>
      <c r="AJ170">
        <f t="shared" si="85"/>
        <v>0.61783958333333278</v>
      </c>
      <c r="AM170">
        <f t="shared" si="70"/>
        <v>0.41369832838024156</v>
      </c>
      <c r="AN170">
        <f t="shared" si="71"/>
        <v>0.34991549003164052</v>
      </c>
      <c r="AP170">
        <v>82.510599999999997</v>
      </c>
      <c r="AQ170">
        <v>2.1873</v>
      </c>
      <c r="AR170">
        <v>2.36206</v>
      </c>
      <c r="AS170">
        <v>2.3387500000000001</v>
      </c>
      <c r="AT170">
        <v>2.6445699999999999</v>
      </c>
      <c r="AU170">
        <v>2.5447000000000002</v>
      </c>
      <c r="AV170">
        <v>2.38747</v>
      </c>
      <c r="AW170">
        <v>1.8741399999999999</v>
      </c>
      <c r="AX170">
        <v>1.2834099999999999</v>
      </c>
      <c r="AY170">
        <v>1.82548</v>
      </c>
      <c r="AZ170">
        <v>2.2134999999999998</v>
      </c>
      <c r="BB170">
        <f t="shared" si="72"/>
        <v>82.510599999999997</v>
      </c>
      <c r="BC170">
        <f t="shared" si="73"/>
        <v>2.1661379999999997</v>
      </c>
      <c r="BD170">
        <f t="shared" si="74"/>
        <v>0.12791424946945296</v>
      </c>
      <c r="BF170">
        <v>82.510599999999997</v>
      </c>
      <c r="BG170">
        <v>0.80015099999999995</v>
      </c>
      <c r="BH170">
        <v>2.3742800000000002</v>
      </c>
      <c r="BI170">
        <v>2.7398899999999999</v>
      </c>
      <c r="BJ170">
        <v>2.0329000000000002</v>
      </c>
      <c r="BK170">
        <v>2.12717</v>
      </c>
      <c r="BL170">
        <v>2.8607999999999998</v>
      </c>
      <c r="BM170">
        <v>2.8413200000000001</v>
      </c>
      <c r="BN170">
        <v>2.8851599999999999</v>
      </c>
      <c r="BO170">
        <v>3.78851</v>
      </c>
      <c r="BP170">
        <v>3.0858099999999999</v>
      </c>
      <c r="BQ170">
        <v>2.3345899999999999</v>
      </c>
      <c r="BR170">
        <v>5.5371499999999996</v>
      </c>
      <c r="BT170">
        <f t="shared" si="75"/>
        <v>82.510599999999997</v>
      </c>
      <c r="BU170">
        <f t="shared" si="76"/>
        <v>2.7839775833333325</v>
      </c>
      <c r="BV170">
        <f t="shared" si="77"/>
        <v>0.32569739782004659</v>
      </c>
      <c r="BX170">
        <v>84.984099999999998</v>
      </c>
      <c r="BY170">
        <v>4.2409999999999997</v>
      </c>
      <c r="BZ170">
        <v>3.2454200000000002</v>
      </c>
      <c r="CA170">
        <v>2.6796700000000002</v>
      </c>
      <c r="CB170">
        <v>2.6930299999999998</v>
      </c>
      <c r="CC170">
        <v>5.8874599999999999</v>
      </c>
      <c r="CD170">
        <v>7.0420999999999996</v>
      </c>
      <c r="CE170">
        <v>4.8741399999999997</v>
      </c>
      <c r="CF170">
        <v>4.1450399999999998</v>
      </c>
      <c r="CG170">
        <v>4.8815499999999998</v>
      </c>
      <c r="CH170">
        <v>4.5412400000000002</v>
      </c>
      <c r="CI170">
        <v>4.6906400000000001</v>
      </c>
      <c r="CK170">
        <f t="shared" si="78"/>
        <v>84.984099999999998</v>
      </c>
      <c r="CL170">
        <f t="shared" si="79"/>
        <v>4.4473899999999995</v>
      </c>
      <c r="CM170">
        <f t="shared" si="80"/>
        <v>0.39342629765595583</v>
      </c>
    </row>
    <row r="171" spans="23:91" x14ac:dyDescent="0.3">
      <c r="W171">
        <v>88.985500000000002</v>
      </c>
      <c r="X171">
        <v>0.20515420248336666</v>
      </c>
      <c r="Y171">
        <v>-0.98817903734679069</v>
      </c>
      <c r="Z171">
        <v>-2.1766660892911283</v>
      </c>
      <c r="AE171">
        <v>83.010599999999997</v>
      </c>
      <c r="AF171">
        <f t="shared" si="81"/>
        <v>2.1510829999999999</v>
      </c>
      <c r="AG171">
        <f t="shared" si="82"/>
        <v>2.7763933333333335</v>
      </c>
      <c r="AH171">
        <f t="shared" si="83"/>
        <v>4.408056363636363</v>
      </c>
      <c r="AI171">
        <f t="shared" si="84"/>
        <v>2.2569733636363631</v>
      </c>
      <c r="AJ171">
        <f t="shared" si="85"/>
        <v>0.62531033333333363</v>
      </c>
      <c r="AM171">
        <f t="shared" si="70"/>
        <v>0.40530196396506668</v>
      </c>
      <c r="AN171">
        <f t="shared" si="71"/>
        <v>0.35243393792915628</v>
      </c>
      <c r="AP171">
        <v>83.010599999999997</v>
      </c>
      <c r="AQ171">
        <v>2.1907800000000002</v>
      </c>
      <c r="AR171">
        <v>2.3525200000000002</v>
      </c>
      <c r="AS171">
        <v>2.3354599999999999</v>
      </c>
      <c r="AT171">
        <v>2.6134599999999999</v>
      </c>
      <c r="AU171">
        <v>2.47662</v>
      </c>
      <c r="AV171">
        <v>2.3716900000000001</v>
      </c>
      <c r="AW171">
        <v>1.85486</v>
      </c>
      <c r="AX171">
        <v>1.28338</v>
      </c>
      <c r="AY171">
        <v>1.82867</v>
      </c>
      <c r="AZ171">
        <v>2.2033900000000002</v>
      </c>
      <c r="BB171">
        <f t="shared" si="72"/>
        <v>83.010599999999997</v>
      </c>
      <c r="BC171">
        <f t="shared" si="73"/>
        <v>2.1510829999999999</v>
      </c>
      <c r="BD171">
        <f t="shared" si="74"/>
        <v>0.12436168571326332</v>
      </c>
      <c r="BF171">
        <v>83.010599999999997</v>
      </c>
      <c r="BG171">
        <v>0.79903999999999997</v>
      </c>
      <c r="BH171">
        <v>2.3639399999999999</v>
      </c>
      <c r="BI171">
        <v>2.67639</v>
      </c>
      <c r="BJ171">
        <v>2.03748</v>
      </c>
      <c r="BK171">
        <v>2.09293</v>
      </c>
      <c r="BL171">
        <v>2.8226200000000001</v>
      </c>
      <c r="BM171">
        <v>2.80226</v>
      </c>
      <c r="BN171">
        <v>2.8555299999999999</v>
      </c>
      <c r="BO171">
        <v>4.0047499999999996</v>
      </c>
      <c r="BP171">
        <v>3.0735199999999998</v>
      </c>
      <c r="BQ171">
        <v>2.2900499999999999</v>
      </c>
      <c r="BR171">
        <v>5.4982100000000003</v>
      </c>
      <c r="BT171">
        <f t="shared" si="75"/>
        <v>83.010599999999997</v>
      </c>
      <c r="BU171">
        <f t="shared" si="76"/>
        <v>2.7763933333333335</v>
      </c>
      <c r="BV171">
        <f t="shared" si="77"/>
        <v>0.32976332684337095</v>
      </c>
      <c r="BX171">
        <v>85.484099999999998</v>
      </c>
      <c r="BY171">
        <v>4.5040500000000003</v>
      </c>
      <c r="BZ171">
        <v>3.2699400000000001</v>
      </c>
      <c r="CA171">
        <v>2.5023399999999998</v>
      </c>
      <c r="CB171">
        <v>2.7066300000000001</v>
      </c>
      <c r="CC171">
        <v>5.8064600000000004</v>
      </c>
      <c r="CD171">
        <v>6.8804999999999996</v>
      </c>
      <c r="CE171">
        <v>4.1719099999999996</v>
      </c>
      <c r="CF171">
        <v>4.4775299999999998</v>
      </c>
      <c r="CG171">
        <v>4.9943999999999997</v>
      </c>
      <c r="CH171">
        <v>4.5827900000000001</v>
      </c>
      <c r="CI171">
        <v>4.5920699999999997</v>
      </c>
      <c r="CK171">
        <f t="shared" si="78"/>
        <v>85.484099999999998</v>
      </c>
      <c r="CL171">
        <f t="shared" si="79"/>
        <v>4.408056363636363</v>
      </c>
      <c r="CM171">
        <f t="shared" si="80"/>
        <v>0.38575102478217183</v>
      </c>
    </row>
    <row r="172" spans="23:91" x14ac:dyDescent="0.3">
      <c r="W172">
        <v>89.485500000000002</v>
      </c>
      <c r="X172">
        <v>0.21066599073543252</v>
      </c>
      <c r="Y172">
        <v>-0.98471467935301638</v>
      </c>
      <c r="Z172">
        <v>-2.1644762482137456</v>
      </c>
      <c r="AE172">
        <v>83.510599999999997</v>
      </c>
      <c r="AF172">
        <f t="shared" si="81"/>
        <v>2.1448810000000003</v>
      </c>
      <c r="AG172">
        <f t="shared" si="82"/>
        <v>2.7865608333333327</v>
      </c>
      <c r="AH172">
        <f t="shared" si="83"/>
        <v>4.3505809090909091</v>
      </c>
      <c r="AI172">
        <f t="shared" si="84"/>
        <v>2.2056999090909089</v>
      </c>
      <c r="AJ172">
        <f t="shared" si="85"/>
        <v>0.64167983333333245</v>
      </c>
      <c r="AM172">
        <f t="shared" si="70"/>
        <v>0.36324316544490254</v>
      </c>
      <c r="AN172">
        <f t="shared" si="71"/>
        <v>0.36958470637000651</v>
      </c>
      <c r="AP172">
        <v>83.510599999999997</v>
      </c>
      <c r="AQ172">
        <v>2.17374</v>
      </c>
      <c r="AR172">
        <v>2.3460800000000002</v>
      </c>
      <c r="AS172">
        <v>2.3189899999999999</v>
      </c>
      <c r="AT172">
        <v>2.6023100000000001</v>
      </c>
      <c r="AU172">
        <v>2.48332</v>
      </c>
      <c r="AV172">
        <v>2.36008</v>
      </c>
      <c r="AW172">
        <v>1.8403</v>
      </c>
      <c r="AX172">
        <v>1.2677400000000001</v>
      </c>
      <c r="AY172">
        <v>1.8162400000000001</v>
      </c>
      <c r="AZ172">
        <v>2.2400099999999998</v>
      </c>
      <c r="BB172">
        <f t="shared" si="72"/>
        <v>83.510599999999997</v>
      </c>
      <c r="BC172">
        <f t="shared" si="73"/>
        <v>2.1448810000000003</v>
      </c>
      <c r="BD172">
        <f t="shared" si="74"/>
        <v>0.12565035405574221</v>
      </c>
      <c r="BF172">
        <v>83.510599999999997</v>
      </c>
      <c r="BG172">
        <v>0.79025999999999996</v>
      </c>
      <c r="BH172">
        <v>2.3427799999999999</v>
      </c>
      <c r="BI172">
        <v>2.7204600000000001</v>
      </c>
      <c r="BJ172">
        <v>2.0198700000000001</v>
      </c>
      <c r="BK172">
        <v>2.13564</v>
      </c>
      <c r="BL172">
        <v>2.7986900000000001</v>
      </c>
      <c r="BM172">
        <v>2.8325499999999999</v>
      </c>
      <c r="BN172">
        <v>2.8807700000000001</v>
      </c>
      <c r="BO172">
        <v>3.68201</v>
      </c>
      <c r="BP172">
        <v>3.08954</v>
      </c>
      <c r="BQ172">
        <v>2.2657099999999999</v>
      </c>
      <c r="BR172">
        <v>5.8804499999999997</v>
      </c>
      <c r="BT172">
        <f t="shared" si="75"/>
        <v>83.510599999999997</v>
      </c>
      <c r="BU172">
        <f t="shared" si="76"/>
        <v>2.7865608333333327</v>
      </c>
      <c r="BV172">
        <f t="shared" si="77"/>
        <v>0.34756991197206721</v>
      </c>
      <c r="BX172">
        <v>85.984099999999998</v>
      </c>
      <c r="BY172">
        <v>4.2624199999999997</v>
      </c>
      <c r="BZ172">
        <v>3.1465299999999998</v>
      </c>
      <c r="CA172">
        <v>2.8130199999999999</v>
      </c>
      <c r="CB172">
        <v>2.8046899999999999</v>
      </c>
      <c r="CC172">
        <v>5.4593699999999998</v>
      </c>
      <c r="CD172">
        <v>6.5837500000000002</v>
      </c>
      <c r="CE172">
        <v>4.5328999999999997</v>
      </c>
      <c r="CF172">
        <v>4.6672399999999996</v>
      </c>
      <c r="CG172">
        <v>4.8048200000000003</v>
      </c>
      <c r="CH172">
        <v>4.4474299999999998</v>
      </c>
      <c r="CI172">
        <v>4.3342200000000002</v>
      </c>
      <c r="CK172">
        <f t="shared" si="78"/>
        <v>85.984099999999998</v>
      </c>
      <c r="CL172">
        <f t="shared" si="79"/>
        <v>4.3505809090909091</v>
      </c>
      <c r="CM172">
        <f t="shared" si="80"/>
        <v>0.34081899267514343</v>
      </c>
    </row>
    <row r="173" spans="23:91" x14ac:dyDescent="0.3">
      <c r="W173">
        <v>89.985399999999998</v>
      </c>
      <c r="X173">
        <v>0.20113093729320183</v>
      </c>
      <c r="Y173">
        <v>-1.0059644275338071</v>
      </c>
      <c r="Z173">
        <v>-2.1612609881782365</v>
      </c>
      <c r="AE173">
        <v>84.010599999999997</v>
      </c>
      <c r="AF173">
        <f t="shared" si="81"/>
        <v>2.1419830000000002</v>
      </c>
      <c r="AG173">
        <f t="shared" si="82"/>
        <v>2.7776144999999999</v>
      </c>
      <c r="AH173">
        <f t="shared" si="83"/>
        <v>4.3116572727272739</v>
      </c>
      <c r="AI173">
        <f t="shared" si="84"/>
        <v>2.1696742727272738</v>
      </c>
      <c r="AJ173">
        <f t="shared" si="85"/>
        <v>0.63563149999999968</v>
      </c>
      <c r="AM173">
        <f t="shared" si="70"/>
        <v>0.35531698801605455</v>
      </c>
      <c r="AN173">
        <f t="shared" si="71"/>
        <v>0.35389254830943695</v>
      </c>
      <c r="AP173">
        <v>84.010599999999997</v>
      </c>
      <c r="AQ173">
        <v>2.1519699999999999</v>
      </c>
      <c r="AR173">
        <v>2.35609</v>
      </c>
      <c r="AS173">
        <v>2.2871299999999999</v>
      </c>
      <c r="AT173">
        <v>2.6306500000000002</v>
      </c>
      <c r="AU173">
        <v>2.4851299999999998</v>
      </c>
      <c r="AV173">
        <v>2.3813</v>
      </c>
      <c r="AW173">
        <v>1.82927</v>
      </c>
      <c r="AX173">
        <v>1.2837700000000001</v>
      </c>
      <c r="AY173">
        <v>1.8230900000000001</v>
      </c>
      <c r="AZ173">
        <v>2.19143</v>
      </c>
      <c r="BB173">
        <f t="shared" si="72"/>
        <v>84.010599999999997</v>
      </c>
      <c r="BC173">
        <f t="shared" si="73"/>
        <v>2.1419830000000002</v>
      </c>
      <c r="BD173">
        <f t="shared" si="74"/>
        <v>0.12557794618881152</v>
      </c>
      <c r="BF173">
        <v>84.010599999999997</v>
      </c>
      <c r="BG173">
        <v>0.79352400000000001</v>
      </c>
      <c r="BH173">
        <v>2.3647399999999998</v>
      </c>
      <c r="BI173">
        <v>2.6823199999999998</v>
      </c>
      <c r="BJ173">
        <v>2.0327799999999998</v>
      </c>
      <c r="BK173">
        <v>2.14052</v>
      </c>
      <c r="BL173">
        <v>2.81576</v>
      </c>
      <c r="BM173">
        <v>2.8182200000000002</v>
      </c>
      <c r="BN173">
        <v>2.8791099999999998</v>
      </c>
      <c r="BO173">
        <v>3.8990200000000002</v>
      </c>
      <c r="BP173">
        <v>3.0865399999999998</v>
      </c>
      <c r="BQ173">
        <v>2.2594400000000001</v>
      </c>
      <c r="BR173">
        <v>5.5594000000000001</v>
      </c>
      <c r="BT173">
        <f t="shared" si="75"/>
        <v>84.010599999999997</v>
      </c>
      <c r="BU173">
        <f t="shared" si="76"/>
        <v>2.7776144999999999</v>
      </c>
      <c r="BV173">
        <f t="shared" si="77"/>
        <v>0.33086268326897661</v>
      </c>
      <c r="BX173">
        <v>86.484099999999998</v>
      </c>
      <c r="BY173">
        <v>4.2597300000000002</v>
      </c>
      <c r="BZ173">
        <v>3.1551800000000001</v>
      </c>
      <c r="CA173">
        <v>2.7192599999999998</v>
      </c>
      <c r="CB173">
        <v>2.8146100000000001</v>
      </c>
      <c r="CC173">
        <v>5.5046400000000002</v>
      </c>
      <c r="CD173">
        <v>6.2560200000000004</v>
      </c>
      <c r="CE173">
        <v>4.3159400000000003</v>
      </c>
      <c r="CF173">
        <v>4.21143</v>
      </c>
      <c r="CG173">
        <v>4.94489</v>
      </c>
      <c r="CH173">
        <v>4.9600299999999997</v>
      </c>
      <c r="CI173">
        <v>4.2865000000000002</v>
      </c>
      <c r="CK173">
        <f t="shared" si="78"/>
        <v>86.484099999999998</v>
      </c>
      <c r="CL173">
        <f t="shared" si="79"/>
        <v>4.3116572727272739</v>
      </c>
      <c r="CM173">
        <f t="shared" si="80"/>
        <v>0.33238583213458578</v>
      </c>
    </row>
    <row r="174" spans="23:91" x14ac:dyDescent="0.3">
      <c r="W174">
        <v>90.485399999999998</v>
      </c>
      <c r="X174">
        <v>0.17750169691629061</v>
      </c>
      <c r="Y174">
        <v>-0.99758590722769591</v>
      </c>
      <c r="Z174">
        <v>-2.1732667908024088</v>
      </c>
      <c r="AE174">
        <v>84.510599999999997</v>
      </c>
      <c r="AF174">
        <f t="shared" si="81"/>
        <v>2.1357190000000004</v>
      </c>
      <c r="AG174">
        <f t="shared" si="82"/>
        <v>2.7887445833333331</v>
      </c>
      <c r="AH174">
        <f t="shared" si="83"/>
        <v>4.4193918181818184</v>
      </c>
      <c r="AI174">
        <f t="shared" si="84"/>
        <v>2.283672818181818</v>
      </c>
      <c r="AJ174">
        <f t="shared" si="85"/>
        <v>0.65302558333333272</v>
      </c>
      <c r="AM174">
        <f t="shared" si="70"/>
        <v>0.36067426691575166</v>
      </c>
      <c r="AN174">
        <f t="shared" si="71"/>
        <v>0.3594243085281606</v>
      </c>
      <c r="AP174">
        <v>84.510599999999997</v>
      </c>
      <c r="AQ174">
        <v>2.1623800000000002</v>
      </c>
      <c r="AR174">
        <v>2.3460999999999999</v>
      </c>
      <c r="AS174">
        <v>2.2871000000000001</v>
      </c>
      <c r="AT174">
        <v>2.5859000000000001</v>
      </c>
      <c r="AU174">
        <v>2.48272</v>
      </c>
      <c r="AV174">
        <v>2.36748</v>
      </c>
      <c r="AW174">
        <v>1.80176</v>
      </c>
      <c r="AX174">
        <v>1.30179</v>
      </c>
      <c r="AY174">
        <v>1.82155</v>
      </c>
      <c r="AZ174">
        <v>2.2004100000000002</v>
      </c>
      <c r="BB174">
        <f t="shared" si="72"/>
        <v>84.510599999999997</v>
      </c>
      <c r="BC174">
        <f t="shared" si="73"/>
        <v>2.1357190000000004</v>
      </c>
      <c r="BD174">
        <f t="shared" si="74"/>
        <v>0.12267963001655914</v>
      </c>
      <c r="BF174">
        <v>84.510599999999997</v>
      </c>
      <c r="BG174">
        <v>0.79468499999999997</v>
      </c>
      <c r="BH174">
        <v>2.3473600000000001</v>
      </c>
      <c r="BI174">
        <v>2.7942999999999998</v>
      </c>
      <c r="BJ174">
        <v>2.0246400000000002</v>
      </c>
      <c r="BK174">
        <v>2.1363699999999999</v>
      </c>
      <c r="BL174">
        <v>2.8246099999999998</v>
      </c>
      <c r="BM174">
        <v>2.7744399999999998</v>
      </c>
      <c r="BN174">
        <v>2.8222800000000001</v>
      </c>
      <c r="BO174">
        <v>4.0084299999999997</v>
      </c>
      <c r="BP174">
        <v>3.07029</v>
      </c>
      <c r="BQ174">
        <v>2.2465099999999998</v>
      </c>
      <c r="BR174">
        <v>5.6210199999999997</v>
      </c>
      <c r="BT174">
        <f t="shared" si="75"/>
        <v>84.510599999999997</v>
      </c>
      <c r="BU174">
        <f t="shared" si="76"/>
        <v>2.7887445833333331</v>
      </c>
      <c r="BV174">
        <f t="shared" si="77"/>
        <v>0.33783952098584696</v>
      </c>
      <c r="BX174">
        <v>86.984099999999998</v>
      </c>
      <c r="BY174">
        <v>4.4386999999999999</v>
      </c>
      <c r="BZ174">
        <v>3.3125900000000001</v>
      </c>
      <c r="CA174">
        <v>2.80552</v>
      </c>
      <c r="CB174">
        <v>2.66391</v>
      </c>
      <c r="CC174">
        <v>5.6701100000000002</v>
      </c>
      <c r="CD174">
        <v>6.2896999999999998</v>
      </c>
      <c r="CE174">
        <v>4.7809799999999996</v>
      </c>
      <c r="CF174">
        <v>4.2326600000000001</v>
      </c>
      <c r="CG174">
        <v>4.9643899999999999</v>
      </c>
      <c r="CH174">
        <v>4.8447300000000002</v>
      </c>
      <c r="CI174">
        <v>4.6100199999999996</v>
      </c>
      <c r="CK174">
        <f t="shared" si="78"/>
        <v>86.984099999999998</v>
      </c>
      <c r="CL174">
        <f t="shared" si="79"/>
        <v>4.4193918181818184</v>
      </c>
      <c r="CM174">
        <f t="shared" si="80"/>
        <v>0.33916903631407014</v>
      </c>
    </row>
    <row r="175" spans="23:91" x14ac:dyDescent="0.3">
      <c r="W175">
        <v>90.985500000000002</v>
      </c>
      <c r="X175">
        <v>0.19026897186436223</v>
      </c>
      <c r="Y175">
        <v>-1.0083498613835344</v>
      </c>
      <c r="Z175">
        <v>-2.1754644264495746</v>
      </c>
      <c r="AE175">
        <v>85.010599999999997</v>
      </c>
      <c r="AF175">
        <f t="shared" si="81"/>
        <v>2.1212530000000003</v>
      </c>
      <c r="AG175">
        <f t="shared" si="82"/>
        <v>2.742245</v>
      </c>
      <c r="AH175">
        <f t="shared" si="83"/>
        <v>4.5054045454545459</v>
      </c>
      <c r="AI175">
        <f t="shared" si="84"/>
        <v>2.3841515454545457</v>
      </c>
      <c r="AJ175">
        <f t="shared" si="85"/>
        <v>0.62099199999999977</v>
      </c>
      <c r="AM175">
        <f t="shared" si="70"/>
        <v>0.40342140632667217</v>
      </c>
      <c r="AN175">
        <f t="shared" si="71"/>
        <v>0.34465393882624401</v>
      </c>
      <c r="AP175">
        <v>85.010599999999997</v>
      </c>
      <c r="AQ175">
        <v>2.1425900000000002</v>
      </c>
      <c r="AR175">
        <v>2.2951600000000001</v>
      </c>
      <c r="AS175">
        <v>2.2766199999999999</v>
      </c>
      <c r="AT175">
        <v>2.5886399999999998</v>
      </c>
      <c r="AU175">
        <v>2.4500700000000002</v>
      </c>
      <c r="AV175">
        <v>2.35473</v>
      </c>
      <c r="AW175">
        <v>1.8082100000000001</v>
      </c>
      <c r="AX175">
        <v>1.2792399999999999</v>
      </c>
      <c r="AY175">
        <v>1.82484</v>
      </c>
      <c r="AZ175">
        <v>2.1924299999999999</v>
      </c>
      <c r="BB175">
        <f t="shared" si="72"/>
        <v>85.010599999999997</v>
      </c>
      <c r="BC175">
        <f t="shared" si="73"/>
        <v>2.1212530000000003</v>
      </c>
      <c r="BD175">
        <f t="shared" si="74"/>
        <v>0.12182999072523593</v>
      </c>
      <c r="BF175">
        <v>85.010599999999997</v>
      </c>
      <c r="BG175">
        <v>0.79749999999999999</v>
      </c>
      <c r="BH175">
        <v>2.31386</v>
      </c>
      <c r="BI175">
        <v>2.7139199999999999</v>
      </c>
      <c r="BJ175">
        <v>2.02155</v>
      </c>
      <c r="BK175">
        <v>2.20364</v>
      </c>
      <c r="BL175">
        <v>2.7928299999999999</v>
      </c>
      <c r="BM175">
        <v>2.7599300000000002</v>
      </c>
      <c r="BN175">
        <v>2.8185699999999998</v>
      </c>
      <c r="BO175">
        <v>3.62473</v>
      </c>
      <c r="BP175">
        <v>3.0254400000000001</v>
      </c>
      <c r="BQ175">
        <v>2.28735</v>
      </c>
      <c r="BR175">
        <v>5.5476200000000002</v>
      </c>
      <c r="BT175">
        <f t="shared" si="75"/>
        <v>85.010599999999997</v>
      </c>
      <c r="BU175">
        <f t="shared" si="76"/>
        <v>2.742245</v>
      </c>
      <c r="BV175">
        <f t="shared" si="77"/>
        <v>0.32240314965634759</v>
      </c>
      <c r="BX175">
        <v>87.484099999999998</v>
      </c>
      <c r="BY175">
        <v>4.1975600000000002</v>
      </c>
      <c r="BZ175">
        <v>3.4338099999999998</v>
      </c>
      <c r="CA175">
        <v>2.63395</v>
      </c>
      <c r="CB175">
        <v>2.7331799999999999</v>
      </c>
      <c r="CC175">
        <v>5.5224599999999997</v>
      </c>
      <c r="CD175">
        <v>7.0684699999999996</v>
      </c>
      <c r="CE175">
        <v>4.4331699999999996</v>
      </c>
      <c r="CF175">
        <v>5.1040400000000004</v>
      </c>
      <c r="CG175">
        <v>5.0556299999999998</v>
      </c>
      <c r="CH175">
        <v>4.5363800000000003</v>
      </c>
      <c r="CI175">
        <v>4.8407999999999998</v>
      </c>
      <c r="CK175">
        <f t="shared" si="78"/>
        <v>87.484099999999998</v>
      </c>
      <c r="CL175">
        <f t="shared" si="79"/>
        <v>4.5054045454545459</v>
      </c>
      <c r="CM175">
        <f t="shared" si="80"/>
        <v>0.38458586094977393</v>
      </c>
    </row>
    <row r="176" spans="23:91" x14ac:dyDescent="0.3">
      <c r="W176">
        <v>91.485399999999998</v>
      </c>
      <c r="X176">
        <v>0.19098346293407495</v>
      </c>
      <c r="Y176">
        <v>-1.0116793538593034</v>
      </c>
      <c r="Z176">
        <v>-2.1827501840384542</v>
      </c>
      <c r="AE176">
        <v>85.505600000000001</v>
      </c>
      <c r="AF176">
        <f t="shared" si="81"/>
        <v>2.1276789999999997</v>
      </c>
      <c r="AG176">
        <f t="shared" si="82"/>
        <v>2.7668788333333332</v>
      </c>
      <c r="AH176">
        <f t="shared" si="83"/>
        <v>4.396824545454546</v>
      </c>
      <c r="AI176">
        <f t="shared" si="84"/>
        <v>2.2691455454545464</v>
      </c>
      <c r="AJ176">
        <f t="shared" si="85"/>
        <v>0.63919983333333352</v>
      </c>
      <c r="AM176">
        <f t="shared" si="70"/>
        <v>0.37408888199351259</v>
      </c>
      <c r="AN176">
        <f t="shared" si="71"/>
        <v>0.34842166118087142</v>
      </c>
      <c r="AP176">
        <v>85.505600000000001</v>
      </c>
      <c r="AQ176">
        <v>2.1294599999999999</v>
      </c>
      <c r="AR176">
        <v>2.3504200000000002</v>
      </c>
      <c r="AS176">
        <v>2.2644899999999999</v>
      </c>
      <c r="AT176">
        <v>2.6084900000000002</v>
      </c>
      <c r="AU176">
        <v>2.4648400000000001</v>
      </c>
      <c r="AV176">
        <v>2.36178</v>
      </c>
      <c r="AW176">
        <v>1.8182199999999999</v>
      </c>
      <c r="AX176">
        <v>1.2555400000000001</v>
      </c>
      <c r="AY176">
        <v>1.80766</v>
      </c>
      <c r="AZ176">
        <v>2.2158899999999999</v>
      </c>
      <c r="BB176">
        <f t="shared" si="72"/>
        <v>85.505600000000001</v>
      </c>
      <c r="BC176">
        <f t="shared" si="73"/>
        <v>2.1276789999999997</v>
      </c>
      <c r="BD176">
        <f t="shared" si="74"/>
        <v>0.12625277376446944</v>
      </c>
      <c r="BF176">
        <v>85.505600000000001</v>
      </c>
      <c r="BG176">
        <v>0.79401600000000006</v>
      </c>
      <c r="BH176">
        <v>2.42618</v>
      </c>
      <c r="BI176">
        <v>2.6856200000000001</v>
      </c>
      <c r="BJ176">
        <v>2.0239600000000002</v>
      </c>
      <c r="BK176">
        <v>2.21793</v>
      </c>
      <c r="BL176">
        <v>2.8109600000000001</v>
      </c>
      <c r="BM176">
        <v>2.7301199999999999</v>
      </c>
      <c r="BN176">
        <v>2.8858700000000002</v>
      </c>
      <c r="BO176">
        <v>3.8530700000000002</v>
      </c>
      <c r="BP176">
        <v>3.04942</v>
      </c>
      <c r="BQ176">
        <v>2.22356</v>
      </c>
      <c r="BR176">
        <v>5.5018399999999996</v>
      </c>
      <c r="BT176">
        <f t="shared" si="75"/>
        <v>85.505600000000001</v>
      </c>
      <c r="BU176">
        <f t="shared" si="76"/>
        <v>2.7668788333333332</v>
      </c>
      <c r="BV176">
        <f t="shared" si="77"/>
        <v>0.32474280761368013</v>
      </c>
      <c r="BX176">
        <v>87.984099999999998</v>
      </c>
      <c r="BY176">
        <v>4.3150199999999996</v>
      </c>
      <c r="BZ176">
        <v>3.4433099999999999</v>
      </c>
      <c r="CA176">
        <v>2.6397400000000002</v>
      </c>
      <c r="CB176">
        <v>2.8203999999999998</v>
      </c>
      <c r="CC176">
        <v>5.3654999999999999</v>
      </c>
      <c r="CD176">
        <v>6.7140700000000004</v>
      </c>
      <c r="CE176">
        <v>4.4654699999999998</v>
      </c>
      <c r="CF176">
        <v>4.08324</v>
      </c>
      <c r="CG176">
        <v>4.9534700000000003</v>
      </c>
      <c r="CH176">
        <v>4.5238500000000004</v>
      </c>
      <c r="CI176">
        <v>5.0410000000000004</v>
      </c>
      <c r="CK176">
        <f t="shared" si="78"/>
        <v>87.984099999999998</v>
      </c>
      <c r="CL176">
        <f t="shared" si="79"/>
        <v>4.396824545454546</v>
      </c>
      <c r="CM176">
        <f t="shared" si="80"/>
        <v>0.3521402117735688</v>
      </c>
    </row>
    <row r="177" spans="23:91" x14ac:dyDescent="0.3">
      <c r="W177">
        <v>91.985399999999998</v>
      </c>
      <c r="X177">
        <v>0.18730893743269772</v>
      </c>
      <c r="Y177">
        <v>-1.0247950254853684</v>
      </c>
      <c r="Z177">
        <v>-2.185824708786213</v>
      </c>
      <c r="AE177">
        <v>86.010599999999997</v>
      </c>
      <c r="AF177">
        <f t="shared" si="81"/>
        <v>2.118417</v>
      </c>
      <c r="AG177">
        <f t="shared" si="82"/>
        <v>2.7449279166666667</v>
      </c>
      <c r="AH177">
        <f t="shared" si="83"/>
        <v>4.4774327272727277</v>
      </c>
      <c r="AI177">
        <f t="shared" si="84"/>
        <v>2.3590157272727277</v>
      </c>
      <c r="AJ177">
        <f t="shared" si="85"/>
        <v>0.6265109166666667</v>
      </c>
      <c r="AM177">
        <f t="shared" si="70"/>
        <v>0.38865784203723985</v>
      </c>
      <c r="AN177">
        <f t="shared" si="71"/>
        <v>0.33887032277872714</v>
      </c>
      <c r="AP177">
        <v>86.010599999999997</v>
      </c>
      <c r="AQ177">
        <v>2.09307</v>
      </c>
      <c r="AR177">
        <v>2.3225899999999999</v>
      </c>
      <c r="AS177">
        <v>2.2648999999999999</v>
      </c>
      <c r="AT177">
        <v>2.5716800000000002</v>
      </c>
      <c r="AU177">
        <v>2.44171</v>
      </c>
      <c r="AV177">
        <v>2.37337</v>
      </c>
      <c r="AW177">
        <v>1.82429</v>
      </c>
      <c r="AX177">
        <v>1.2766999999999999</v>
      </c>
      <c r="AY177">
        <v>1.8218300000000001</v>
      </c>
      <c r="AZ177">
        <v>2.1940300000000001</v>
      </c>
      <c r="BB177">
        <f t="shared" si="72"/>
        <v>86.010599999999997</v>
      </c>
      <c r="BC177">
        <f t="shared" si="73"/>
        <v>2.118417</v>
      </c>
      <c r="BD177">
        <f t="shared" si="74"/>
        <v>0.12144648896667815</v>
      </c>
      <c r="BF177">
        <v>86.010599999999997</v>
      </c>
      <c r="BG177">
        <v>0.79031499999999999</v>
      </c>
      <c r="BH177">
        <v>2.3279700000000001</v>
      </c>
      <c r="BI177">
        <v>2.7847499999999998</v>
      </c>
      <c r="BJ177">
        <v>2.0113799999999999</v>
      </c>
      <c r="BK177">
        <v>2.21055</v>
      </c>
      <c r="BL177">
        <v>2.8117200000000002</v>
      </c>
      <c r="BM177">
        <v>2.7208800000000002</v>
      </c>
      <c r="BN177">
        <v>2.8521899999999998</v>
      </c>
      <c r="BO177">
        <v>3.6014400000000002</v>
      </c>
      <c r="BP177">
        <v>3.20113</v>
      </c>
      <c r="BQ177">
        <v>2.2087400000000001</v>
      </c>
      <c r="BR177">
        <v>5.4180700000000002</v>
      </c>
      <c r="BT177">
        <f t="shared" si="75"/>
        <v>86.010599999999997</v>
      </c>
      <c r="BU177">
        <f t="shared" si="76"/>
        <v>2.7449279166666667</v>
      </c>
      <c r="BV177">
        <f t="shared" si="77"/>
        <v>0.31636031037066775</v>
      </c>
      <c r="BX177">
        <v>88.484099999999998</v>
      </c>
      <c r="BY177">
        <v>4.1029600000000004</v>
      </c>
      <c r="BZ177">
        <v>3.2185899999999998</v>
      </c>
      <c r="CA177">
        <v>2.5812499999999998</v>
      </c>
      <c r="CB177">
        <v>2.7050000000000001</v>
      </c>
      <c r="CC177">
        <v>5.5986399999999996</v>
      </c>
      <c r="CD177">
        <v>6.4941000000000004</v>
      </c>
      <c r="CE177">
        <v>4.80281</v>
      </c>
      <c r="CF177">
        <v>4.7885900000000001</v>
      </c>
      <c r="CG177">
        <v>5.3712600000000004</v>
      </c>
      <c r="CH177">
        <v>4.8454100000000002</v>
      </c>
      <c r="CI177">
        <v>4.74315</v>
      </c>
      <c r="CK177">
        <f t="shared" si="78"/>
        <v>88.484099999999998</v>
      </c>
      <c r="CL177">
        <f t="shared" si="79"/>
        <v>4.4774327272727277</v>
      </c>
      <c r="CM177">
        <f t="shared" si="80"/>
        <v>0.36919597572930096</v>
      </c>
    </row>
    <row r="178" spans="23:91" x14ac:dyDescent="0.3">
      <c r="W178">
        <v>92.485399999999998</v>
      </c>
      <c r="X178">
        <v>0.18335371901107625</v>
      </c>
      <c r="Y178">
        <v>-1.0195184120933911</v>
      </c>
      <c r="Z178">
        <v>-2.1827934872039156</v>
      </c>
      <c r="AE178">
        <v>86.510599999999997</v>
      </c>
      <c r="AF178">
        <f t="shared" si="81"/>
        <v>2.1175379999999997</v>
      </c>
      <c r="AG178">
        <f t="shared" si="82"/>
        <v>2.7644549166666668</v>
      </c>
      <c r="AH178">
        <f t="shared" si="83"/>
        <v>4.2942627272727272</v>
      </c>
      <c r="AI178">
        <f t="shared" si="84"/>
        <v>2.1767247272727275</v>
      </c>
      <c r="AJ178">
        <f t="shared" si="85"/>
        <v>0.64691691666666706</v>
      </c>
      <c r="AM178">
        <f t="shared" si="70"/>
        <v>0.39307899278312636</v>
      </c>
      <c r="AN178">
        <f t="shared" si="71"/>
        <v>0.34406988318250742</v>
      </c>
      <c r="AP178">
        <v>86.510599999999997</v>
      </c>
      <c r="AQ178">
        <v>2.1152500000000001</v>
      </c>
      <c r="AR178">
        <v>2.3222399999999999</v>
      </c>
      <c r="AS178">
        <v>2.2531599999999998</v>
      </c>
      <c r="AT178">
        <v>2.5514399999999999</v>
      </c>
      <c r="AU178">
        <v>2.4590900000000002</v>
      </c>
      <c r="AV178">
        <v>2.36402</v>
      </c>
      <c r="AW178">
        <v>1.8082</v>
      </c>
      <c r="AX178">
        <v>1.2762</v>
      </c>
      <c r="AY178">
        <v>1.8328</v>
      </c>
      <c r="AZ178">
        <v>2.1929799999999999</v>
      </c>
      <c r="BB178">
        <f t="shared" si="72"/>
        <v>86.510599999999997</v>
      </c>
      <c r="BC178">
        <f t="shared" si="73"/>
        <v>2.1175379999999997</v>
      </c>
      <c r="BD178">
        <f t="shared" si="74"/>
        <v>0.12093572276948555</v>
      </c>
      <c r="BF178">
        <v>86.510599999999997</v>
      </c>
      <c r="BG178">
        <v>0.79628900000000002</v>
      </c>
      <c r="BH178">
        <v>2.3467099999999999</v>
      </c>
      <c r="BI178">
        <v>2.7442799999999998</v>
      </c>
      <c r="BJ178">
        <v>2.07213</v>
      </c>
      <c r="BK178">
        <v>2.1631399999999998</v>
      </c>
      <c r="BL178">
        <v>2.80396</v>
      </c>
      <c r="BM178">
        <v>2.7961299999999998</v>
      </c>
      <c r="BN178">
        <v>2.8640500000000002</v>
      </c>
      <c r="BO178">
        <v>3.8771399999999998</v>
      </c>
      <c r="BP178">
        <v>3.08995</v>
      </c>
      <c r="BQ178">
        <v>2.1874199999999999</v>
      </c>
      <c r="BR178">
        <v>5.4322600000000003</v>
      </c>
      <c r="BT178">
        <f t="shared" si="75"/>
        <v>86.510599999999997</v>
      </c>
      <c r="BU178">
        <f t="shared" si="76"/>
        <v>2.7644549166666668</v>
      </c>
      <c r="BV178">
        <f t="shared" si="77"/>
        <v>0.32211587274061243</v>
      </c>
      <c r="BX178">
        <v>88.984099999999998</v>
      </c>
      <c r="BY178">
        <v>4.1620299999999997</v>
      </c>
      <c r="BZ178">
        <v>2.98969</v>
      </c>
      <c r="CA178">
        <v>2.5352700000000001</v>
      </c>
      <c r="CB178">
        <v>2.73556</v>
      </c>
      <c r="CC178">
        <v>4.8523399999999999</v>
      </c>
      <c r="CD178">
        <v>6.90158</v>
      </c>
      <c r="CE178">
        <v>4.33725</v>
      </c>
      <c r="CF178">
        <v>4.3737199999999996</v>
      </c>
      <c r="CG178">
        <v>5.2003899999999996</v>
      </c>
      <c r="CH178">
        <v>4.7303100000000002</v>
      </c>
      <c r="CI178">
        <v>4.4187500000000002</v>
      </c>
      <c r="CK178">
        <f t="shared" si="78"/>
        <v>88.984099999999998</v>
      </c>
      <c r="CL178">
        <f t="shared" si="79"/>
        <v>4.2942627272727272</v>
      </c>
      <c r="CM178">
        <f t="shared" si="80"/>
        <v>0.37401289486543005</v>
      </c>
    </row>
    <row r="179" spans="23:91" x14ac:dyDescent="0.3">
      <c r="W179">
        <v>92.985500000000002</v>
      </c>
      <c r="X179">
        <v>0.1823755467132559</v>
      </c>
      <c r="Y179">
        <v>-1.0256126476882783</v>
      </c>
      <c r="Z179">
        <v>-2.1965314164465437</v>
      </c>
      <c r="AE179">
        <v>87.010599999999997</v>
      </c>
      <c r="AF179">
        <f t="shared" si="81"/>
        <v>2.1128290000000001</v>
      </c>
      <c r="AG179">
        <f t="shared" si="82"/>
        <v>2.7163024166666667</v>
      </c>
      <c r="AH179">
        <f t="shared" si="83"/>
        <v>4.281001818181819</v>
      </c>
      <c r="AI179">
        <f t="shared" si="84"/>
        <v>2.168172818181819</v>
      </c>
      <c r="AJ179">
        <f t="shared" si="85"/>
        <v>0.60347341666666665</v>
      </c>
      <c r="AM179">
        <f t="shared" si="70"/>
        <v>0.38172878910580493</v>
      </c>
      <c r="AN179">
        <f t="shared" si="71"/>
        <v>0.33744716382450723</v>
      </c>
      <c r="AP179">
        <v>87.010599999999997</v>
      </c>
      <c r="AQ179">
        <v>2.0877300000000001</v>
      </c>
      <c r="AR179">
        <v>2.3359700000000001</v>
      </c>
      <c r="AS179">
        <v>2.2631700000000001</v>
      </c>
      <c r="AT179">
        <v>2.54528</v>
      </c>
      <c r="AU179">
        <v>2.4333</v>
      </c>
      <c r="AV179">
        <v>2.3617499999999998</v>
      </c>
      <c r="AW179">
        <v>1.83582</v>
      </c>
      <c r="AX179">
        <v>1.2834300000000001</v>
      </c>
      <c r="AY179">
        <v>1.7885200000000001</v>
      </c>
      <c r="AZ179">
        <v>2.1933199999999999</v>
      </c>
      <c r="BB179">
        <f t="shared" si="72"/>
        <v>87.010599999999997</v>
      </c>
      <c r="BC179">
        <f t="shared" si="73"/>
        <v>2.1128290000000001</v>
      </c>
      <c r="BD179">
        <f t="shared" si="74"/>
        <v>0.12023094865438512</v>
      </c>
      <c r="BF179">
        <v>87.010599999999997</v>
      </c>
      <c r="BG179">
        <v>0.79362900000000003</v>
      </c>
      <c r="BH179">
        <v>2.3085800000000001</v>
      </c>
      <c r="BI179">
        <v>2.6181199999999998</v>
      </c>
      <c r="BJ179">
        <v>1.99186</v>
      </c>
      <c r="BK179">
        <v>2.1618200000000001</v>
      </c>
      <c r="BL179">
        <v>2.7934399999999999</v>
      </c>
      <c r="BM179">
        <v>2.7783500000000001</v>
      </c>
      <c r="BN179">
        <v>2.8373699999999999</v>
      </c>
      <c r="BO179">
        <v>3.78226</v>
      </c>
      <c r="BP179">
        <v>3.0137499999999999</v>
      </c>
      <c r="BQ179">
        <v>2.17747</v>
      </c>
      <c r="BR179">
        <v>5.3389800000000003</v>
      </c>
      <c r="BT179">
        <f t="shared" si="75"/>
        <v>87.010599999999997</v>
      </c>
      <c r="BU179">
        <f t="shared" si="76"/>
        <v>2.7163024166666667</v>
      </c>
      <c r="BV179">
        <f t="shared" si="77"/>
        <v>0.31530161331472828</v>
      </c>
      <c r="BX179">
        <v>89.484099999999998</v>
      </c>
      <c r="BY179">
        <v>4.3472799999999996</v>
      </c>
      <c r="BZ179">
        <v>3.0465900000000001</v>
      </c>
      <c r="CA179">
        <v>2.6366299999999998</v>
      </c>
      <c r="CB179">
        <v>2.7767499999999998</v>
      </c>
      <c r="CC179">
        <v>5.0372700000000004</v>
      </c>
      <c r="CD179">
        <v>6.8398099999999999</v>
      </c>
      <c r="CE179">
        <v>4.9524299999999997</v>
      </c>
      <c r="CF179">
        <v>3.8625699999999998</v>
      </c>
      <c r="CG179">
        <v>4.5857000000000001</v>
      </c>
      <c r="CH179">
        <v>4.4433699999999998</v>
      </c>
      <c r="CI179">
        <v>4.5626199999999999</v>
      </c>
      <c r="CK179">
        <f t="shared" si="78"/>
        <v>89.484099999999998</v>
      </c>
      <c r="CL179">
        <f t="shared" si="79"/>
        <v>4.281001818181819</v>
      </c>
      <c r="CM179">
        <f t="shared" si="80"/>
        <v>0.3623001344436001</v>
      </c>
    </row>
    <row r="180" spans="23:91" x14ac:dyDescent="0.3">
      <c r="W180">
        <v>93.485500000000002</v>
      </c>
      <c r="X180">
        <v>0.16331394567486232</v>
      </c>
      <c r="Y180">
        <v>-1.0399589671661464</v>
      </c>
      <c r="Z180">
        <v>-2.1724007274931805</v>
      </c>
      <c r="AE180">
        <v>87.510599999999997</v>
      </c>
      <c r="AF180">
        <f t="shared" si="81"/>
        <v>2.0973389999999998</v>
      </c>
      <c r="AG180">
        <f t="shared" si="82"/>
        <v>2.7477264166666671</v>
      </c>
      <c r="AH180">
        <f t="shared" si="83"/>
        <v>4.352558181818182</v>
      </c>
      <c r="AI180">
        <f t="shared" si="84"/>
        <v>2.2552191818181822</v>
      </c>
      <c r="AJ180">
        <f t="shared" si="85"/>
        <v>0.65038741666666722</v>
      </c>
      <c r="AM180">
        <f t="shared" si="70"/>
        <v>0.37139963083409172</v>
      </c>
      <c r="AN180">
        <f t="shared" si="71"/>
        <v>0.35765960866874891</v>
      </c>
      <c r="AP180">
        <v>87.510599999999997</v>
      </c>
      <c r="AQ180">
        <v>2.0759300000000001</v>
      </c>
      <c r="AR180">
        <v>2.3050899999999999</v>
      </c>
      <c r="AS180">
        <v>2.2487699999999999</v>
      </c>
      <c r="AT180">
        <v>2.5526900000000001</v>
      </c>
      <c r="AU180">
        <v>2.4240300000000001</v>
      </c>
      <c r="AV180">
        <v>2.3335300000000001</v>
      </c>
      <c r="AW180">
        <v>1.7897700000000001</v>
      </c>
      <c r="AX180">
        <v>1.2351099999999999</v>
      </c>
      <c r="AY180">
        <v>1.8275300000000001</v>
      </c>
      <c r="AZ180">
        <v>2.1809400000000001</v>
      </c>
      <c r="BB180">
        <f t="shared" si="72"/>
        <v>87.510599999999997</v>
      </c>
      <c r="BC180">
        <f t="shared" si="73"/>
        <v>2.0973389999999998</v>
      </c>
      <c r="BD180">
        <f t="shared" si="74"/>
        <v>0.12266628007593126</v>
      </c>
      <c r="BF180">
        <v>87.510599999999997</v>
      </c>
      <c r="BG180">
        <v>0.79381699999999999</v>
      </c>
      <c r="BH180">
        <v>2.3314699999999999</v>
      </c>
      <c r="BI180">
        <v>2.66648</v>
      </c>
      <c r="BJ180">
        <v>1.9891099999999999</v>
      </c>
      <c r="BK180">
        <v>2.16865</v>
      </c>
      <c r="BL180">
        <v>2.7940399999999999</v>
      </c>
      <c r="BM180">
        <v>2.8231700000000002</v>
      </c>
      <c r="BN180">
        <v>2.8250000000000002</v>
      </c>
      <c r="BO180">
        <v>3.6707299999999998</v>
      </c>
      <c r="BP180">
        <v>3.02738</v>
      </c>
      <c r="BQ180">
        <v>2.1811799999999999</v>
      </c>
      <c r="BR180">
        <v>5.7016900000000001</v>
      </c>
      <c r="BT180">
        <f t="shared" si="75"/>
        <v>87.510599999999997</v>
      </c>
      <c r="BU180">
        <f t="shared" si="76"/>
        <v>2.7477264166666671</v>
      </c>
      <c r="BV180">
        <f t="shared" si="77"/>
        <v>0.33596633671458187</v>
      </c>
      <c r="BX180">
        <v>89.984099999999998</v>
      </c>
      <c r="BY180">
        <v>4.1341700000000001</v>
      </c>
      <c r="BZ180">
        <v>3.01166</v>
      </c>
      <c r="CA180">
        <v>2.6226500000000001</v>
      </c>
      <c r="CB180">
        <v>2.6492</v>
      </c>
      <c r="CC180">
        <v>5.5890199999999997</v>
      </c>
      <c r="CD180">
        <v>6.2099000000000002</v>
      </c>
      <c r="CE180">
        <v>4.61381</v>
      </c>
      <c r="CF180">
        <v>4.6573799999999999</v>
      </c>
      <c r="CG180">
        <v>4.97194</v>
      </c>
      <c r="CH180">
        <v>4.7251399999999997</v>
      </c>
      <c r="CI180">
        <v>4.6932700000000001</v>
      </c>
      <c r="CK180">
        <f t="shared" si="78"/>
        <v>89.984099999999998</v>
      </c>
      <c r="CL180">
        <f t="shared" si="79"/>
        <v>4.352558181818182</v>
      </c>
      <c r="CM180">
        <f t="shared" si="80"/>
        <v>0.35055765505267861</v>
      </c>
    </row>
    <row r="181" spans="23:91" x14ac:dyDescent="0.3">
      <c r="W181">
        <v>93.985500000000002</v>
      </c>
      <c r="X181">
        <v>0.16806871362687548</v>
      </c>
      <c r="Y181">
        <v>-1.0492984042880489</v>
      </c>
      <c r="Z181">
        <v>-2.1844281817000835</v>
      </c>
      <c r="AE181">
        <v>88.010599999999997</v>
      </c>
      <c r="AF181">
        <f t="shared" si="81"/>
        <v>2.1072500000000001</v>
      </c>
      <c r="AG181">
        <f t="shared" si="82"/>
        <v>2.7138682499999995</v>
      </c>
      <c r="AH181">
        <f t="shared" si="83"/>
        <v>4.3856045454545454</v>
      </c>
      <c r="AI181">
        <f t="shared" si="84"/>
        <v>2.2783545454545453</v>
      </c>
      <c r="AJ181">
        <f t="shared" si="85"/>
        <v>0.60661824999999947</v>
      </c>
      <c r="AM181">
        <f t="shared" si="70"/>
        <v>0.39072596987040181</v>
      </c>
      <c r="AN181">
        <f t="shared" si="71"/>
        <v>0.33937765763065603</v>
      </c>
      <c r="AP181">
        <v>88.010599999999997</v>
      </c>
      <c r="AQ181">
        <v>2.0436999999999999</v>
      </c>
      <c r="AR181">
        <v>2.3954599999999999</v>
      </c>
      <c r="AS181">
        <v>2.2225799999999998</v>
      </c>
      <c r="AT181">
        <v>2.5368499999999998</v>
      </c>
      <c r="AU181">
        <v>2.4566300000000001</v>
      </c>
      <c r="AV181">
        <v>2.3490500000000001</v>
      </c>
      <c r="AW181">
        <v>1.78382</v>
      </c>
      <c r="AX181">
        <v>1.25047</v>
      </c>
      <c r="AY181">
        <v>1.83687</v>
      </c>
      <c r="AZ181">
        <v>2.1970700000000001</v>
      </c>
      <c r="BB181">
        <f t="shared" si="72"/>
        <v>88.010599999999997</v>
      </c>
      <c r="BC181">
        <f t="shared" si="73"/>
        <v>2.1072500000000001</v>
      </c>
      <c r="BD181">
        <f t="shared" si="74"/>
        <v>0.1240674686522531</v>
      </c>
      <c r="BF181">
        <v>88.010599999999997</v>
      </c>
      <c r="BG181">
        <v>0.79015899999999994</v>
      </c>
      <c r="BH181">
        <v>2.2137099999999998</v>
      </c>
      <c r="BI181">
        <v>2.7025700000000001</v>
      </c>
      <c r="BJ181">
        <v>1.9906600000000001</v>
      </c>
      <c r="BK181">
        <v>2.1642600000000001</v>
      </c>
      <c r="BL181">
        <v>2.8045599999999999</v>
      </c>
      <c r="BM181">
        <v>2.7763499999999999</v>
      </c>
      <c r="BN181">
        <v>2.8508300000000002</v>
      </c>
      <c r="BO181">
        <v>3.7673100000000002</v>
      </c>
      <c r="BP181">
        <v>2.9990100000000002</v>
      </c>
      <c r="BQ181">
        <v>2.17048</v>
      </c>
      <c r="BR181">
        <v>5.3365200000000002</v>
      </c>
      <c r="BT181">
        <f t="shared" si="75"/>
        <v>88.010599999999997</v>
      </c>
      <c r="BU181">
        <f t="shared" si="76"/>
        <v>2.7138682499999995</v>
      </c>
      <c r="BV181">
        <f t="shared" si="77"/>
        <v>0.31588677990870873</v>
      </c>
      <c r="BX181">
        <v>90.484200000000001</v>
      </c>
      <c r="BY181">
        <v>4.1231799999999996</v>
      </c>
      <c r="BZ181">
        <v>3.2596500000000002</v>
      </c>
      <c r="CA181">
        <v>2.5687000000000002</v>
      </c>
      <c r="CB181">
        <v>2.7425700000000002</v>
      </c>
      <c r="CC181">
        <v>5.1762899999999998</v>
      </c>
      <c r="CD181">
        <v>6.9384199999999998</v>
      </c>
      <c r="CE181">
        <v>4.7472200000000004</v>
      </c>
      <c r="CF181">
        <v>4.3581799999999999</v>
      </c>
      <c r="CG181">
        <v>4.7017600000000002</v>
      </c>
      <c r="CH181">
        <v>4.7027999999999999</v>
      </c>
      <c r="CI181">
        <v>4.9228800000000001</v>
      </c>
      <c r="CK181">
        <f t="shared" si="78"/>
        <v>90.484200000000001</v>
      </c>
      <c r="CL181">
        <f t="shared" si="79"/>
        <v>4.3856045454545454</v>
      </c>
      <c r="CM181">
        <f t="shared" si="80"/>
        <v>0.37050512378830652</v>
      </c>
    </row>
    <row r="182" spans="23:91" x14ac:dyDescent="0.3">
      <c r="W182">
        <v>94.485500000000002</v>
      </c>
      <c r="X182">
        <v>0.17104575975067657</v>
      </c>
      <c r="Y182">
        <v>-1.0485313566543908</v>
      </c>
      <c r="Z182">
        <v>-2.1848503875633321</v>
      </c>
      <c r="AE182">
        <v>88.510599999999997</v>
      </c>
      <c r="AF182">
        <f t="shared" si="81"/>
        <v>2.0983969999999994</v>
      </c>
      <c r="AG182">
        <f t="shared" si="82"/>
        <v>2.7217748333333334</v>
      </c>
      <c r="AH182">
        <f t="shared" si="83"/>
        <v>4.18952090909091</v>
      </c>
      <c r="AI182">
        <f t="shared" si="84"/>
        <v>2.0911239090909106</v>
      </c>
      <c r="AJ182">
        <f t="shared" si="85"/>
        <v>0.62337783333333396</v>
      </c>
      <c r="AM182">
        <f t="shared" si="70"/>
        <v>0.37062996457073571</v>
      </c>
      <c r="AN182">
        <f t="shared" si="71"/>
        <v>0.34613883793049943</v>
      </c>
      <c r="AP182">
        <v>88.510599999999997</v>
      </c>
      <c r="AQ182">
        <v>2.0544600000000002</v>
      </c>
      <c r="AR182">
        <v>2.2852000000000001</v>
      </c>
      <c r="AS182">
        <v>2.22824</v>
      </c>
      <c r="AT182">
        <v>2.53511</v>
      </c>
      <c r="AU182">
        <v>2.4339499999999998</v>
      </c>
      <c r="AV182">
        <v>2.3517100000000002</v>
      </c>
      <c r="AW182">
        <v>1.8205499999999999</v>
      </c>
      <c r="AX182">
        <v>1.25285</v>
      </c>
      <c r="AY182">
        <v>1.8384</v>
      </c>
      <c r="AZ182">
        <v>2.1835</v>
      </c>
      <c r="BB182">
        <f t="shared" si="72"/>
        <v>88.510599999999997</v>
      </c>
      <c r="BC182">
        <f t="shared" si="73"/>
        <v>2.0983969999999994</v>
      </c>
      <c r="BD182">
        <f t="shared" si="74"/>
        <v>0.11963631030056743</v>
      </c>
      <c r="BF182">
        <v>88.510599999999997</v>
      </c>
      <c r="BG182">
        <v>0.79020800000000002</v>
      </c>
      <c r="BH182">
        <v>2.30633</v>
      </c>
      <c r="BI182">
        <v>2.6556000000000002</v>
      </c>
      <c r="BJ182">
        <v>2.0059999999999998</v>
      </c>
      <c r="BK182">
        <v>2.13578</v>
      </c>
      <c r="BL182">
        <v>2.7813099999999999</v>
      </c>
      <c r="BM182">
        <v>2.75814</v>
      </c>
      <c r="BN182">
        <v>2.81338</v>
      </c>
      <c r="BO182">
        <v>3.6705700000000001</v>
      </c>
      <c r="BP182">
        <v>3.06338</v>
      </c>
      <c r="BQ182">
        <v>2.1625200000000002</v>
      </c>
      <c r="BR182">
        <v>5.5180800000000003</v>
      </c>
      <c r="BT182">
        <f t="shared" si="75"/>
        <v>88.510599999999997</v>
      </c>
      <c r="BU182">
        <f t="shared" si="76"/>
        <v>2.7217748333333334</v>
      </c>
      <c r="BV182">
        <f t="shared" si="77"/>
        <v>0.32480647835525522</v>
      </c>
      <c r="BX182">
        <v>90.984099999999998</v>
      </c>
      <c r="BY182">
        <v>3.89147</v>
      </c>
      <c r="BZ182">
        <v>3.05619</v>
      </c>
      <c r="CA182">
        <v>2.5946199999999999</v>
      </c>
      <c r="CB182">
        <v>2.6101999999999999</v>
      </c>
      <c r="CC182">
        <v>5.13605</v>
      </c>
      <c r="CD182">
        <v>6.4804199999999996</v>
      </c>
      <c r="CE182">
        <v>4.6423800000000002</v>
      </c>
      <c r="CF182">
        <v>3.8157100000000002</v>
      </c>
      <c r="CG182">
        <v>4.8437799999999998</v>
      </c>
      <c r="CH182">
        <v>4.5623500000000003</v>
      </c>
      <c r="CI182">
        <v>4.4515599999999997</v>
      </c>
      <c r="CK182">
        <f t="shared" si="78"/>
        <v>90.984099999999998</v>
      </c>
      <c r="CL182">
        <f t="shared" si="79"/>
        <v>4.18952090909091</v>
      </c>
      <c r="CM182">
        <f t="shared" si="80"/>
        <v>0.35079014224372262</v>
      </c>
    </row>
    <row r="183" spans="23:91" x14ac:dyDescent="0.3">
      <c r="W183">
        <v>94.985399999999998</v>
      </c>
      <c r="X183">
        <v>0.17261934127325754</v>
      </c>
      <c r="Y183">
        <v>-1.0457413262506459</v>
      </c>
      <c r="Z183">
        <v>-2.1803468583553469</v>
      </c>
      <c r="AE183">
        <v>89.0107</v>
      </c>
      <c r="AF183">
        <f t="shared" si="81"/>
        <v>2.097267</v>
      </c>
      <c r="AG183">
        <f t="shared" si="82"/>
        <v>2.6902640000000004</v>
      </c>
      <c r="AH183">
        <f t="shared" si="83"/>
        <v>4.3515327272727271</v>
      </c>
      <c r="AI183">
        <f t="shared" si="84"/>
        <v>2.2542657272727271</v>
      </c>
      <c r="AJ183">
        <f t="shared" si="85"/>
        <v>0.59299700000000044</v>
      </c>
      <c r="AM183">
        <f t="shared" si="70"/>
        <v>0.37650001588806209</v>
      </c>
      <c r="AN183">
        <f t="shared" si="71"/>
        <v>0.33632694767979221</v>
      </c>
      <c r="AP183">
        <v>89.0107</v>
      </c>
      <c r="AQ183">
        <v>2.0456699999999999</v>
      </c>
      <c r="AR183">
        <v>2.3333499999999998</v>
      </c>
      <c r="AS183">
        <v>2.22275</v>
      </c>
      <c r="AT183">
        <v>2.5348099999999998</v>
      </c>
      <c r="AU183">
        <v>2.4446699999999999</v>
      </c>
      <c r="AV183">
        <v>2.3525299999999998</v>
      </c>
      <c r="AW183">
        <v>1.7828999999999999</v>
      </c>
      <c r="AX183">
        <v>1.2452099999999999</v>
      </c>
      <c r="AY183">
        <v>1.81585</v>
      </c>
      <c r="AZ183">
        <v>2.1949299999999998</v>
      </c>
      <c r="BB183">
        <f t="shared" si="72"/>
        <v>89.0107</v>
      </c>
      <c r="BC183">
        <f t="shared" si="73"/>
        <v>2.097267</v>
      </c>
      <c r="BD183">
        <f t="shared" si="74"/>
        <v>0.1231528710546362</v>
      </c>
      <c r="BF183">
        <v>89.0107</v>
      </c>
      <c r="BG183">
        <v>0.782578</v>
      </c>
      <c r="BH183">
        <v>2.2781099999999999</v>
      </c>
      <c r="BI183">
        <v>2.6050499999999999</v>
      </c>
      <c r="BJ183">
        <v>1.9872399999999999</v>
      </c>
      <c r="BK183">
        <v>2.1902400000000002</v>
      </c>
      <c r="BL183">
        <v>2.7845200000000001</v>
      </c>
      <c r="BM183">
        <v>2.7293699999999999</v>
      </c>
      <c r="BN183">
        <v>2.82769</v>
      </c>
      <c r="BO183">
        <v>3.6045400000000001</v>
      </c>
      <c r="BP183">
        <v>3.0051399999999999</v>
      </c>
      <c r="BQ183">
        <v>2.1346699999999998</v>
      </c>
      <c r="BR183">
        <v>5.3540200000000002</v>
      </c>
      <c r="BT183">
        <f t="shared" si="75"/>
        <v>89.0107</v>
      </c>
      <c r="BU183">
        <f t="shared" si="76"/>
        <v>2.6902640000000004</v>
      </c>
      <c r="BV183">
        <f t="shared" si="77"/>
        <v>0.31296834678063823</v>
      </c>
      <c r="BX183">
        <v>91.484099999999998</v>
      </c>
      <c r="BY183">
        <v>4.2517399999999999</v>
      </c>
      <c r="BZ183">
        <v>3.1543199999999998</v>
      </c>
      <c r="CA183">
        <v>2.5259200000000002</v>
      </c>
      <c r="CB183">
        <v>2.64818</v>
      </c>
      <c r="CC183">
        <v>4.95749</v>
      </c>
      <c r="CD183">
        <v>6.4509600000000002</v>
      </c>
      <c r="CE183">
        <v>5.3226800000000001</v>
      </c>
      <c r="CF183">
        <v>4.4296100000000003</v>
      </c>
      <c r="CG183">
        <v>4.5791199999999996</v>
      </c>
      <c r="CH183">
        <v>4.5335299999999998</v>
      </c>
      <c r="CI183">
        <v>5.0133099999999997</v>
      </c>
      <c r="CK183">
        <f t="shared" si="78"/>
        <v>91.484099999999998</v>
      </c>
      <c r="CL183">
        <f t="shared" si="79"/>
        <v>4.3515327272727271</v>
      </c>
      <c r="CM183">
        <f t="shared" si="80"/>
        <v>0.35578874675108985</v>
      </c>
    </row>
    <row r="184" spans="23:91" x14ac:dyDescent="0.3">
      <c r="W184">
        <v>95.485500000000002</v>
      </c>
      <c r="X184">
        <v>0.15921412787008535</v>
      </c>
      <c r="Y184">
        <v>-1.0519957146481651</v>
      </c>
      <c r="Z184">
        <v>-2.1771857272766648</v>
      </c>
      <c r="AE184">
        <v>89.510599999999997</v>
      </c>
      <c r="AF184">
        <f t="shared" si="81"/>
        <v>2.093518</v>
      </c>
      <c r="AG184">
        <f t="shared" si="82"/>
        <v>2.6819914166666661</v>
      </c>
      <c r="AH184">
        <f t="shared" si="83"/>
        <v>4.261904545454545</v>
      </c>
      <c r="AI184">
        <f t="shared" si="84"/>
        <v>2.168386545454545</v>
      </c>
      <c r="AJ184">
        <f t="shared" si="85"/>
        <v>0.58847341666666608</v>
      </c>
      <c r="AM184">
        <f t="shared" si="70"/>
        <v>0.36452765361840567</v>
      </c>
      <c r="AN184">
        <f t="shared" si="71"/>
        <v>0.33160701720712576</v>
      </c>
      <c r="AP184">
        <v>89.510599999999997</v>
      </c>
      <c r="AQ184">
        <v>2.0392100000000002</v>
      </c>
      <c r="AR184">
        <v>2.31751</v>
      </c>
      <c r="AS184">
        <v>2.2051500000000002</v>
      </c>
      <c r="AT184">
        <v>2.5328200000000001</v>
      </c>
      <c r="AU184">
        <v>2.3978899999999999</v>
      </c>
      <c r="AV184">
        <v>2.34985</v>
      </c>
      <c r="AW184">
        <v>1.8015699999999999</v>
      </c>
      <c r="AX184">
        <v>1.2551399999999999</v>
      </c>
      <c r="AY184">
        <v>1.8410599999999999</v>
      </c>
      <c r="AZ184">
        <v>2.1949800000000002</v>
      </c>
      <c r="BB184">
        <f t="shared" si="72"/>
        <v>89.510599999999997</v>
      </c>
      <c r="BC184">
        <f t="shared" si="73"/>
        <v>2.093518</v>
      </c>
      <c r="BD184">
        <f t="shared" si="74"/>
        <v>0.11921311537466585</v>
      </c>
      <c r="BF184">
        <v>89.510599999999997</v>
      </c>
      <c r="BG184">
        <v>0.79157699999999998</v>
      </c>
      <c r="BH184">
        <v>2.2501799999999998</v>
      </c>
      <c r="BI184">
        <v>2.6227999999999998</v>
      </c>
      <c r="BJ184">
        <v>1.97909</v>
      </c>
      <c r="BK184">
        <v>2.1671299999999998</v>
      </c>
      <c r="BL184">
        <v>2.7536299999999998</v>
      </c>
      <c r="BM184">
        <v>2.7563499999999999</v>
      </c>
      <c r="BN184">
        <v>2.7969400000000002</v>
      </c>
      <c r="BO184">
        <v>3.6055199999999998</v>
      </c>
      <c r="BP184">
        <v>3.0121199999999999</v>
      </c>
      <c r="BQ184">
        <v>2.14981</v>
      </c>
      <c r="BR184">
        <v>5.2987500000000001</v>
      </c>
      <c r="BT184">
        <f t="shared" si="75"/>
        <v>89.510599999999997</v>
      </c>
      <c r="BU184">
        <f t="shared" si="76"/>
        <v>2.6819914166666661</v>
      </c>
      <c r="BV184">
        <f t="shared" si="77"/>
        <v>0.30943730703273908</v>
      </c>
      <c r="BX184">
        <v>91.984099999999998</v>
      </c>
      <c r="BY184">
        <v>4.2519799999999996</v>
      </c>
      <c r="BZ184">
        <v>3.1192000000000002</v>
      </c>
      <c r="CA184">
        <v>2.6880600000000001</v>
      </c>
      <c r="CB184">
        <v>2.7371699999999999</v>
      </c>
      <c r="CC184">
        <v>5.2303199999999999</v>
      </c>
      <c r="CD184">
        <v>6.6680999999999999</v>
      </c>
      <c r="CE184">
        <v>4.4429800000000004</v>
      </c>
      <c r="CF184">
        <v>4.28871</v>
      </c>
      <c r="CG184">
        <v>4.4596299999999998</v>
      </c>
      <c r="CH184">
        <v>4.6292200000000001</v>
      </c>
      <c r="CI184">
        <v>4.3655799999999996</v>
      </c>
      <c r="CK184">
        <f t="shared" si="78"/>
        <v>91.984099999999998</v>
      </c>
      <c r="CL184">
        <f t="shared" si="79"/>
        <v>4.261904545454545</v>
      </c>
      <c r="CM184">
        <f t="shared" si="80"/>
        <v>0.34448315397883678</v>
      </c>
    </row>
    <row r="185" spans="23:91" x14ac:dyDescent="0.3">
      <c r="W185">
        <v>95.985500000000002</v>
      </c>
      <c r="X185">
        <v>0.15288577839549122</v>
      </c>
      <c r="Y185">
        <v>-1.072115964115657</v>
      </c>
      <c r="Z185">
        <v>-2.1657320400121258</v>
      </c>
      <c r="AE185">
        <v>90.010599999999997</v>
      </c>
      <c r="AF185">
        <f t="shared" si="81"/>
        <v>2.0864280000000002</v>
      </c>
      <c r="AG185">
        <f t="shared" si="82"/>
        <v>2.7000890833333333</v>
      </c>
      <c r="AH185">
        <f t="shared" si="83"/>
        <v>4.1646672727272733</v>
      </c>
      <c r="AI185">
        <f t="shared" si="84"/>
        <v>2.0782392727272732</v>
      </c>
      <c r="AJ185">
        <f t="shared" si="85"/>
        <v>0.61366108333333313</v>
      </c>
      <c r="AM185">
        <f t="shared" si="70"/>
        <v>0.34864680019988598</v>
      </c>
      <c r="AN185">
        <f t="shared" si="71"/>
        <v>0.33428312861685161</v>
      </c>
      <c r="AP185">
        <v>90.010599999999997</v>
      </c>
      <c r="AQ185">
        <v>2.0383499999999999</v>
      </c>
      <c r="AR185">
        <v>2.3068</v>
      </c>
      <c r="AS185">
        <v>2.2161900000000001</v>
      </c>
      <c r="AT185">
        <v>2.5328599999999999</v>
      </c>
      <c r="AU185">
        <v>2.4043299999999999</v>
      </c>
      <c r="AV185">
        <v>2.3486699999999998</v>
      </c>
      <c r="AW185">
        <v>1.77881</v>
      </c>
      <c r="AX185">
        <v>1.22993</v>
      </c>
      <c r="AY185">
        <v>1.8001199999999999</v>
      </c>
      <c r="AZ185">
        <v>2.2082199999999998</v>
      </c>
      <c r="BB185">
        <f t="shared" si="72"/>
        <v>90.010599999999997</v>
      </c>
      <c r="BC185">
        <f t="shared" si="73"/>
        <v>2.0864280000000002</v>
      </c>
      <c r="BD185">
        <f t="shared" si="74"/>
        <v>0.12301177847669681</v>
      </c>
      <c r="BF185">
        <v>90.010599999999997</v>
      </c>
      <c r="BG185">
        <v>0.797099</v>
      </c>
      <c r="BH185">
        <v>2.2336900000000002</v>
      </c>
      <c r="BI185">
        <v>2.6827800000000002</v>
      </c>
      <c r="BJ185">
        <v>2.0458400000000001</v>
      </c>
      <c r="BK185">
        <v>2.23108</v>
      </c>
      <c r="BL185">
        <v>2.7395999999999998</v>
      </c>
      <c r="BM185">
        <v>2.6850299999999998</v>
      </c>
      <c r="BN185">
        <v>2.8000400000000001</v>
      </c>
      <c r="BO185">
        <v>3.7748200000000001</v>
      </c>
      <c r="BP185">
        <v>3.0160399999999998</v>
      </c>
      <c r="BQ185">
        <v>2.1149100000000001</v>
      </c>
      <c r="BR185">
        <v>5.2801400000000003</v>
      </c>
      <c r="BT185">
        <f t="shared" si="75"/>
        <v>90.010599999999997</v>
      </c>
      <c r="BU185">
        <f t="shared" si="76"/>
        <v>2.7000890833333333</v>
      </c>
      <c r="BV185">
        <f t="shared" si="77"/>
        <v>0.31082682064756034</v>
      </c>
      <c r="BX185">
        <v>92.484099999999998</v>
      </c>
      <c r="BY185">
        <v>4.2431299999999998</v>
      </c>
      <c r="BZ185">
        <v>3.0862699999999998</v>
      </c>
      <c r="CA185">
        <v>2.4658600000000002</v>
      </c>
      <c r="CB185">
        <v>2.7113100000000001</v>
      </c>
      <c r="CC185">
        <v>5.0861999999999998</v>
      </c>
      <c r="CD185">
        <v>6.0916600000000001</v>
      </c>
      <c r="CE185">
        <v>4.6733000000000002</v>
      </c>
      <c r="CF185">
        <v>3.77664</v>
      </c>
      <c r="CG185">
        <v>4.7474600000000002</v>
      </c>
      <c r="CH185">
        <v>4.6191199999999997</v>
      </c>
      <c r="CI185">
        <v>4.3103899999999999</v>
      </c>
      <c r="CK185">
        <f t="shared" si="78"/>
        <v>92.484099999999998</v>
      </c>
      <c r="CL185">
        <f t="shared" si="79"/>
        <v>4.1646672727272733</v>
      </c>
      <c r="CM185">
        <f t="shared" si="80"/>
        <v>0.32622491266857484</v>
      </c>
    </row>
    <row r="186" spans="23:91" x14ac:dyDescent="0.3">
      <c r="W186">
        <v>96.485399999999998</v>
      </c>
      <c r="X186">
        <v>0.1435633711049604</v>
      </c>
      <c r="Y186">
        <v>-1.0629872543656389</v>
      </c>
      <c r="Z186">
        <v>-2.1490061923526618</v>
      </c>
      <c r="AE186">
        <v>90.510599999999997</v>
      </c>
      <c r="AF186">
        <f t="shared" si="81"/>
        <v>2.0857410000000001</v>
      </c>
      <c r="AG186">
        <f t="shared" si="82"/>
        <v>2.6792564166666666</v>
      </c>
      <c r="AH186">
        <f t="shared" si="83"/>
        <v>4.3282409090909093</v>
      </c>
      <c r="AI186">
        <f t="shared" si="84"/>
        <v>2.2424999090909092</v>
      </c>
      <c r="AJ186">
        <f t="shared" si="85"/>
        <v>0.59351541666666652</v>
      </c>
      <c r="AM186">
        <f t="shared" si="70"/>
        <v>0.39798970830382746</v>
      </c>
      <c r="AN186">
        <f t="shared" si="71"/>
        <v>0.32573604558807301</v>
      </c>
      <c r="AP186">
        <v>90.510599999999997</v>
      </c>
      <c r="AQ186">
        <v>2.0191699999999999</v>
      </c>
      <c r="AR186">
        <v>2.3003800000000001</v>
      </c>
      <c r="AS186">
        <v>2.1972999999999998</v>
      </c>
      <c r="AT186">
        <v>2.5177299999999998</v>
      </c>
      <c r="AU186">
        <v>2.4247999999999998</v>
      </c>
      <c r="AV186">
        <v>2.3391999999999999</v>
      </c>
      <c r="AW186">
        <v>1.76214</v>
      </c>
      <c r="AX186">
        <v>1.25932</v>
      </c>
      <c r="AY186">
        <v>1.83883</v>
      </c>
      <c r="AZ186">
        <v>2.1985399999999999</v>
      </c>
      <c r="BB186">
        <f t="shared" si="72"/>
        <v>90.510599999999997</v>
      </c>
      <c r="BC186">
        <f t="shared" si="73"/>
        <v>2.0857410000000001</v>
      </c>
      <c r="BD186">
        <f t="shared" si="74"/>
        <v>0.11972848486332156</v>
      </c>
      <c r="BF186">
        <v>90.510599999999997</v>
      </c>
      <c r="BG186">
        <v>0.80109699999999995</v>
      </c>
      <c r="BH186">
        <v>2.3157399999999999</v>
      </c>
      <c r="BI186">
        <v>2.6881900000000001</v>
      </c>
      <c r="BJ186">
        <v>2.0053399999999999</v>
      </c>
      <c r="BK186">
        <v>2.17591</v>
      </c>
      <c r="BL186">
        <v>2.7397800000000001</v>
      </c>
      <c r="BM186">
        <v>2.7184200000000001</v>
      </c>
      <c r="BN186">
        <v>2.80661</v>
      </c>
      <c r="BO186">
        <v>3.6413000000000002</v>
      </c>
      <c r="BP186">
        <v>2.9590299999999998</v>
      </c>
      <c r="BQ186">
        <v>2.0946699999999998</v>
      </c>
      <c r="BR186">
        <v>5.2049899999999996</v>
      </c>
      <c r="BT186">
        <f t="shared" si="75"/>
        <v>90.510599999999997</v>
      </c>
      <c r="BU186">
        <f t="shared" si="76"/>
        <v>2.6792564166666666</v>
      </c>
      <c r="BV186">
        <f t="shared" si="77"/>
        <v>0.30293408739804861</v>
      </c>
      <c r="BX186">
        <v>92.984099999999998</v>
      </c>
      <c r="BY186">
        <v>4.1986800000000004</v>
      </c>
      <c r="BZ186">
        <v>3.0384500000000001</v>
      </c>
      <c r="CA186">
        <v>2.4517899999999999</v>
      </c>
      <c r="CB186">
        <v>2.7328399999999999</v>
      </c>
      <c r="CC186">
        <v>4.8610199999999999</v>
      </c>
      <c r="CD186">
        <v>6.9803699999999997</v>
      </c>
      <c r="CE186">
        <v>4.3524099999999999</v>
      </c>
      <c r="CF186">
        <v>4.9120699999999999</v>
      </c>
      <c r="CG186">
        <v>4.8007600000000004</v>
      </c>
      <c r="CH186">
        <v>4.74559</v>
      </c>
      <c r="CI186">
        <v>4.53667</v>
      </c>
      <c r="CK186">
        <f t="shared" si="78"/>
        <v>92.984099999999998</v>
      </c>
      <c r="CL186">
        <f t="shared" si="79"/>
        <v>4.3282409090909093</v>
      </c>
      <c r="CM186">
        <f t="shared" si="80"/>
        <v>0.37955355067249608</v>
      </c>
    </row>
    <row r="187" spans="23:91" x14ac:dyDescent="0.3">
      <c r="W187">
        <v>96.985399999999998</v>
      </c>
      <c r="X187">
        <v>0.13589109795162271</v>
      </c>
      <c r="Y187">
        <v>-1.0668814961980566</v>
      </c>
      <c r="Z187">
        <v>-2.1688173905512507</v>
      </c>
      <c r="AE187">
        <v>91.0107</v>
      </c>
      <c r="AF187">
        <f t="shared" si="81"/>
        <v>2.0785749999999998</v>
      </c>
      <c r="AG187">
        <f t="shared" si="82"/>
        <v>2.7058843333333331</v>
      </c>
      <c r="AH187">
        <f t="shared" si="83"/>
        <v>4.2515709090909093</v>
      </c>
      <c r="AI187">
        <f t="shared" si="84"/>
        <v>2.1729959090909094</v>
      </c>
      <c r="AJ187">
        <f t="shared" si="85"/>
        <v>0.62730933333333327</v>
      </c>
      <c r="AM187">
        <f t="shared" si="70"/>
        <v>0.37066384802254121</v>
      </c>
      <c r="AN187">
        <f t="shared" si="71"/>
        <v>0.3406332567978459</v>
      </c>
      <c r="AP187">
        <v>91.0107</v>
      </c>
      <c r="AQ187">
        <v>1.9981199999999999</v>
      </c>
      <c r="AR187">
        <v>2.3013599999999999</v>
      </c>
      <c r="AS187">
        <v>2.1855000000000002</v>
      </c>
      <c r="AT187">
        <v>2.48542</v>
      </c>
      <c r="AU187">
        <v>2.4081700000000001</v>
      </c>
      <c r="AV187">
        <v>2.3463699999999998</v>
      </c>
      <c r="AW187">
        <v>1.7774399999999999</v>
      </c>
      <c r="AX187">
        <v>1.26383</v>
      </c>
      <c r="AY187">
        <v>1.8155699999999999</v>
      </c>
      <c r="AZ187">
        <v>2.20397</v>
      </c>
      <c r="BB187">
        <f t="shared" si="72"/>
        <v>91.0107</v>
      </c>
      <c r="BC187">
        <f t="shared" si="73"/>
        <v>2.0785749999999998</v>
      </c>
      <c r="BD187">
        <f t="shared" si="74"/>
        <v>0.11798287249756961</v>
      </c>
      <c r="BF187">
        <v>91.0107</v>
      </c>
      <c r="BG187">
        <v>0.79698199999999997</v>
      </c>
      <c r="BH187">
        <v>2.2126800000000002</v>
      </c>
      <c r="BI187">
        <v>2.6382699999999999</v>
      </c>
      <c r="BJ187">
        <v>1.9772700000000001</v>
      </c>
      <c r="BK187">
        <v>2.1919499999999998</v>
      </c>
      <c r="BL187">
        <v>2.74166</v>
      </c>
      <c r="BM187">
        <v>2.7817699999999999</v>
      </c>
      <c r="BN187">
        <v>2.8009300000000001</v>
      </c>
      <c r="BO187">
        <v>3.86517</v>
      </c>
      <c r="BP187">
        <v>2.9790199999999998</v>
      </c>
      <c r="BQ187">
        <v>2.1287099999999999</v>
      </c>
      <c r="BR187">
        <v>5.3562000000000003</v>
      </c>
      <c r="BT187">
        <f t="shared" si="75"/>
        <v>91.0107</v>
      </c>
      <c r="BU187">
        <f t="shared" si="76"/>
        <v>2.7058843333333331</v>
      </c>
      <c r="BV187">
        <f t="shared" si="77"/>
        <v>0.31954820830968445</v>
      </c>
      <c r="BX187">
        <v>93.484099999999998</v>
      </c>
      <c r="BY187">
        <v>4.0001100000000003</v>
      </c>
      <c r="BZ187">
        <v>3.5279500000000001</v>
      </c>
      <c r="CA187">
        <v>2.5695299999999999</v>
      </c>
      <c r="CB187">
        <v>2.70567</v>
      </c>
      <c r="CC187">
        <v>4.6989200000000002</v>
      </c>
      <c r="CD187">
        <v>6.9179700000000004</v>
      </c>
      <c r="CE187">
        <v>4.1585099999999997</v>
      </c>
      <c r="CF187">
        <v>4.5052199999999996</v>
      </c>
      <c r="CG187">
        <v>4.6883999999999997</v>
      </c>
      <c r="CH187">
        <v>4.6992099999999999</v>
      </c>
      <c r="CI187">
        <v>4.2957900000000002</v>
      </c>
      <c r="CK187">
        <f t="shared" si="78"/>
        <v>93.484099999999998</v>
      </c>
      <c r="CL187">
        <f t="shared" si="79"/>
        <v>4.2515709090909093</v>
      </c>
      <c r="CM187">
        <f t="shared" si="80"/>
        <v>0.35138544367702507</v>
      </c>
    </row>
    <row r="188" spans="23:91" x14ac:dyDescent="0.3">
      <c r="W188">
        <v>97.485399999999998</v>
      </c>
      <c r="X188">
        <v>0.14284888003524865</v>
      </c>
      <c r="Y188">
        <v>-1.0959112989488076</v>
      </c>
      <c r="Z188">
        <v>-2.1791235439310626</v>
      </c>
      <c r="AE188">
        <v>91.510599999999997</v>
      </c>
      <c r="AF188">
        <f t="shared" si="81"/>
        <v>2.0741439999999995</v>
      </c>
      <c r="AG188">
        <f t="shared" si="82"/>
        <v>2.6890499166666668</v>
      </c>
      <c r="AH188">
        <f t="shared" si="83"/>
        <v>4.2541127272727275</v>
      </c>
      <c r="AI188">
        <f t="shared" si="84"/>
        <v>2.1799687272727279</v>
      </c>
      <c r="AJ188">
        <f t="shared" si="85"/>
        <v>0.61490591666666727</v>
      </c>
      <c r="AM188">
        <f t="shared" si="70"/>
        <v>0.374465486298661</v>
      </c>
      <c r="AN188">
        <f t="shared" si="71"/>
        <v>0.3409116760002211</v>
      </c>
      <c r="AP188">
        <v>91.510599999999997</v>
      </c>
      <c r="AQ188">
        <v>1.9800599999999999</v>
      </c>
      <c r="AR188">
        <v>2.3011200000000001</v>
      </c>
      <c r="AS188">
        <v>2.1837</v>
      </c>
      <c r="AT188">
        <v>2.4832399999999999</v>
      </c>
      <c r="AU188">
        <v>2.4130099999999999</v>
      </c>
      <c r="AV188">
        <v>2.3269700000000002</v>
      </c>
      <c r="AW188">
        <v>1.75973</v>
      </c>
      <c r="AX188">
        <v>1.25813</v>
      </c>
      <c r="AY188">
        <v>1.83389</v>
      </c>
      <c r="AZ188">
        <v>2.2015899999999999</v>
      </c>
      <c r="BB188">
        <f t="shared" si="72"/>
        <v>91.510599999999997</v>
      </c>
      <c r="BC188">
        <f t="shared" si="73"/>
        <v>2.0741439999999995</v>
      </c>
      <c r="BD188">
        <f t="shared" si="74"/>
        <v>0.11818923570274964</v>
      </c>
      <c r="BF188">
        <v>91.510599999999997</v>
      </c>
      <c r="BG188">
        <v>0.79062900000000003</v>
      </c>
      <c r="BH188">
        <v>2.2458499999999999</v>
      </c>
      <c r="BI188">
        <v>2.60276</v>
      </c>
      <c r="BJ188">
        <v>1.9504600000000001</v>
      </c>
      <c r="BK188">
        <v>2.2661500000000001</v>
      </c>
      <c r="BL188">
        <v>2.7328700000000001</v>
      </c>
      <c r="BM188">
        <v>2.6777799999999998</v>
      </c>
      <c r="BN188">
        <v>2.79304</v>
      </c>
      <c r="BO188">
        <v>3.6516000000000002</v>
      </c>
      <c r="BP188">
        <v>2.9642599999999999</v>
      </c>
      <c r="BQ188">
        <v>2.1387999999999998</v>
      </c>
      <c r="BR188">
        <v>5.4543999999999997</v>
      </c>
      <c r="BT188">
        <f t="shared" si="75"/>
        <v>91.510599999999997</v>
      </c>
      <c r="BU188">
        <f t="shared" si="76"/>
        <v>2.6890499166666668</v>
      </c>
      <c r="BV188">
        <f t="shared" si="77"/>
        <v>0.31976878427588834</v>
      </c>
      <c r="BX188">
        <v>93.984099999999998</v>
      </c>
      <c r="BY188">
        <v>4.3342400000000003</v>
      </c>
      <c r="BZ188">
        <v>2.8722699999999999</v>
      </c>
      <c r="CA188">
        <v>2.5032700000000001</v>
      </c>
      <c r="CB188">
        <v>2.6655799999999998</v>
      </c>
      <c r="CC188">
        <v>4.75603</v>
      </c>
      <c r="CD188">
        <v>6.3515199999999998</v>
      </c>
      <c r="CE188">
        <v>4.3212599999999997</v>
      </c>
      <c r="CF188">
        <v>4.3099299999999996</v>
      </c>
      <c r="CG188">
        <v>4.6522899999999998</v>
      </c>
      <c r="CH188">
        <v>4.5616700000000003</v>
      </c>
      <c r="CI188">
        <v>5.4671799999999999</v>
      </c>
      <c r="CK188">
        <f t="shared" si="78"/>
        <v>93.984099999999998</v>
      </c>
      <c r="CL188">
        <f t="shared" si="79"/>
        <v>4.2541127272727275</v>
      </c>
      <c r="CM188">
        <f t="shared" si="80"/>
        <v>0.35532478803609041</v>
      </c>
    </row>
    <row r="189" spans="23:91" x14ac:dyDescent="0.3">
      <c r="W189">
        <v>97.985500000000002</v>
      </c>
      <c r="X189">
        <v>0.14752709537264966</v>
      </c>
      <c r="Y189">
        <v>-1.0712140509639934</v>
      </c>
      <c r="Z189">
        <v>-2.1599510674230298</v>
      </c>
      <c r="AE189">
        <v>92.010599999999997</v>
      </c>
      <c r="AF189">
        <f t="shared" si="81"/>
        <v>2.0746199999999999</v>
      </c>
      <c r="AG189">
        <f t="shared" si="82"/>
        <v>2.6787777499999996</v>
      </c>
      <c r="AH189">
        <f t="shared" si="83"/>
        <v>4.2939700000000007</v>
      </c>
      <c r="AI189">
        <f t="shared" si="84"/>
        <v>2.2193500000000008</v>
      </c>
      <c r="AJ189">
        <f t="shared" si="85"/>
        <v>0.60415774999999972</v>
      </c>
      <c r="AM189">
        <f t="shared" si="70"/>
        <v>0.40220934726567242</v>
      </c>
      <c r="AN189">
        <f t="shared" si="71"/>
        <v>0.34225002250379849</v>
      </c>
      <c r="AP189">
        <v>92.010599999999997</v>
      </c>
      <c r="AQ189">
        <v>1.9638500000000001</v>
      </c>
      <c r="AR189">
        <v>2.28104</v>
      </c>
      <c r="AS189">
        <v>2.1720700000000002</v>
      </c>
      <c r="AT189">
        <v>2.4741499999999998</v>
      </c>
      <c r="AU189">
        <v>2.5710799999999998</v>
      </c>
      <c r="AV189">
        <v>2.3267699999999998</v>
      </c>
      <c r="AW189">
        <v>1.74298</v>
      </c>
      <c r="AX189">
        <v>1.2311000000000001</v>
      </c>
      <c r="AY189">
        <v>1.7953600000000001</v>
      </c>
      <c r="AZ189">
        <v>2.1878000000000002</v>
      </c>
      <c r="BB189">
        <f t="shared" si="72"/>
        <v>92.010599999999997</v>
      </c>
      <c r="BC189">
        <f t="shared" si="73"/>
        <v>2.0746199999999999</v>
      </c>
      <c r="BD189">
        <f t="shared" si="74"/>
        <v>0.12677009053137608</v>
      </c>
      <c r="BF189">
        <v>92.010599999999997</v>
      </c>
      <c r="BG189">
        <v>0.792153</v>
      </c>
      <c r="BH189">
        <v>2.2616999999999998</v>
      </c>
      <c r="BI189">
        <v>2.6945199999999998</v>
      </c>
      <c r="BJ189">
        <v>1.9821800000000001</v>
      </c>
      <c r="BK189">
        <v>2.14005</v>
      </c>
      <c r="BL189">
        <v>2.7534999999999998</v>
      </c>
      <c r="BM189">
        <v>2.6906300000000001</v>
      </c>
      <c r="BN189">
        <v>2.7922199999999999</v>
      </c>
      <c r="BO189">
        <v>3.5433699999999999</v>
      </c>
      <c r="BP189">
        <v>2.9555699999999998</v>
      </c>
      <c r="BQ189">
        <v>2.0951399999999998</v>
      </c>
      <c r="BR189">
        <v>5.4443000000000001</v>
      </c>
      <c r="BT189">
        <f t="shared" si="75"/>
        <v>92.010599999999997</v>
      </c>
      <c r="BU189">
        <f t="shared" si="76"/>
        <v>2.6787777499999996</v>
      </c>
      <c r="BV189">
        <f t="shared" si="77"/>
        <v>0.31790631017725529</v>
      </c>
      <c r="BX189">
        <v>94.479100000000003</v>
      </c>
      <c r="BY189">
        <v>3.9862199999999999</v>
      </c>
      <c r="BZ189">
        <v>3.05504</v>
      </c>
      <c r="CA189">
        <v>2.4466299999999999</v>
      </c>
      <c r="CB189">
        <v>2.6877499999999999</v>
      </c>
      <c r="CC189">
        <v>5.6322599999999996</v>
      </c>
      <c r="CD189">
        <v>6.6977900000000004</v>
      </c>
      <c r="CE189">
        <v>4.1201299999999996</v>
      </c>
      <c r="CF189">
        <v>4.29535</v>
      </c>
      <c r="CG189">
        <v>4.7484099999999998</v>
      </c>
      <c r="CH189">
        <v>4.5346799999999998</v>
      </c>
      <c r="CI189">
        <v>5.0294100000000004</v>
      </c>
      <c r="CK189">
        <f t="shared" si="78"/>
        <v>94.479100000000003</v>
      </c>
      <c r="CL189">
        <f t="shared" si="79"/>
        <v>4.2939700000000007</v>
      </c>
      <c r="CM189">
        <f t="shared" si="80"/>
        <v>0.38170892467238043</v>
      </c>
    </row>
    <row r="190" spans="23:91" x14ac:dyDescent="0.3">
      <c r="W190">
        <v>98.485399999999998</v>
      </c>
      <c r="X190">
        <v>0.11884538243134546</v>
      </c>
      <c r="Y190">
        <v>-1.099864544445353</v>
      </c>
      <c r="Z190">
        <v>-2.1912592560516182</v>
      </c>
      <c r="AE190">
        <v>92.510599999999997</v>
      </c>
      <c r="AF190">
        <f t="shared" si="81"/>
        <v>2.0667089999999999</v>
      </c>
      <c r="AG190">
        <f t="shared" si="82"/>
        <v>2.6696795833333336</v>
      </c>
      <c r="AH190">
        <f t="shared" si="83"/>
        <v>4.199809090909091</v>
      </c>
      <c r="AI190">
        <f t="shared" si="84"/>
        <v>2.1331000909090911</v>
      </c>
      <c r="AJ190">
        <f t="shared" si="85"/>
        <v>0.60297058333333364</v>
      </c>
      <c r="AM190">
        <f t="shared" si="70"/>
        <v>0.37874065022937481</v>
      </c>
      <c r="AN190">
        <f t="shared" si="71"/>
        <v>0.33574736347537937</v>
      </c>
      <c r="AP190">
        <v>92.510599999999997</v>
      </c>
      <c r="AQ190">
        <v>1.9860800000000001</v>
      </c>
      <c r="AR190">
        <v>2.2616100000000001</v>
      </c>
      <c r="AS190">
        <v>2.1679900000000001</v>
      </c>
      <c r="AT190">
        <v>2.4951099999999999</v>
      </c>
      <c r="AU190">
        <v>2.4232</v>
      </c>
      <c r="AV190">
        <v>2.3401399999999999</v>
      </c>
      <c r="AW190">
        <v>1.7457499999999999</v>
      </c>
      <c r="AX190">
        <v>1.23838</v>
      </c>
      <c r="AY190">
        <v>1.80183</v>
      </c>
      <c r="AZ190">
        <v>2.2069999999999999</v>
      </c>
      <c r="BB190">
        <f t="shared" si="72"/>
        <v>92.510599999999997</v>
      </c>
      <c r="BC190">
        <f t="shared" si="73"/>
        <v>2.0667089999999999</v>
      </c>
      <c r="BD190">
        <f t="shared" si="74"/>
        <v>0.12106513854074145</v>
      </c>
      <c r="BF190">
        <v>92.510599999999997</v>
      </c>
      <c r="BG190">
        <v>0.79045500000000002</v>
      </c>
      <c r="BH190">
        <v>2.2273100000000001</v>
      </c>
      <c r="BI190">
        <v>2.6475599999999999</v>
      </c>
      <c r="BJ190">
        <v>1.95869</v>
      </c>
      <c r="BK190">
        <v>2.1523099999999999</v>
      </c>
      <c r="BL190">
        <v>2.7221099999999998</v>
      </c>
      <c r="BM190">
        <v>2.6713100000000001</v>
      </c>
      <c r="BN190">
        <v>2.8140499999999999</v>
      </c>
      <c r="BO190">
        <v>3.6531699999999998</v>
      </c>
      <c r="BP190">
        <v>2.9576500000000001</v>
      </c>
      <c r="BQ190">
        <v>2.1143800000000001</v>
      </c>
      <c r="BR190">
        <v>5.3271600000000001</v>
      </c>
      <c r="BT190">
        <f t="shared" si="75"/>
        <v>92.510599999999997</v>
      </c>
      <c r="BU190">
        <f t="shared" si="76"/>
        <v>2.6696795833333336</v>
      </c>
      <c r="BV190">
        <f t="shared" si="77"/>
        <v>0.31316054079462113</v>
      </c>
      <c r="BX190">
        <v>94.984099999999998</v>
      </c>
      <c r="BY190">
        <v>4.0598700000000001</v>
      </c>
      <c r="BZ190">
        <v>3.1044700000000001</v>
      </c>
      <c r="CA190">
        <v>2.41669</v>
      </c>
      <c r="CB190">
        <v>2.5724100000000001</v>
      </c>
      <c r="CC190">
        <v>5.0195699999999999</v>
      </c>
      <c r="CD190">
        <v>6.5855600000000001</v>
      </c>
      <c r="CE190">
        <v>4.7442500000000001</v>
      </c>
      <c r="CF190">
        <v>4.0195699999999999</v>
      </c>
      <c r="CG190">
        <v>4.6465399999999999</v>
      </c>
      <c r="CH190">
        <v>4.3940099999999997</v>
      </c>
      <c r="CI190">
        <v>4.6349600000000004</v>
      </c>
      <c r="CK190">
        <f t="shared" si="78"/>
        <v>94.984099999999998</v>
      </c>
      <c r="CL190">
        <f t="shared" si="79"/>
        <v>4.199809090909091</v>
      </c>
      <c r="CM190">
        <f t="shared" si="80"/>
        <v>0.35887004941382433</v>
      </c>
    </row>
    <row r="191" spans="23:91" x14ac:dyDescent="0.3">
      <c r="W191">
        <v>98.985399999999998</v>
      </c>
      <c r="X191">
        <v>0.11980654303702926</v>
      </c>
      <c r="Y191">
        <v>-1.0970407976621059</v>
      </c>
      <c r="Z191">
        <v>-2.1553068029272953</v>
      </c>
      <c r="AE191">
        <v>93.010599999999997</v>
      </c>
      <c r="AF191">
        <f t="shared" si="81"/>
        <v>2.0632150000000005</v>
      </c>
      <c r="AG191">
        <f t="shared" si="82"/>
        <v>2.6673926666666663</v>
      </c>
      <c r="AH191">
        <f t="shared" si="83"/>
        <v>4.1626590909090906</v>
      </c>
      <c r="AI191">
        <f t="shared" si="84"/>
        <v>2.0994440909090901</v>
      </c>
      <c r="AJ191">
        <f t="shared" si="85"/>
        <v>0.60417766666666584</v>
      </c>
      <c r="AM191">
        <f t="shared" si="70"/>
        <v>0.35039092838530461</v>
      </c>
      <c r="AN191">
        <f t="shared" si="71"/>
        <v>0.33916151538414085</v>
      </c>
      <c r="AP191">
        <v>93.010599999999997</v>
      </c>
      <c r="AQ191">
        <v>1.9919899999999999</v>
      </c>
      <c r="AR191">
        <v>2.2618100000000001</v>
      </c>
      <c r="AS191">
        <v>2.1612800000000001</v>
      </c>
      <c r="AT191">
        <v>2.4911599999999998</v>
      </c>
      <c r="AU191">
        <v>2.3786800000000001</v>
      </c>
      <c r="AV191">
        <v>2.3292799999999998</v>
      </c>
      <c r="AW191">
        <v>1.75691</v>
      </c>
      <c r="AX191">
        <v>1.24465</v>
      </c>
      <c r="AY191">
        <v>1.8145500000000001</v>
      </c>
      <c r="AZ191">
        <v>2.2018399999999998</v>
      </c>
      <c r="BB191">
        <f t="shared" si="72"/>
        <v>93.010599999999997</v>
      </c>
      <c r="BC191">
        <f t="shared" si="73"/>
        <v>2.0632150000000005</v>
      </c>
      <c r="BD191">
        <f t="shared" si="74"/>
        <v>0.11796882721248352</v>
      </c>
      <c r="BF191">
        <v>93.010599999999997</v>
      </c>
      <c r="BG191">
        <v>0.79562200000000005</v>
      </c>
      <c r="BH191">
        <v>2.1808900000000002</v>
      </c>
      <c r="BI191">
        <v>2.5645500000000001</v>
      </c>
      <c r="BJ191">
        <v>1.9394199999999999</v>
      </c>
      <c r="BK191">
        <v>2.1430899999999999</v>
      </c>
      <c r="BL191">
        <v>2.7379699999999998</v>
      </c>
      <c r="BM191">
        <v>2.7546599999999999</v>
      </c>
      <c r="BN191">
        <v>2.7827899999999999</v>
      </c>
      <c r="BO191">
        <v>3.5173800000000002</v>
      </c>
      <c r="BP191">
        <v>3.0679599999999998</v>
      </c>
      <c r="BQ191">
        <v>2.10608</v>
      </c>
      <c r="BR191">
        <v>5.4183000000000003</v>
      </c>
      <c r="BT191">
        <f t="shared" si="75"/>
        <v>93.010599999999997</v>
      </c>
      <c r="BU191">
        <f t="shared" si="76"/>
        <v>2.6673926666666663</v>
      </c>
      <c r="BV191">
        <f t="shared" si="77"/>
        <v>0.31798410231295848</v>
      </c>
      <c r="BX191">
        <v>95.484099999999998</v>
      </c>
      <c r="BY191">
        <v>4.02522</v>
      </c>
      <c r="BZ191">
        <v>2.88245</v>
      </c>
      <c r="CA191">
        <v>2.42652</v>
      </c>
      <c r="CB191">
        <v>2.62446</v>
      </c>
      <c r="CC191">
        <v>4.8445999999999998</v>
      </c>
      <c r="CD191">
        <v>5.78505</v>
      </c>
      <c r="CE191">
        <v>4.2100999999999997</v>
      </c>
      <c r="CF191">
        <v>5.1932200000000002</v>
      </c>
      <c r="CG191">
        <v>4.5269199999999996</v>
      </c>
      <c r="CH191">
        <v>4.3229800000000003</v>
      </c>
      <c r="CI191">
        <v>4.94773</v>
      </c>
      <c r="CK191">
        <f t="shared" si="78"/>
        <v>95.484099999999998</v>
      </c>
      <c r="CL191">
        <f t="shared" si="79"/>
        <v>4.1626590909090906</v>
      </c>
      <c r="CM191">
        <f t="shared" si="80"/>
        <v>0.32993508225229229</v>
      </c>
    </row>
    <row r="192" spans="23:91" x14ac:dyDescent="0.3">
      <c r="W192">
        <v>99.485500000000002</v>
      </c>
      <c r="X192">
        <v>0.12836342418143956</v>
      </c>
      <c r="Y192">
        <v>-1.0898844961129226</v>
      </c>
      <c r="Z192">
        <v>-2.1721300827090473</v>
      </c>
      <c r="AE192">
        <v>93.510599999999997</v>
      </c>
      <c r="AF192">
        <f t="shared" si="81"/>
        <v>2.068292</v>
      </c>
      <c r="AG192">
        <f t="shared" si="82"/>
        <v>2.6327871666666667</v>
      </c>
      <c r="AH192">
        <f t="shared" si="83"/>
        <v>4.3471827272727275</v>
      </c>
      <c r="AI192">
        <f t="shared" si="84"/>
        <v>2.2788907272727275</v>
      </c>
      <c r="AJ192">
        <f t="shared" si="85"/>
        <v>0.56449516666666666</v>
      </c>
      <c r="AM192">
        <f t="shared" si="70"/>
        <v>0.39213913562537095</v>
      </c>
      <c r="AN192">
        <f t="shared" si="71"/>
        <v>0.33072167292777926</v>
      </c>
      <c r="AP192">
        <v>93.510599999999997</v>
      </c>
      <c r="AQ192">
        <v>1.9767699999999999</v>
      </c>
      <c r="AR192">
        <v>2.2774800000000002</v>
      </c>
      <c r="AS192">
        <v>2.16072</v>
      </c>
      <c r="AT192">
        <v>2.4858099999999999</v>
      </c>
      <c r="AU192">
        <v>2.4042599999999998</v>
      </c>
      <c r="AV192">
        <v>2.32613</v>
      </c>
      <c r="AW192">
        <v>1.7664899999999999</v>
      </c>
      <c r="AX192">
        <v>1.2589600000000001</v>
      </c>
      <c r="AY192">
        <v>1.82193</v>
      </c>
      <c r="AZ192">
        <v>2.2043699999999999</v>
      </c>
      <c r="BB192">
        <f t="shared" si="72"/>
        <v>93.510599999999997</v>
      </c>
      <c r="BC192">
        <f t="shared" si="73"/>
        <v>2.068292</v>
      </c>
      <c r="BD192">
        <f t="shared" si="74"/>
        <v>0.11736312278849242</v>
      </c>
      <c r="BF192">
        <v>93.510599999999997</v>
      </c>
      <c r="BG192">
        <v>0.790906</v>
      </c>
      <c r="BH192">
        <v>2.22275</v>
      </c>
      <c r="BI192">
        <v>2.5935000000000001</v>
      </c>
      <c r="BJ192">
        <v>1.95353</v>
      </c>
      <c r="BK192">
        <v>2.1228600000000002</v>
      </c>
      <c r="BL192">
        <v>2.7008200000000002</v>
      </c>
      <c r="BM192">
        <v>2.6793999999999998</v>
      </c>
      <c r="BN192">
        <v>2.79067</v>
      </c>
      <c r="BO192">
        <v>3.3865500000000002</v>
      </c>
      <c r="BP192">
        <v>2.9306999999999999</v>
      </c>
      <c r="BQ192">
        <v>2.07951</v>
      </c>
      <c r="BR192">
        <v>5.3422499999999999</v>
      </c>
      <c r="BT192">
        <f t="shared" si="75"/>
        <v>93.510599999999997</v>
      </c>
      <c r="BU192">
        <f t="shared" si="76"/>
        <v>2.6327871666666667</v>
      </c>
      <c r="BV192">
        <f t="shared" si="77"/>
        <v>0.30919689900366443</v>
      </c>
      <c r="BX192">
        <v>95.984099999999998</v>
      </c>
      <c r="BY192">
        <v>3.9715699999999998</v>
      </c>
      <c r="BZ192">
        <v>3.00746</v>
      </c>
      <c r="CA192">
        <v>2.4779499999999999</v>
      </c>
      <c r="CB192">
        <v>2.60608</v>
      </c>
      <c r="CC192">
        <v>4.6292999999999997</v>
      </c>
      <c r="CD192">
        <v>6.6438899999999999</v>
      </c>
      <c r="CE192">
        <v>5.0016999999999996</v>
      </c>
      <c r="CF192">
        <v>5.04373</v>
      </c>
      <c r="CG192">
        <v>4.8510900000000001</v>
      </c>
      <c r="CH192">
        <v>4.6961399999999998</v>
      </c>
      <c r="CI192">
        <v>4.8901000000000003</v>
      </c>
      <c r="CK192">
        <f t="shared" si="78"/>
        <v>95.984099999999998</v>
      </c>
      <c r="CL192">
        <f t="shared" si="79"/>
        <v>4.3471827272727275</v>
      </c>
      <c r="CM192">
        <f t="shared" si="80"/>
        <v>0.37416440116390859</v>
      </c>
    </row>
    <row r="193" spans="23:91" x14ac:dyDescent="0.3">
      <c r="W193">
        <v>99.985399999999998</v>
      </c>
      <c r="X193">
        <v>0.12451027591263464</v>
      </c>
      <c r="Y193">
        <v>-1.1121035902043803</v>
      </c>
      <c r="Z193">
        <v>-2.1680595851556763</v>
      </c>
      <c r="AE193">
        <v>94.010599999999997</v>
      </c>
      <c r="AF193">
        <f t="shared" si="81"/>
        <v>2.0537239999999999</v>
      </c>
      <c r="AG193">
        <f t="shared" si="82"/>
        <v>2.6202001666666668</v>
      </c>
      <c r="AH193">
        <f t="shared" si="83"/>
        <v>4.2071327272727279</v>
      </c>
      <c r="AI193">
        <f t="shared" si="84"/>
        <v>2.153408727272728</v>
      </c>
      <c r="AJ193">
        <f t="shared" si="85"/>
        <v>0.56647616666666689</v>
      </c>
      <c r="AM193">
        <f t="shared" si="70"/>
        <v>0.38995017047300168</v>
      </c>
      <c r="AN193">
        <f t="shared" si="71"/>
        <v>0.32414098622493925</v>
      </c>
      <c r="AP193">
        <v>94.010599999999997</v>
      </c>
      <c r="AQ193">
        <v>1.9743599999999999</v>
      </c>
      <c r="AR193">
        <v>2.2469700000000001</v>
      </c>
      <c r="AS193">
        <v>2.1319699999999999</v>
      </c>
      <c r="AT193">
        <v>2.4977900000000002</v>
      </c>
      <c r="AU193">
        <v>2.3930699999999998</v>
      </c>
      <c r="AV193">
        <v>2.2978100000000001</v>
      </c>
      <c r="AW193">
        <v>1.74817</v>
      </c>
      <c r="AX193">
        <v>1.25474</v>
      </c>
      <c r="AY193">
        <v>1.8062800000000001</v>
      </c>
      <c r="AZ193">
        <v>2.18608</v>
      </c>
      <c r="BB193">
        <f t="shared" si="72"/>
        <v>94.010599999999997</v>
      </c>
      <c r="BC193">
        <f t="shared" si="73"/>
        <v>2.0537239999999999</v>
      </c>
      <c r="BD193">
        <f t="shared" si="74"/>
        <v>0.11700801093372497</v>
      </c>
      <c r="BF193">
        <v>94.010599999999997</v>
      </c>
      <c r="BG193">
        <v>0.78518200000000005</v>
      </c>
      <c r="BH193">
        <v>2.18167</v>
      </c>
      <c r="BI193">
        <v>2.5765600000000002</v>
      </c>
      <c r="BJ193">
        <v>1.9456599999999999</v>
      </c>
      <c r="BK193">
        <v>2.1322800000000002</v>
      </c>
      <c r="BL193">
        <v>2.7031800000000001</v>
      </c>
      <c r="BM193">
        <v>2.66873</v>
      </c>
      <c r="BN193">
        <v>2.7435700000000001</v>
      </c>
      <c r="BO193">
        <v>3.3941300000000001</v>
      </c>
      <c r="BP193">
        <v>2.97383</v>
      </c>
      <c r="BQ193">
        <v>2.1100400000000001</v>
      </c>
      <c r="BR193">
        <v>5.2275700000000001</v>
      </c>
      <c r="BT193">
        <f t="shared" si="75"/>
        <v>94.010599999999997</v>
      </c>
      <c r="BU193">
        <f t="shared" si="76"/>
        <v>2.6202001666666668</v>
      </c>
      <c r="BV193">
        <f t="shared" si="77"/>
        <v>0.30228546827164804</v>
      </c>
      <c r="BX193">
        <v>96.484099999999998</v>
      </c>
      <c r="BY193">
        <v>4.0794199999999998</v>
      </c>
      <c r="BZ193">
        <v>2.9904199999999999</v>
      </c>
      <c r="CA193">
        <v>2.4327100000000002</v>
      </c>
      <c r="CB193">
        <v>2.5996800000000002</v>
      </c>
      <c r="CC193">
        <v>5.3323400000000003</v>
      </c>
      <c r="CD193">
        <v>6.6421099999999997</v>
      </c>
      <c r="CE193">
        <v>4.0653600000000001</v>
      </c>
      <c r="CF193">
        <v>4.0588300000000004</v>
      </c>
      <c r="CG193">
        <v>4.6311499999999999</v>
      </c>
      <c r="CH193">
        <v>4.8677299999999999</v>
      </c>
      <c r="CI193">
        <v>4.5787100000000001</v>
      </c>
      <c r="CK193">
        <f t="shared" si="78"/>
        <v>96.484099999999998</v>
      </c>
      <c r="CL193">
        <f t="shared" si="79"/>
        <v>4.2071327272727279</v>
      </c>
      <c r="CM193">
        <f t="shared" si="80"/>
        <v>0.37198153291427838</v>
      </c>
    </row>
    <row r="194" spans="23:91" x14ac:dyDescent="0.3">
      <c r="W194">
        <v>100.485</v>
      </c>
      <c r="X194">
        <v>0.10601856656079729</v>
      </c>
      <c r="Y194">
        <v>-1.1249748180790597</v>
      </c>
      <c r="Z194">
        <v>-2.148768024942624</v>
      </c>
      <c r="AE194">
        <v>94.510599999999997</v>
      </c>
      <c r="AF194">
        <f t="shared" si="81"/>
        <v>2.0542139999999995</v>
      </c>
      <c r="AG194">
        <f t="shared" si="82"/>
        <v>2.6798015833333331</v>
      </c>
      <c r="AH194">
        <f t="shared" si="83"/>
        <v>4.1987972727272727</v>
      </c>
      <c r="AI194">
        <f t="shared" si="84"/>
        <v>2.1445832727272731</v>
      </c>
      <c r="AJ194">
        <f t="shared" si="85"/>
        <v>0.62558758333333353</v>
      </c>
      <c r="AM194">
        <f t="shared" si="70"/>
        <v>0.38148271769902486</v>
      </c>
      <c r="AN194">
        <f t="shared" si="71"/>
        <v>0.33953589340975082</v>
      </c>
      <c r="AP194">
        <v>94.510599999999997</v>
      </c>
      <c r="AQ194">
        <v>1.93923</v>
      </c>
      <c r="AR194">
        <v>2.25047</v>
      </c>
      <c r="AS194">
        <v>2.1433</v>
      </c>
      <c r="AT194">
        <v>2.5078499999999999</v>
      </c>
      <c r="AU194">
        <v>2.38957</v>
      </c>
      <c r="AV194">
        <v>2.3168299999999999</v>
      </c>
      <c r="AW194">
        <v>1.7379100000000001</v>
      </c>
      <c r="AX194">
        <v>1.26145</v>
      </c>
      <c r="AY194">
        <v>1.80091</v>
      </c>
      <c r="AZ194">
        <v>2.19462</v>
      </c>
      <c r="BB194">
        <f t="shared" si="72"/>
        <v>94.510599999999997</v>
      </c>
      <c r="BC194">
        <f t="shared" si="73"/>
        <v>2.0542139999999995</v>
      </c>
      <c r="BD194">
        <f t="shared" si="74"/>
        <v>0.11828826490306579</v>
      </c>
      <c r="BF194">
        <v>94.510599999999997</v>
      </c>
      <c r="BG194">
        <v>0.78989900000000002</v>
      </c>
      <c r="BH194">
        <v>2.2185600000000001</v>
      </c>
      <c r="BI194">
        <v>2.5768800000000001</v>
      </c>
      <c r="BJ194">
        <v>1.9290700000000001</v>
      </c>
      <c r="BK194">
        <v>2.1473399999999998</v>
      </c>
      <c r="BL194">
        <v>3.0950500000000001</v>
      </c>
      <c r="BM194">
        <v>2.6572900000000002</v>
      </c>
      <c r="BN194">
        <v>2.7777099999999999</v>
      </c>
      <c r="BO194">
        <v>3.5379900000000002</v>
      </c>
      <c r="BP194">
        <v>2.9521600000000001</v>
      </c>
      <c r="BQ194">
        <v>2.0800700000000001</v>
      </c>
      <c r="BR194">
        <v>5.3956</v>
      </c>
      <c r="BT194">
        <f t="shared" si="75"/>
        <v>94.510599999999997</v>
      </c>
      <c r="BU194">
        <f t="shared" si="76"/>
        <v>2.6798015833333331</v>
      </c>
      <c r="BV194">
        <f t="shared" si="77"/>
        <v>0.31826484144463679</v>
      </c>
      <c r="BX194">
        <v>96.984099999999998</v>
      </c>
      <c r="BY194">
        <v>3.9883199999999999</v>
      </c>
      <c r="BZ194">
        <v>3.0072700000000001</v>
      </c>
      <c r="CA194">
        <v>2.4880200000000001</v>
      </c>
      <c r="CB194">
        <v>2.50996</v>
      </c>
      <c r="CC194">
        <v>4.6978099999999996</v>
      </c>
      <c r="CD194">
        <v>6.57369</v>
      </c>
      <c r="CE194">
        <v>4.1188700000000003</v>
      </c>
      <c r="CF194">
        <v>5.07491</v>
      </c>
      <c r="CG194">
        <v>4.8756500000000003</v>
      </c>
      <c r="CH194">
        <v>4.3986499999999999</v>
      </c>
      <c r="CI194">
        <v>4.4536199999999999</v>
      </c>
      <c r="CK194">
        <f t="shared" si="78"/>
        <v>96.984099999999998</v>
      </c>
      <c r="CL194">
        <f t="shared" si="79"/>
        <v>4.1987972727272727</v>
      </c>
      <c r="CM194">
        <f t="shared" si="80"/>
        <v>0.36268023145638367</v>
      </c>
    </row>
    <row r="195" spans="23:91" x14ac:dyDescent="0.3">
      <c r="W195">
        <v>100.985</v>
      </c>
      <c r="X195">
        <v>0.11127517943082331</v>
      </c>
      <c r="Y195">
        <v>-1.1104262003241829</v>
      </c>
      <c r="Z195">
        <v>-2.1800112588230212</v>
      </c>
      <c r="AE195">
        <v>95.010599999999997</v>
      </c>
      <c r="AF195">
        <f t="shared" si="81"/>
        <v>2.0757409999999998</v>
      </c>
      <c r="AG195">
        <f t="shared" si="82"/>
        <v>2.6257839166666668</v>
      </c>
      <c r="AH195">
        <f t="shared" si="83"/>
        <v>4.3346409090909086</v>
      </c>
      <c r="AI195">
        <f t="shared" si="84"/>
        <v>2.2588999090909088</v>
      </c>
      <c r="AJ195">
        <f t="shared" si="85"/>
        <v>0.55004291666666694</v>
      </c>
      <c r="AM195">
        <f t="shared" si="70"/>
        <v>0.43252044731604661</v>
      </c>
      <c r="AN195">
        <f t="shared" si="71"/>
        <v>0.32848832100140207</v>
      </c>
      <c r="AP195">
        <v>95.010599999999997</v>
      </c>
      <c r="AQ195">
        <v>1.93696</v>
      </c>
      <c r="AR195">
        <v>2.2299000000000002</v>
      </c>
      <c r="AS195">
        <v>2.1183200000000002</v>
      </c>
      <c r="AT195">
        <v>2.4790800000000002</v>
      </c>
      <c r="AU195">
        <v>2.6749399999999999</v>
      </c>
      <c r="AV195">
        <v>2.31446</v>
      </c>
      <c r="AW195">
        <v>1.7544200000000001</v>
      </c>
      <c r="AX195">
        <v>1.2524299999999999</v>
      </c>
      <c r="AY195">
        <v>1.7931299999999999</v>
      </c>
      <c r="AZ195">
        <v>2.20377</v>
      </c>
      <c r="BB195">
        <f t="shared" si="72"/>
        <v>95.010599999999997</v>
      </c>
      <c r="BC195">
        <f t="shared" si="73"/>
        <v>2.0757409999999998</v>
      </c>
      <c r="BD195">
        <f t="shared" si="74"/>
        <v>0.12913796566678468</v>
      </c>
      <c r="BF195">
        <v>95.010599999999997</v>
      </c>
      <c r="BG195">
        <v>0.78872699999999996</v>
      </c>
      <c r="BH195">
        <v>2.2361300000000002</v>
      </c>
      <c r="BI195">
        <v>2.5627499999999999</v>
      </c>
      <c r="BJ195">
        <v>1.9548300000000001</v>
      </c>
      <c r="BK195">
        <v>2.1280800000000002</v>
      </c>
      <c r="BL195">
        <v>2.7071700000000001</v>
      </c>
      <c r="BM195">
        <v>2.6432500000000001</v>
      </c>
      <c r="BN195">
        <v>2.7508300000000001</v>
      </c>
      <c r="BO195">
        <v>3.4759899999999999</v>
      </c>
      <c r="BP195">
        <v>2.90977</v>
      </c>
      <c r="BQ195">
        <v>2.12967</v>
      </c>
      <c r="BR195">
        <v>5.2222099999999996</v>
      </c>
      <c r="BT195">
        <f t="shared" si="75"/>
        <v>95.010599999999997</v>
      </c>
      <c r="BU195">
        <f t="shared" si="76"/>
        <v>2.6257839166666668</v>
      </c>
      <c r="BV195">
        <f t="shared" si="77"/>
        <v>0.30203967099996071</v>
      </c>
      <c r="BX195">
        <v>97.484099999999998</v>
      </c>
      <c r="BY195">
        <v>4.2329400000000001</v>
      </c>
      <c r="BZ195">
        <v>2.8942299999999999</v>
      </c>
      <c r="CA195">
        <v>2.4765700000000002</v>
      </c>
      <c r="CB195">
        <v>2.6630400000000001</v>
      </c>
      <c r="CC195">
        <v>4.74559</v>
      </c>
      <c r="CD195">
        <v>7.3496199999999998</v>
      </c>
      <c r="CE195">
        <v>4.23752</v>
      </c>
      <c r="CF195">
        <v>5.2385599999999997</v>
      </c>
      <c r="CG195">
        <v>4.4805400000000004</v>
      </c>
      <c r="CH195">
        <v>4.50108</v>
      </c>
      <c r="CI195">
        <v>4.8613600000000003</v>
      </c>
      <c r="CK195">
        <f t="shared" si="78"/>
        <v>97.484099999999998</v>
      </c>
      <c r="CL195">
        <f t="shared" si="79"/>
        <v>4.3346409090909086</v>
      </c>
      <c r="CM195">
        <f t="shared" si="80"/>
        <v>0.41279210647724041</v>
      </c>
    </row>
    <row r="196" spans="23:91" x14ac:dyDescent="0.3">
      <c r="W196">
        <v>101.485</v>
      </c>
      <c r="X196">
        <v>0.10752410131483392</v>
      </c>
      <c r="Y196">
        <v>-1.1274445428775413</v>
      </c>
      <c r="Z196">
        <v>-2.1992378642878809</v>
      </c>
      <c r="AE196">
        <v>95.510599999999997</v>
      </c>
      <c r="AF196">
        <f t="shared" si="81"/>
        <v>2.039558</v>
      </c>
      <c r="AG196">
        <f t="shared" si="82"/>
        <v>2.6368913333333333</v>
      </c>
      <c r="AH196">
        <f t="shared" si="83"/>
        <v>4.0726854545454545</v>
      </c>
      <c r="AI196">
        <f t="shared" si="84"/>
        <v>2.0331274545454545</v>
      </c>
      <c r="AJ196">
        <f t="shared" si="85"/>
        <v>0.59733333333333327</v>
      </c>
      <c r="AM196">
        <f t="shared" si="70"/>
        <v>0.34971703385580732</v>
      </c>
      <c r="AN196">
        <f t="shared" si="71"/>
        <v>0.32515564709054173</v>
      </c>
      <c r="AP196">
        <v>95.510599999999997</v>
      </c>
      <c r="AQ196">
        <v>1.9148499999999999</v>
      </c>
      <c r="AR196">
        <v>2.2264300000000001</v>
      </c>
      <c r="AS196">
        <v>2.1086800000000001</v>
      </c>
      <c r="AT196">
        <v>2.5170599999999999</v>
      </c>
      <c r="AU196">
        <v>2.3841899999999998</v>
      </c>
      <c r="AV196">
        <v>2.29854</v>
      </c>
      <c r="AW196">
        <v>1.72438</v>
      </c>
      <c r="AX196">
        <v>1.2412300000000001</v>
      </c>
      <c r="AY196">
        <v>1.7896000000000001</v>
      </c>
      <c r="AZ196">
        <v>2.19062</v>
      </c>
      <c r="BB196">
        <f t="shared" si="72"/>
        <v>95.510599999999997</v>
      </c>
      <c r="BC196">
        <f t="shared" si="73"/>
        <v>2.039558</v>
      </c>
      <c r="BD196">
        <f t="shared" si="74"/>
        <v>0.11977133904792679</v>
      </c>
      <c r="BF196">
        <v>95.510599999999997</v>
      </c>
      <c r="BG196">
        <v>0.79770600000000003</v>
      </c>
      <c r="BH196">
        <v>2.2135199999999999</v>
      </c>
      <c r="BI196">
        <v>2.5533100000000002</v>
      </c>
      <c r="BJ196">
        <v>1.9538599999999999</v>
      </c>
      <c r="BK196">
        <v>2.1284299999999998</v>
      </c>
      <c r="BL196">
        <v>2.7108099999999999</v>
      </c>
      <c r="BM196">
        <v>2.66018</v>
      </c>
      <c r="BN196">
        <v>2.7521499999999999</v>
      </c>
      <c r="BO196">
        <v>3.64337</v>
      </c>
      <c r="BP196">
        <v>2.97478</v>
      </c>
      <c r="BQ196">
        <v>2.1008300000000002</v>
      </c>
      <c r="BR196">
        <v>5.1537499999999996</v>
      </c>
      <c r="BT196">
        <f t="shared" si="75"/>
        <v>95.510599999999997</v>
      </c>
      <c r="BU196">
        <f t="shared" si="76"/>
        <v>2.6368913333333333</v>
      </c>
      <c r="BV196">
        <f t="shared" si="77"/>
        <v>0.30229293934449658</v>
      </c>
      <c r="BX196">
        <v>97.984099999999998</v>
      </c>
      <c r="BY196">
        <v>3.9819900000000001</v>
      </c>
      <c r="BZ196">
        <v>3.1713300000000002</v>
      </c>
      <c r="CA196">
        <v>2.39242</v>
      </c>
      <c r="CB196">
        <v>2.6326999999999998</v>
      </c>
      <c r="CC196">
        <v>4.71387</v>
      </c>
      <c r="CD196">
        <v>6.2744600000000004</v>
      </c>
      <c r="CE196">
        <v>4.3561300000000003</v>
      </c>
      <c r="CF196">
        <v>3.6967500000000002</v>
      </c>
      <c r="CG196">
        <v>4.6442600000000001</v>
      </c>
      <c r="CH196">
        <v>4.6059900000000003</v>
      </c>
      <c r="CI196">
        <v>4.3296400000000004</v>
      </c>
      <c r="CK196">
        <f t="shared" si="78"/>
        <v>97.984099999999998</v>
      </c>
      <c r="CL196">
        <f t="shared" si="79"/>
        <v>4.0726854545454545</v>
      </c>
      <c r="CM196">
        <f t="shared" si="80"/>
        <v>0.32856784704467124</v>
      </c>
    </row>
    <row r="197" spans="23:91" x14ac:dyDescent="0.3">
      <c r="W197">
        <v>101.985</v>
      </c>
      <c r="X197">
        <v>0.11056919420717838</v>
      </c>
      <c r="Y197">
        <v>-1.1403410580368467</v>
      </c>
      <c r="Z197">
        <v>-2.16616507166674</v>
      </c>
      <c r="AE197">
        <v>96.010599999999997</v>
      </c>
      <c r="AF197">
        <f t="shared" si="81"/>
        <v>2.0331260000000002</v>
      </c>
      <c r="AG197">
        <f t="shared" si="82"/>
        <v>2.5893877500000002</v>
      </c>
      <c r="AH197">
        <f t="shared" si="83"/>
        <v>4.1687554545454546</v>
      </c>
      <c r="AI197">
        <f t="shared" si="84"/>
        <v>2.1356294545454544</v>
      </c>
      <c r="AJ197">
        <f t="shared" si="85"/>
        <v>0.55626175</v>
      </c>
      <c r="AM197">
        <f t="shared" si="70"/>
        <v>0.38934048909506208</v>
      </c>
      <c r="AN197">
        <f t="shared" si="71"/>
        <v>0.30813431692276061</v>
      </c>
      <c r="AP197">
        <v>96.010599999999997</v>
      </c>
      <c r="AQ197">
        <v>1.9357899999999999</v>
      </c>
      <c r="AR197">
        <v>2.21536</v>
      </c>
      <c r="AS197">
        <v>2.09592</v>
      </c>
      <c r="AT197">
        <v>2.47071</v>
      </c>
      <c r="AU197">
        <v>2.3717199999999998</v>
      </c>
      <c r="AV197">
        <v>2.2825899999999999</v>
      </c>
      <c r="AW197">
        <v>1.7560899999999999</v>
      </c>
      <c r="AX197">
        <v>1.2264200000000001</v>
      </c>
      <c r="AY197">
        <v>1.79433</v>
      </c>
      <c r="AZ197">
        <v>2.1823299999999999</v>
      </c>
      <c r="BB197">
        <f t="shared" si="72"/>
        <v>96.010599999999997</v>
      </c>
      <c r="BC197">
        <f t="shared" si="73"/>
        <v>2.0331260000000002</v>
      </c>
      <c r="BD197">
        <f t="shared" si="74"/>
        <v>0.11651387300517724</v>
      </c>
      <c r="BF197">
        <v>96.010599999999997</v>
      </c>
      <c r="BG197">
        <v>0.79363300000000003</v>
      </c>
      <c r="BH197">
        <v>2.27827</v>
      </c>
      <c r="BI197">
        <v>2.5626500000000001</v>
      </c>
      <c r="BJ197">
        <v>1.9383699999999999</v>
      </c>
      <c r="BK197">
        <v>2.1206900000000002</v>
      </c>
      <c r="BL197">
        <v>2.69997</v>
      </c>
      <c r="BM197">
        <v>2.6259399999999999</v>
      </c>
      <c r="BN197">
        <v>2.7321399999999998</v>
      </c>
      <c r="BO197">
        <v>3.3566799999999999</v>
      </c>
      <c r="BP197">
        <v>2.8748</v>
      </c>
      <c r="BQ197">
        <v>2.0877599999999998</v>
      </c>
      <c r="BR197">
        <v>5.0017500000000004</v>
      </c>
      <c r="BT197">
        <f t="shared" si="75"/>
        <v>96.010599999999997</v>
      </c>
      <c r="BU197">
        <f t="shared" si="76"/>
        <v>2.5893877500000002</v>
      </c>
      <c r="BV197">
        <f t="shared" si="77"/>
        <v>0.28525650678431458</v>
      </c>
      <c r="BX197">
        <v>98.484099999999998</v>
      </c>
      <c r="BY197">
        <v>3.9760800000000001</v>
      </c>
      <c r="BZ197">
        <v>2.9295900000000001</v>
      </c>
      <c r="CA197">
        <v>2.4569200000000002</v>
      </c>
      <c r="CB197">
        <v>2.6143200000000002</v>
      </c>
      <c r="CC197">
        <v>5.0591299999999997</v>
      </c>
      <c r="CD197">
        <v>6.7429800000000002</v>
      </c>
      <c r="CE197">
        <v>4.50075</v>
      </c>
      <c r="CF197">
        <v>4.2717099999999997</v>
      </c>
      <c r="CG197">
        <v>4.96408</v>
      </c>
      <c r="CH197">
        <v>4.3814299999999999</v>
      </c>
      <c r="CI197">
        <v>3.95932</v>
      </c>
      <c r="CK197">
        <f t="shared" si="78"/>
        <v>98.484099999999998</v>
      </c>
      <c r="CL197">
        <f t="shared" si="79"/>
        <v>4.1687554545454546</v>
      </c>
      <c r="CM197">
        <f t="shared" si="80"/>
        <v>0.37149769022985268</v>
      </c>
    </row>
    <row r="198" spans="23:91" x14ac:dyDescent="0.3">
      <c r="W198">
        <v>102.486</v>
      </c>
      <c r="X198">
        <v>0.10931032898911477</v>
      </c>
      <c r="Y198">
        <v>-1.1444544563360239</v>
      </c>
      <c r="Z198">
        <v>-2.1746416663058081</v>
      </c>
      <c r="AE198">
        <v>96.510599999999997</v>
      </c>
      <c r="AF198">
        <f t="shared" si="81"/>
        <v>2.0293839999999999</v>
      </c>
      <c r="AG198">
        <f t="shared" si="82"/>
        <v>2.6399147500000004</v>
      </c>
      <c r="AH198">
        <f t="shared" si="83"/>
        <v>4.1178527272727274</v>
      </c>
      <c r="AI198">
        <f t="shared" si="84"/>
        <v>2.0884687272727276</v>
      </c>
      <c r="AJ198">
        <f t="shared" si="85"/>
        <v>0.61053075000000057</v>
      </c>
      <c r="AM198">
        <f t="shared" si="70"/>
        <v>0.39064229689685642</v>
      </c>
      <c r="AN198">
        <f t="shared" si="71"/>
        <v>0.3346978266522419</v>
      </c>
      <c r="AP198">
        <v>96.510599999999997</v>
      </c>
      <c r="AQ198">
        <v>1.9163699999999999</v>
      </c>
      <c r="AR198">
        <v>2.24268</v>
      </c>
      <c r="AS198">
        <v>2.0886</v>
      </c>
      <c r="AT198">
        <v>2.4581499999999998</v>
      </c>
      <c r="AU198">
        <v>2.4041999999999999</v>
      </c>
      <c r="AV198">
        <v>2.3020700000000001</v>
      </c>
      <c r="AW198">
        <v>1.7218800000000001</v>
      </c>
      <c r="AX198">
        <v>1.2343999999999999</v>
      </c>
      <c r="AY198">
        <v>1.75627</v>
      </c>
      <c r="AZ198">
        <v>2.1692200000000001</v>
      </c>
      <c r="BB198">
        <f t="shared" si="72"/>
        <v>96.510599999999997</v>
      </c>
      <c r="BC198">
        <f t="shared" si="73"/>
        <v>2.0293839999999999</v>
      </c>
      <c r="BD198">
        <f t="shared" si="74"/>
        <v>0.11931110071480261</v>
      </c>
      <c r="BF198">
        <v>96.510599999999997</v>
      </c>
      <c r="BG198">
        <v>0.78686699999999998</v>
      </c>
      <c r="BH198">
        <v>2.2237800000000001</v>
      </c>
      <c r="BI198">
        <v>2.6031300000000002</v>
      </c>
      <c r="BJ198">
        <v>1.9342900000000001</v>
      </c>
      <c r="BK198">
        <v>2.1437400000000002</v>
      </c>
      <c r="BL198">
        <v>2.6858200000000001</v>
      </c>
      <c r="BM198">
        <v>2.66046</v>
      </c>
      <c r="BN198">
        <v>2.7493400000000001</v>
      </c>
      <c r="BO198">
        <v>3.52298</v>
      </c>
      <c r="BP198">
        <v>2.8951600000000002</v>
      </c>
      <c r="BQ198">
        <v>2.1103299999999998</v>
      </c>
      <c r="BR198">
        <v>5.3630800000000001</v>
      </c>
      <c r="BT198">
        <f t="shared" si="75"/>
        <v>96.510599999999997</v>
      </c>
      <c r="BU198">
        <f t="shared" si="76"/>
        <v>2.6399147500000004</v>
      </c>
      <c r="BV198">
        <f t="shared" si="77"/>
        <v>0.31270992375036072</v>
      </c>
      <c r="BX198">
        <v>98.984099999999998</v>
      </c>
      <c r="BY198">
        <v>3.8765100000000001</v>
      </c>
      <c r="BZ198">
        <v>3.1163500000000002</v>
      </c>
      <c r="CA198">
        <v>2.3713000000000002</v>
      </c>
      <c r="CB198">
        <v>2.56345</v>
      </c>
      <c r="CC198">
        <v>5.4250699999999998</v>
      </c>
      <c r="CD198">
        <v>6.6839500000000003</v>
      </c>
      <c r="CE198">
        <v>4.3881699999999997</v>
      </c>
      <c r="CF198">
        <v>3.8796200000000001</v>
      </c>
      <c r="CG198">
        <v>4.6037400000000002</v>
      </c>
      <c r="CH198">
        <v>4.2970800000000002</v>
      </c>
      <c r="CI198">
        <v>4.0911400000000002</v>
      </c>
      <c r="CK198">
        <f t="shared" si="78"/>
        <v>98.984099999999998</v>
      </c>
      <c r="CL198">
        <f t="shared" si="79"/>
        <v>4.1178527272727274</v>
      </c>
      <c r="CM198">
        <f t="shared" si="80"/>
        <v>0.37197616236941039</v>
      </c>
    </row>
    <row r="199" spans="23:91" x14ac:dyDescent="0.3">
      <c r="W199">
        <v>102.985</v>
      </c>
      <c r="X199">
        <v>9.10312657889773E-2</v>
      </c>
      <c r="Y199">
        <v>-1.1472613449295199</v>
      </c>
      <c r="Z199">
        <v>-2.1979604209067696</v>
      </c>
      <c r="AE199">
        <v>97.010599999999997</v>
      </c>
      <c r="AF199">
        <f t="shared" si="81"/>
        <v>2.0294789999999998</v>
      </c>
      <c r="AG199">
        <f t="shared" si="82"/>
        <v>2.6652594166666668</v>
      </c>
      <c r="AH199">
        <f t="shared" si="83"/>
        <v>4.2517554545454548</v>
      </c>
      <c r="AI199">
        <f t="shared" si="84"/>
        <v>2.222276454545455</v>
      </c>
      <c r="AJ199">
        <f t="shared" si="85"/>
        <v>0.63578041666666696</v>
      </c>
      <c r="AM199">
        <f t="shared" si="70"/>
        <v>0.38178065122600152</v>
      </c>
      <c r="AN199">
        <f t="shared" si="71"/>
        <v>0.33264267593236041</v>
      </c>
      <c r="AP199">
        <v>97.010599999999997</v>
      </c>
      <c r="AQ199">
        <v>1.8893200000000001</v>
      </c>
      <c r="AR199">
        <v>2.2174900000000002</v>
      </c>
      <c r="AS199">
        <v>2.0797699999999999</v>
      </c>
      <c r="AT199">
        <v>2.4803199999999999</v>
      </c>
      <c r="AU199">
        <v>2.3692799999999998</v>
      </c>
      <c r="AV199">
        <v>2.3092600000000001</v>
      </c>
      <c r="AW199">
        <v>1.72529</v>
      </c>
      <c r="AX199">
        <v>1.22645</v>
      </c>
      <c r="AY199">
        <v>1.7885899999999999</v>
      </c>
      <c r="AZ199">
        <v>2.2090200000000002</v>
      </c>
      <c r="BB199">
        <f t="shared" si="72"/>
        <v>97.010599999999997</v>
      </c>
      <c r="BC199">
        <f t="shared" si="73"/>
        <v>2.0294789999999998</v>
      </c>
      <c r="BD199">
        <f t="shared" si="74"/>
        <v>0.11935803303460119</v>
      </c>
      <c r="BF199">
        <v>97.010599999999997</v>
      </c>
      <c r="BG199">
        <v>0.79051300000000002</v>
      </c>
      <c r="BH199">
        <v>2.2450399999999999</v>
      </c>
      <c r="BI199">
        <v>2.5562900000000002</v>
      </c>
      <c r="BJ199">
        <v>1.9377800000000001</v>
      </c>
      <c r="BK199">
        <v>2.1460499999999998</v>
      </c>
      <c r="BL199">
        <v>3.29732</v>
      </c>
      <c r="BM199">
        <v>2.63855</v>
      </c>
      <c r="BN199">
        <v>2.7197100000000001</v>
      </c>
      <c r="BO199">
        <v>3.3816000000000002</v>
      </c>
      <c r="BP199">
        <v>2.8988</v>
      </c>
      <c r="BQ199">
        <v>2.07795</v>
      </c>
      <c r="BR199">
        <v>5.2935100000000004</v>
      </c>
      <c r="BT199">
        <f t="shared" si="75"/>
        <v>97.010599999999997</v>
      </c>
      <c r="BU199">
        <f t="shared" si="76"/>
        <v>2.6652594166666668</v>
      </c>
      <c r="BV199">
        <f t="shared" si="77"/>
        <v>0.31049123949244106</v>
      </c>
      <c r="BX199">
        <v>99.484099999999998</v>
      </c>
      <c r="BY199">
        <v>3.9197099999999998</v>
      </c>
      <c r="BZ199">
        <v>3.01816</v>
      </c>
      <c r="CA199">
        <v>2.5225599999999999</v>
      </c>
      <c r="CB199">
        <v>2.5714199999999998</v>
      </c>
      <c r="CC199">
        <v>5.14757</v>
      </c>
      <c r="CD199">
        <v>6.1524799999999997</v>
      </c>
      <c r="CE199">
        <v>4.6135099999999998</v>
      </c>
      <c r="CF199">
        <v>5.8040200000000004</v>
      </c>
      <c r="CG199">
        <v>4.1943000000000001</v>
      </c>
      <c r="CH199">
        <v>4.4823000000000004</v>
      </c>
      <c r="CI199">
        <v>4.34328</v>
      </c>
      <c r="CK199">
        <f t="shared" si="78"/>
        <v>99.484099999999998</v>
      </c>
      <c r="CL199">
        <f t="shared" si="79"/>
        <v>4.2517554545454548</v>
      </c>
      <c r="CM199">
        <f t="shared" si="80"/>
        <v>0.36264324838697998</v>
      </c>
    </row>
    <row r="200" spans="23:91" x14ac:dyDescent="0.3">
      <c r="W200">
        <v>103.485</v>
      </c>
      <c r="X200">
        <v>0.10242059367403221</v>
      </c>
      <c r="Y200">
        <v>-1.156196185497405</v>
      </c>
      <c r="Z200">
        <v>-2.191811371411251</v>
      </c>
      <c r="AE200">
        <v>97.510599999999997</v>
      </c>
      <c r="AF200">
        <f t="shared" si="81"/>
        <v>2.027854</v>
      </c>
      <c r="AG200">
        <f t="shared" si="82"/>
        <v>2.6511119999999999</v>
      </c>
      <c r="AH200">
        <f t="shared" si="83"/>
        <v>4.1218709090909096</v>
      </c>
      <c r="AI200">
        <f t="shared" si="84"/>
        <v>2.0940169090909095</v>
      </c>
      <c r="AJ200">
        <f t="shared" si="85"/>
        <v>0.62325799999999987</v>
      </c>
      <c r="AM200">
        <f t="shared" si="70"/>
        <v>0.36484624793767534</v>
      </c>
      <c r="AN200">
        <f t="shared" si="71"/>
        <v>0.3412190906886719</v>
      </c>
      <c r="AP200">
        <v>97.510599999999997</v>
      </c>
      <c r="AQ200">
        <v>1.91736</v>
      </c>
      <c r="AR200">
        <v>2.2180499999999999</v>
      </c>
      <c r="AS200">
        <v>2.0876800000000002</v>
      </c>
      <c r="AT200">
        <v>2.4846699999999999</v>
      </c>
      <c r="AU200">
        <v>2.3431299999999999</v>
      </c>
      <c r="AV200">
        <v>2.3219400000000001</v>
      </c>
      <c r="AW200">
        <v>1.7218100000000001</v>
      </c>
      <c r="AX200">
        <v>1.1968000000000001</v>
      </c>
      <c r="AY200">
        <v>1.78447</v>
      </c>
      <c r="AZ200">
        <v>2.2026300000000001</v>
      </c>
      <c r="BB200">
        <f t="shared" si="72"/>
        <v>97.510599999999997</v>
      </c>
      <c r="BC200">
        <f t="shared" si="73"/>
        <v>2.027854</v>
      </c>
      <c r="BD200">
        <f t="shared" si="74"/>
        <v>0.12113468558408705</v>
      </c>
      <c r="BF200">
        <v>97.510599999999997</v>
      </c>
      <c r="BG200">
        <v>0.78262399999999999</v>
      </c>
      <c r="BH200">
        <v>2.1957100000000001</v>
      </c>
      <c r="BI200">
        <v>2.6244499999999999</v>
      </c>
      <c r="BJ200">
        <v>1.90404</v>
      </c>
      <c r="BK200">
        <v>2.1212599999999999</v>
      </c>
      <c r="BL200">
        <v>2.7017099999999998</v>
      </c>
      <c r="BM200">
        <v>2.63341</v>
      </c>
      <c r="BN200">
        <v>2.7505099999999998</v>
      </c>
      <c r="BO200">
        <v>3.68784</v>
      </c>
      <c r="BP200">
        <v>2.9478200000000001</v>
      </c>
      <c r="BQ200">
        <v>2.0916299999999999</v>
      </c>
      <c r="BR200">
        <v>5.3723400000000003</v>
      </c>
      <c r="BT200">
        <f t="shared" si="75"/>
        <v>97.510599999999997</v>
      </c>
      <c r="BU200">
        <f t="shared" si="76"/>
        <v>2.6511119999999999</v>
      </c>
      <c r="BV200">
        <f t="shared" si="77"/>
        <v>0.31899350432077528</v>
      </c>
      <c r="BX200">
        <v>99.984099999999998</v>
      </c>
      <c r="BY200">
        <v>4.2077900000000001</v>
      </c>
      <c r="BZ200">
        <v>2.8334100000000002</v>
      </c>
      <c r="CA200">
        <v>2.3718400000000002</v>
      </c>
      <c r="CB200">
        <v>2.5458099999999999</v>
      </c>
      <c r="CC200">
        <v>4.8895299999999997</v>
      </c>
      <c r="CD200">
        <v>6.0499299999999998</v>
      </c>
      <c r="CE200">
        <v>4.4534000000000002</v>
      </c>
      <c r="CF200">
        <v>4.9651800000000001</v>
      </c>
      <c r="CG200">
        <v>4.5043199999999999</v>
      </c>
      <c r="CH200">
        <v>4.7607699999999999</v>
      </c>
      <c r="CI200">
        <v>3.7585999999999999</v>
      </c>
      <c r="CK200">
        <f t="shared" si="78"/>
        <v>99.984099999999998</v>
      </c>
      <c r="CL200">
        <f t="shared" si="79"/>
        <v>4.1218709090909096</v>
      </c>
      <c r="CM200">
        <f t="shared" si="80"/>
        <v>0.34414992747731915</v>
      </c>
    </row>
    <row r="201" spans="23:91" x14ac:dyDescent="0.3">
      <c r="W201">
        <v>103.985</v>
      </c>
      <c r="X201">
        <v>0.11469452955015974</v>
      </c>
      <c r="Y201">
        <v>-1.1633019124773363</v>
      </c>
      <c r="Z201">
        <v>-2.1683194041484444</v>
      </c>
      <c r="AE201">
        <v>98.010599999999997</v>
      </c>
      <c r="AF201">
        <f t="shared" si="81"/>
        <v>2.0202230000000001</v>
      </c>
      <c r="AG201">
        <f t="shared" si="82"/>
        <v>2.6233710000000001</v>
      </c>
      <c r="AH201">
        <f t="shared" si="83"/>
        <v>4.1472545454545449</v>
      </c>
      <c r="AI201">
        <f t="shared" si="84"/>
        <v>2.1270315454545448</v>
      </c>
      <c r="AJ201">
        <f t="shared" si="85"/>
        <v>0.60314800000000002</v>
      </c>
      <c r="AM201">
        <f t="shared" si="70"/>
        <v>0.38946304130013704</v>
      </c>
      <c r="AN201">
        <f t="shared" si="71"/>
        <v>0.33343560851316612</v>
      </c>
      <c r="AP201">
        <v>98.010599999999997</v>
      </c>
      <c r="AQ201">
        <v>1.9033800000000001</v>
      </c>
      <c r="AR201">
        <v>2.18831</v>
      </c>
      <c r="AS201">
        <v>2.0658699999999999</v>
      </c>
      <c r="AT201">
        <v>2.47662</v>
      </c>
      <c r="AU201">
        <v>2.3610600000000002</v>
      </c>
      <c r="AV201">
        <v>2.3060200000000002</v>
      </c>
      <c r="AW201">
        <v>1.71414</v>
      </c>
      <c r="AX201">
        <v>1.2278100000000001</v>
      </c>
      <c r="AY201">
        <v>1.7707200000000001</v>
      </c>
      <c r="AZ201">
        <v>2.1882999999999999</v>
      </c>
      <c r="BB201">
        <f t="shared" si="72"/>
        <v>98.010599999999997</v>
      </c>
      <c r="BC201">
        <f t="shared" si="73"/>
        <v>2.0202230000000001</v>
      </c>
      <c r="BD201">
        <f t="shared" si="74"/>
        <v>0.11842691007114867</v>
      </c>
      <c r="BF201">
        <v>98.010599999999997</v>
      </c>
      <c r="BG201">
        <v>0.77990199999999998</v>
      </c>
      <c r="BH201">
        <v>2.1268699999999998</v>
      </c>
      <c r="BI201">
        <v>2.6090599999999999</v>
      </c>
      <c r="BJ201">
        <v>1.9003699999999999</v>
      </c>
      <c r="BK201">
        <v>2.1678199999999999</v>
      </c>
      <c r="BL201">
        <v>2.6774200000000001</v>
      </c>
      <c r="BM201">
        <v>2.6818499999999998</v>
      </c>
      <c r="BN201">
        <v>2.7235399999999998</v>
      </c>
      <c r="BO201">
        <v>3.4984799999999998</v>
      </c>
      <c r="BP201">
        <v>2.88734</v>
      </c>
      <c r="BQ201">
        <v>2.09856</v>
      </c>
      <c r="BR201">
        <v>5.3292400000000004</v>
      </c>
      <c r="BT201">
        <f t="shared" si="75"/>
        <v>98.010599999999997</v>
      </c>
      <c r="BU201">
        <f t="shared" si="76"/>
        <v>2.6233710000000001</v>
      </c>
      <c r="BV201">
        <f t="shared" si="77"/>
        <v>0.3116959608264846</v>
      </c>
      <c r="BX201">
        <v>100.48399999999999</v>
      </c>
      <c r="BY201">
        <v>3.9499200000000001</v>
      </c>
      <c r="BZ201">
        <v>2.98027</v>
      </c>
      <c r="CA201">
        <v>2.4256600000000001</v>
      </c>
      <c r="CB201">
        <v>2.4445999999999999</v>
      </c>
      <c r="CC201">
        <v>5.2711300000000003</v>
      </c>
      <c r="CD201">
        <v>6.5874100000000002</v>
      </c>
      <c r="CE201">
        <v>4.3191199999999998</v>
      </c>
      <c r="CF201">
        <v>4.0147599999999999</v>
      </c>
      <c r="CG201">
        <v>4.54399</v>
      </c>
      <c r="CH201">
        <v>4.81142</v>
      </c>
      <c r="CI201">
        <v>4.2715199999999998</v>
      </c>
      <c r="CK201">
        <f t="shared" si="78"/>
        <v>100.48399999999999</v>
      </c>
      <c r="CL201">
        <f t="shared" si="79"/>
        <v>4.1472545454545449</v>
      </c>
      <c r="CM201">
        <f t="shared" si="80"/>
        <v>0.37102092597285169</v>
      </c>
    </row>
    <row r="202" spans="23:91" x14ac:dyDescent="0.3">
      <c r="W202">
        <v>104.485</v>
      </c>
      <c r="X202">
        <v>8.702501229094807E-2</v>
      </c>
      <c r="Y202">
        <v>-1.1585563320625065</v>
      </c>
      <c r="Z202">
        <v>-2.1918221972026166</v>
      </c>
      <c r="AE202">
        <v>98.5107</v>
      </c>
      <c r="AF202">
        <f t="shared" si="81"/>
        <v>2.0180670000000003</v>
      </c>
      <c r="AG202">
        <f t="shared" si="82"/>
        <v>2.6261054166666669</v>
      </c>
      <c r="AH202">
        <f t="shared" si="83"/>
        <v>4.2092899999999993</v>
      </c>
      <c r="AI202">
        <f t="shared" si="84"/>
        <v>2.191222999999999</v>
      </c>
      <c r="AJ202">
        <f t="shared" si="85"/>
        <v>0.60803841666666658</v>
      </c>
      <c r="AM202">
        <f t="shared" si="70"/>
        <v>0.37041732889099255</v>
      </c>
      <c r="AN202">
        <f t="shared" si="71"/>
        <v>0.3303637118583625</v>
      </c>
      <c r="AP202">
        <v>98.5107</v>
      </c>
      <c r="AQ202">
        <v>1.8996200000000001</v>
      </c>
      <c r="AR202">
        <v>2.12561</v>
      </c>
      <c r="AS202">
        <v>2.0515099999999999</v>
      </c>
      <c r="AT202">
        <v>2.4976699999999998</v>
      </c>
      <c r="AU202">
        <v>2.3841600000000001</v>
      </c>
      <c r="AV202">
        <v>2.3005300000000002</v>
      </c>
      <c r="AW202">
        <v>1.71574</v>
      </c>
      <c r="AX202">
        <v>1.23346</v>
      </c>
      <c r="AY202">
        <v>1.77708</v>
      </c>
      <c r="AZ202">
        <v>2.19529</v>
      </c>
      <c r="BB202">
        <f t="shared" si="72"/>
        <v>98.5107</v>
      </c>
      <c r="BC202">
        <f t="shared" si="73"/>
        <v>2.0180670000000003</v>
      </c>
      <c r="BD202">
        <f t="shared" si="74"/>
        <v>0.11865143052047679</v>
      </c>
      <c r="BF202">
        <v>98.5107</v>
      </c>
      <c r="BG202">
        <v>0.78081500000000004</v>
      </c>
      <c r="BH202">
        <v>2.1233900000000001</v>
      </c>
      <c r="BI202">
        <v>2.5028000000000001</v>
      </c>
      <c r="BJ202">
        <v>1.9399900000000001</v>
      </c>
      <c r="BK202">
        <v>2.1374300000000002</v>
      </c>
      <c r="BL202">
        <v>2.95627</v>
      </c>
      <c r="BM202">
        <v>2.6696200000000001</v>
      </c>
      <c r="BN202">
        <v>2.7308300000000001</v>
      </c>
      <c r="BO202">
        <v>3.3564600000000002</v>
      </c>
      <c r="BP202">
        <v>2.9091300000000002</v>
      </c>
      <c r="BQ202">
        <v>2.1048800000000001</v>
      </c>
      <c r="BR202">
        <v>5.3016500000000004</v>
      </c>
      <c r="BT202">
        <f t="shared" si="75"/>
        <v>98.5107</v>
      </c>
      <c r="BU202">
        <f t="shared" si="76"/>
        <v>2.6261054166666669</v>
      </c>
      <c r="BV202">
        <f t="shared" si="77"/>
        <v>0.30832129369908856</v>
      </c>
      <c r="BX202">
        <v>100.98399999999999</v>
      </c>
      <c r="BY202">
        <v>3.9049200000000002</v>
      </c>
      <c r="BZ202">
        <v>2.90347</v>
      </c>
      <c r="CA202">
        <v>2.31033</v>
      </c>
      <c r="CB202">
        <v>2.5946899999999999</v>
      </c>
      <c r="CC202">
        <v>4.6498499999999998</v>
      </c>
      <c r="CD202">
        <v>6.0437099999999999</v>
      </c>
      <c r="CE202">
        <v>4.3726399999999996</v>
      </c>
      <c r="CF202">
        <v>4.6577400000000004</v>
      </c>
      <c r="CG202">
        <v>4.7684899999999999</v>
      </c>
      <c r="CH202">
        <v>4.9331500000000004</v>
      </c>
      <c r="CI202">
        <v>5.1631999999999998</v>
      </c>
      <c r="CK202">
        <f t="shared" si="78"/>
        <v>100.98399999999999</v>
      </c>
      <c r="CL202">
        <f t="shared" si="79"/>
        <v>4.2092899999999993</v>
      </c>
      <c r="CM202">
        <f t="shared" si="80"/>
        <v>0.35090003644653872</v>
      </c>
    </row>
    <row r="203" spans="23:91" x14ac:dyDescent="0.3">
      <c r="W203">
        <v>104.985</v>
      </c>
      <c r="X203">
        <v>8.4515787700886705E-2</v>
      </c>
      <c r="Y203">
        <v>-1.1692528534593425</v>
      </c>
      <c r="Z203">
        <v>-2.193922400727494</v>
      </c>
      <c r="AE203">
        <v>99.010599999999997</v>
      </c>
      <c r="AF203">
        <f t="shared" si="81"/>
        <v>2.0121209999999996</v>
      </c>
      <c r="AG203">
        <f t="shared" si="82"/>
        <v>2.6019710833333334</v>
      </c>
      <c r="AH203">
        <f t="shared" si="83"/>
        <v>4.1609945454545461</v>
      </c>
      <c r="AI203">
        <f t="shared" si="84"/>
        <v>2.1488735454545465</v>
      </c>
      <c r="AJ203">
        <f t="shared" si="85"/>
        <v>0.58985008333333377</v>
      </c>
      <c r="AM203">
        <f t="shared" si="70"/>
        <v>0.36594658908131295</v>
      </c>
      <c r="AN203">
        <f t="shared" si="71"/>
        <v>0.31596602360951431</v>
      </c>
      <c r="AP203">
        <v>99.010599999999997</v>
      </c>
      <c r="AQ203">
        <v>1.87703</v>
      </c>
      <c r="AR203">
        <v>2.1714799999999999</v>
      </c>
      <c r="AS203">
        <v>2.04705</v>
      </c>
      <c r="AT203">
        <v>2.4576899999999999</v>
      </c>
      <c r="AU203">
        <v>2.3511299999999999</v>
      </c>
      <c r="AV203">
        <v>2.2993199999999998</v>
      </c>
      <c r="AW203">
        <v>1.6988700000000001</v>
      </c>
      <c r="AX203">
        <v>1.2235100000000001</v>
      </c>
      <c r="AY203">
        <v>1.7854399999999999</v>
      </c>
      <c r="AZ203">
        <v>2.2096900000000002</v>
      </c>
      <c r="BB203">
        <f t="shared" si="72"/>
        <v>99.010599999999997</v>
      </c>
      <c r="BC203">
        <f t="shared" si="73"/>
        <v>2.0121209999999996</v>
      </c>
      <c r="BD203">
        <f t="shared" si="74"/>
        <v>0.11791043161324759</v>
      </c>
      <c r="BF203">
        <v>99.010599999999997</v>
      </c>
      <c r="BG203">
        <v>0.76702300000000001</v>
      </c>
      <c r="BH203">
        <v>2.1436700000000002</v>
      </c>
      <c r="BI203">
        <v>2.5465800000000001</v>
      </c>
      <c r="BJ203">
        <v>1.92709</v>
      </c>
      <c r="BK203">
        <v>2.1109599999999999</v>
      </c>
      <c r="BL203">
        <v>2.6638000000000002</v>
      </c>
      <c r="BM203">
        <v>2.6994699999999998</v>
      </c>
      <c r="BN203">
        <v>2.77223</v>
      </c>
      <c r="BO203">
        <v>3.5948799999999999</v>
      </c>
      <c r="BP203">
        <v>2.9375100000000001</v>
      </c>
      <c r="BQ203">
        <v>2.0807000000000002</v>
      </c>
      <c r="BR203">
        <v>4.9797399999999996</v>
      </c>
      <c r="BT203">
        <f t="shared" si="75"/>
        <v>99.010599999999997</v>
      </c>
      <c r="BU203">
        <f t="shared" si="76"/>
        <v>2.6019710833333334</v>
      </c>
      <c r="BV203">
        <f t="shared" si="77"/>
        <v>0.29314102099908468</v>
      </c>
      <c r="BX203">
        <v>101.48399999999999</v>
      </c>
      <c r="BY203">
        <v>4.1354100000000003</v>
      </c>
      <c r="BZ203">
        <v>2.85927</v>
      </c>
      <c r="CA203">
        <v>2.40984</v>
      </c>
      <c r="CB203">
        <v>2.5616699999999999</v>
      </c>
      <c r="CC203">
        <v>4.5693299999999999</v>
      </c>
      <c r="CD203">
        <v>6.2979399999999996</v>
      </c>
      <c r="CE203">
        <v>4.7562100000000003</v>
      </c>
      <c r="CF203">
        <v>4.8475400000000004</v>
      </c>
      <c r="CG203">
        <v>4.6060800000000004</v>
      </c>
      <c r="CH203">
        <v>4.2176400000000003</v>
      </c>
      <c r="CI203">
        <v>4.5100100000000003</v>
      </c>
      <c r="CK203">
        <f t="shared" si="78"/>
        <v>101.48399999999999</v>
      </c>
      <c r="CL203">
        <f t="shared" si="79"/>
        <v>4.1609945454545461</v>
      </c>
      <c r="CM203">
        <f t="shared" si="80"/>
        <v>0.34643042039784117</v>
      </c>
    </row>
    <row r="204" spans="23:91" x14ac:dyDescent="0.3">
      <c r="W204">
        <v>105.485</v>
      </c>
      <c r="X204">
        <v>7.042160076620714E-2</v>
      </c>
      <c r="Y204">
        <v>-1.1764513004829029</v>
      </c>
      <c r="Z204">
        <v>-2.1559346988264854</v>
      </c>
      <c r="AE204">
        <v>99.5107</v>
      </c>
      <c r="AF204">
        <f t="shared" si="81"/>
        <v>2.0063680000000006</v>
      </c>
      <c r="AG204">
        <f t="shared" si="82"/>
        <v>2.5745095833333331</v>
      </c>
      <c r="AH204">
        <f t="shared" si="83"/>
        <v>4.1401263636363632</v>
      </c>
      <c r="AI204">
        <f t="shared" si="84"/>
        <v>2.1337583636363626</v>
      </c>
      <c r="AJ204">
        <f t="shared" si="85"/>
        <v>0.56814158333333253</v>
      </c>
      <c r="AM204">
        <f t="shared" si="70"/>
        <v>0.37751588106704709</v>
      </c>
      <c r="AN204">
        <f t="shared" si="71"/>
        <v>0.3157183025207721</v>
      </c>
      <c r="AP204">
        <v>99.5107</v>
      </c>
      <c r="AQ204">
        <v>1.86408</v>
      </c>
      <c r="AR204">
        <v>2.2078799999999998</v>
      </c>
      <c r="AS204">
        <v>2.0633300000000001</v>
      </c>
      <c r="AT204">
        <v>2.4404300000000001</v>
      </c>
      <c r="AU204">
        <v>2.3520699999999999</v>
      </c>
      <c r="AV204">
        <v>2.2689400000000002</v>
      </c>
      <c r="AW204">
        <v>1.69861</v>
      </c>
      <c r="AX204">
        <v>1.19628</v>
      </c>
      <c r="AY204">
        <v>1.7590699999999999</v>
      </c>
      <c r="AZ204">
        <v>2.21299</v>
      </c>
      <c r="BB204">
        <f t="shared" si="72"/>
        <v>99.5107</v>
      </c>
      <c r="BC204">
        <f t="shared" si="73"/>
        <v>2.0063680000000006</v>
      </c>
      <c r="BD204">
        <f t="shared" si="74"/>
        <v>0.11998925342435135</v>
      </c>
      <c r="BF204">
        <v>99.5107</v>
      </c>
      <c r="BG204">
        <v>0.77806500000000001</v>
      </c>
      <c r="BH204">
        <v>2.1855500000000001</v>
      </c>
      <c r="BI204">
        <v>2.53389</v>
      </c>
      <c r="BJ204">
        <v>1.9302699999999999</v>
      </c>
      <c r="BK204">
        <v>2.06047</v>
      </c>
      <c r="BL204">
        <v>2.6775500000000001</v>
      </c>
      <c r="BM204">
        <v>2.6274899999999999</v>
      </c>
      <c r="BN204">
        <v>2.7230799999999999</v>
      </c>
      <c r="BO204">
        <v>3.2285300000000001</v>
      </c>
      <c r="BP204">
        <v>2.9490400000000001</v>
      </c>
      <c r="BQ204">
        <v>2.10168</v>
      </c>
      <c r="BR204">
        <v>5.0984999999999996</v>
      </c>
      <c r="BT204">
        <f t="shared" si="75"/>
        <v>99.5107</v>
      </c>
      <c r="BU204">
        <f t="shared" si="76"/>
        <v>2.5745095833333331</v>
      </c>
      <c r="BV204">
        <f t="shared" si="77"/>
        <v>0.29202846712138281</v>
      </c>
      <c r="BX204">
        <v>101.98399999999999</v>
      </c>
      <c r="BY204">
        <v>3.9705900000000001</v>
      </c>
      <c r="BZ204">
        <v>2.96041</v>
      </c>
      <c r="CA204">
        <v>2.3496100000000002</v>
      </c>
      <c r="CB204">
        <v>2.5507399999999998</v>
      </c>
      <c r="CC204">
        <v>5.3975999999999997</v>
      </c>
      <c r="CD204">
        <v>6.3704799999999997</v>
      </c>
      <c r="CE204">
        <v>4.2263500000000001</v>
      </c>
      <c r="CF204">
        <v>4.5017800000000001</v>
      </c>
      <c r="CG204">
        <v>4.5208399999999997</v>
      </c>
      <c r="CH204">
        <v>4.4377500000000003</v>
      </c>
      <c r="CI204">
        <v>4.2552399999999997</v>
      </c>
      <c r="CK204">
        <f t="shared" si="78"/>
        <v>101.98399999999999</v>
      </c>
      <c r="CL204">
        <f t="shared" si="79"/>
        <v>4.1401263636363632</v>
      </c>
      <c r="CM204">
        <f t="shared" si="80"/>
        <v>0.3579396869872013</v>
      </c>
    </row>
    <row r="205" spans="23:91" x14ac:dyDescent="0.3">
      <c r="W205">
        <v>105.985</v>
      </c>
      <c r="X205">
        <v>8.2270244338933957E-2</v>
      </c>
      <c r="Y205">
        <v>-1.1730543752481315</v>
      </c>
      <c r="Z205">
        <v>-2.1613259429264291</v>
      </c>
      <c r="AE205">
        <v>100.011</v>
      </c>
      <c r="AF205">
        <f t="shared" si="81"/>
        <v>2.0049610000000002</v>
      </c>
      <c r="AG205">
        <f t="shared" si="82"/>
        <v>2.6007037499999996</v>
      </c>
      <c r="AH205">
        <f t="shared" si="83"/>
        <v>4.0406945454545449</v>
      </c>
      <c r="AI205">
        <f t="shared" si="84"/>
        <v>2.0357335454545447</v>
      </c>
      <c r="AJ205">
        <f t="shared" si="85"/>
        <v>0.59574274999999943</v>
      </c>
      <c r="AM205">
        <f t="shared" si="70"/>
        <v>0.38203495867676351</v>
      </c>
      <c r="AN205">
        <f t="shared" si="71"/>
        <v>0.32555142993176683</v>
      </c>
      <c r="AP205">
        <v>100.011</v>
      </c>
      <c r="AQ205">
        <v>1.85547</v>
      </c>
      <c r="AR205">
        <v>2.1849699999999999</v>
      </c>
      <c r="AS205">
        <v>2.03505</v>
      </c>
      <c r="AT205">
        <v>2.46821</v>
      </c>
      <c r="AU205">
        <v>2.34179</v>
      </c>
      <c r="AV205">
        <v>2.2972100000000002</v>
      </c>
      <c r="AW205">
        <v>1.6825000000000001</v>
      </c>
      <c r="AX205">
        <v>1.21509</v>
      </c>
      <c r="AY205">
        <v>1.76589</v>
      </c>
      <c r="AZ205">
        <v>2.20343</v>
      </c>
      <c r="BB205">
        <f t="shared" si="72"/>
        <v>100.011</v>
      </c>
      <c r="BC205">
        <f t="shared" si="73"/>
        <v>2.0049610000000002</v>
      </c>
      <c r="BD205">
        <f t="shared" si="74"/>
        <v>0.11988611338775698</v>
      </c>
      <c r="BF205">
        <v>100.011</v>
      </c>
      <c r="BG205">
        <v>0.78064500000000003</v>
      </c>
      <c r="BH205">
        <v>2.1946300000000001</v>
      </c>
      <c r="BI205">
        <v>2.5504199999999999</v>
      </c>
      <c r="BJ205">
        <v>1.9018299999999999</v>
      </c>
      <c r="BK205">
        <v>2.1537299999999999</v>
      </c>
      <c r="BL205">
        <v>2.6895799999999999</v>
      </c>
      <c r="BM205">
        <v>2.6187800000000001</v>
      </c>
      <c r="BN205">
        <v>2.7472099999999999</v>
      </c>
      <c r="BO205">
        <v>3.3347799999999999</v>
      </c>
      <c r="BP205">
        <v>2.9147500000000002</v>
      </c>
      <c r="BQ205">
        <v>2.0785499999999999</v>
      </c>
      <c r="BR205">
        <v>5.2435400000000003</v>
      </c>
      <c r="BT205">
        <f t="shared" si="75"/>
        <v>100.011</v>
      </c>
      <c r="BU205">
        <f t="shared" si="76"/>
        <v>2.6007037499999996</v>
      </c>
      <c r="BV205">
        <f t="shared" si="77"/>
        <v>0.30267317910147895</v>
      </c>
      <c r="BX205">
        <v>102.48399999999999</v>
      </c>
      <c r="BY205">
        <v>3.7857500000000002</v>
      </c>
      <c r="BZ205">
        <v>2.9704000000000002</v>
      </c>
      <c r="CA205">
        <v>2.2618499999999999</v>
      </c>
      <c r="CB205">
        <v>2.5759500000000002</v>
      </c>
      <c r="CC205">
        <v>4.6065800000000001</v>
      </c>
      <c r="CD205">
        <v>6.6112799999999998</v>
      </c>
      <c r="CE205">
        <v>4.0066699999999997</v>
      </c>
      <c r="CF205">
        <v>3.8974600000000001</v>
      </c>
      <c r="CG205">
        <v>4.5216500000000002</v>
      </c>
      <c r="CH205">
        <v>4.3449999999999998</v>
      </c>
      <c r="CI205">
        <v>4.8650500000000001</v>
      </c>
      <c r="CK205">
        <f t="shared" si="78"/>
        <v>102.48399999999999</v>
      </c>
      <c r="CL205">
        <f t="shared" si="79"/>
        <v>4.0406945454545449</v>
      </c>
      <c r="CM205">
        <f t="shared" si="80"/>
        <v>0.36273685981429332</v>
      </c>
    </row>
    <row r="206" spans="23:91" x14ac:dyDescent="0.3">
      <c r="W206">
        <v>106.486</v>
      </c>
      <c r="X206">
        <v>6.5547750969240884E-2</v>
      </c>
      <c r="Y206">
        <v>-1.1931493374309974</v>
      </c>
      <c r="Z206">
        <v>-2.179578227168407</v>
      </c>
      <c r="AE206">
        <v>100.511</v>
      </c>
      <c r="AF206">
        <f t="shared" si="81"/>
        <v>2.0017</v>
      </c>
      <c r="AG206">
        <f t="shared" si="82"/>
        <v>2.5801216666666664</v>
      </c>
      <c r="AH206">
        <f t="shared" si="83"/>
        <v>4.1232581818181817</v>
      </c>
      <c r="AI206">
        <f t="shared" si="84"/>
        <v>2.1215581818181817</v>
      </c>
      <c r="AJ206">
        <f t="shared" si="85"/>
        <v>0.57842166666666639</v>
      </c>
      <c r="AM206">
        <f t="shared" si="70"/>
        <v>0.37871436838344702</v>
      </c>
      <c r="AN206">
        <f t="shared" si="71"/>
        <v>0.32240916632182415</v>
      </c>
      <c r="AP206">
        <v>100.511</v>
      </c>
      <c r="AQ206">
        <v>1.8549800000000001</v>
      </c>
      <c r="AR206">
        <v>2.1544400000000001</v>
      </c>
      <c r="AS206">
        <v>2.0297900000000002</v>
      </c>
      <c r="AT206">
        <v>2.4614199999999999</v>
      </c>
      <c r="AU206">
        <v>2.3214600000000001</v>
      </c>
      <c r="AV206">
        <v>2.2632400000000001</v>
      </c>
      <c r="AW206">
        <v>1.7359599999999999</v>
      </c>
      <c r="AX206">
        <v>1.2330399999999999</v>
      </c>
      <c r="AY206">
        <v>1.77515</v>
      </c>
      <c r="AZ206">
        <v>2.1875200000000001</v>
      </c>
      <c r="BB206">
        <f t="shared" si="72"/>
        <v>100.511</v>
      </c>
      <c r="BC206">
        <f t="shared" si="73"/>
        <v>2.0017</v>
      </c>
      <c r="BD206">
        <f t="shared" si="74"/>
        <v>0.11425834955145453</v>
      </c>
      <c r="BF206">
        <v>100.511</v>
      </c>
      <c r="BG206">
        <v>0.77764</v>
      </c>
      <c r="BH206">
        <v>2.1444800000000002</v>
      </c>
      <c r="BI206">
        <v>2.5415100000000002</v>
      </c>
      <c r="BJ206">
        <v>1.9212400000000001</v>
      </c>
      <c r="BK206">
        <v>2.0941399999999999</v>
      </c>
      <c r="BL206">
        <v>2.68282</v>
      </c>
      <c r="BM206">
        <v>2.5982799999999999</v>
      </c>
      <c r="BN206">
        <v>2.7139199999999999</v>
      </c>
      <c r="BO206">
        <v>3.2874300000000001</v>
      </c>
      <c r="BP206">
        <v>2.88958</v>
      </c>
      <c r="BQ206">
        <v>2.0818599999999998</v>
      </c>
      <c r="BR206">
        <v>5.2285599999999999</v>
      </c>
      <c r="BT206">
        <f t="shared" si="75"/>
        <v>100.511</v>
      </c>
      <c r="BU206">
        <f t="shared" si="76"/>
        <v>2.5801216666666664</v>
      </c>
      <c r="BV206">
        <f t="shared" si="77"/>
        <v>0.30148416224755703</v>
      </c>
      <c r="BX206">
        <v>102.979</v>
      </c>
      <c r="BY206">
        <v>3.8355100000000002</v>
      </c>
      <c r="BZ206">
        <v>2.7744200000000001</v>
      </c>
      <c r="CA206">
        <v>2.3361299999999998</v>
      </c>
      <c r="CB206">
        <v>2.62961</v>
      </c>
      <c r="CC206">
        <v>4.8546300000000002</v>
      </c>
      <c r="CD206">
        <v>6.4578100000000003</v>
      </c>
      <c r="CE206">
        <v>4.2194799999999999</v>
      </c>
      <c r="CF206">
        <v>4.1690399999999999</v>
      </c>
      <c r="CG206">
        <v>4.5336499999999997</v>
      </c>
      <c r="CH206">
        <v>4.8233300000000003</v>
      </c>
      <c r="CI206">
        <v>4.7222299999999997</v>
      </c>
      <c r="CK206">
        <f t="shared" si="78"/>
        <v>102.979</v>
      </c>
      <c r="CL206">
        <f t="shared" si="79"/>
        <v>4.1232581818181817</v>
      </c>
      <c r="CM206">
        <f t="shared" si="80"/>
        <v>0.36106731003768655</v>
      </c>
    </row>
    <row r="207" spans="23:91" x14ac:dyDescent="0.3">
      <c r="W207">
        <v>106.985</v>
      </c>
      <c r="X207">
        <v>8.3512097864862939E-2</v>
      </c>
      <c r="Y207">
        <v>-1.2033991167994391</v>
      </c>
      <c r="Z207">
        <v>-2.1723899017018153</v>
      </c>
      <c r="AE207">
        <v>101.011</v>
      </c>
      <c r="AF207">
        <f t="shared" si="81"/>
        <v>1.9895510000000001</v>
      </c>
      <c r="AG207">
        <f t="shared" si="82"/>
        <v>2.5797728333333332</v>
      </c>
      <c r="AH207">
        <f t="shared" si="83"/>
        <v>4.1136609090909095</v>
      </c>
      <c r="AI207">
        <f t="shared" si="84"/>
        <v>2.1241099090909095</v>
      </c>
      <c r="AJ207">
        <f t="shared" si="85"/>
        <v>0.59022183333333311</v>
      </c>
      <c r="AM207">
        <f t="shared" si="70"/>
        <v>0.37003620053676489</v>
      </c>
      <c r="AN207">
        <f t="shared" si="71"/>
        <v>0.324897427388047</v>
      </c>
      <c r="AP207">
        <v>101.011</v>
      </c>
      <c r="AQ207">
        <v>1.8363700000000001</v>
      </c>
      <c r="AR207">
        <v>2.1345200000000002</v>
      </c>
      <c r="AS207">
        <v>2.0451600000000001</v>
      </c>
      <c r="AT207">
        <v>2.4397500000000001</v>
      </c>
      <c r="AU207">
        <v>2.2968999999999999</v>
      </c>
      <c r="AV207">
        <v>2.2990300000000001</v>
      </c>
      <c r="AW207">
        <v>1.70444</v>
      </c>
      <c r="AX207">
        <v>1.1946300000000001</v>
      </c>
      <c r="AY207">
        <v>1.7613700000000001</v>
      </c>
      <c r="AZ207">
        <v>2.1833399999999998</v>
      </c>
      <c r="BB207">
        <f t="shared" si="72"/>
        <v>101.011</v>
      </c>
      <c r="BC207">
        <f t="shared" si="73"/>
        <v>1.9895510000000001</v>
      </c>
      <c r="BD207">
        <f t="shared" si="74"/>
        <v>0.1175349126992578</v>
      </c>
      <c r="BF207">
        <v>101.011</v>
      </c>
      <c r="BG207">
        <v>0.77390400000000004</v>
      </c>
      <c r="BH207">
        <v>2.16099</v>
      </c>
      <c r="BI207">
        <v>2.47837</v>
      </c>
      <c r="BJ207">
        <v>1.9063099999999999</v>
      </c>
      <c r="BK207">
        <v>2.0338400000000001</v>
      </c>
      <c r="BL207">
        <v>2.7078700000000002</v>
      </c>
      <c r="BM207">
        <v>2.6478999999999999</v>
      </c>
      <c r="BN207">
        <v>2.69876</v>
      </c>
      <c r="BO207">
        <v>3.32586</v>
      </c>
      <c r="BP207">
        <v>2.9256899999999999</v>
      </c>
      <c r="BQ207">
        <v>2.0813700000000002</v>
      </c>
      <c r="BR207">
        <v>5.2164099999999998</v>
      </c>
      <c r="BT207">
        <f t="shared" si="75"/>
        <v>101.011</v>
      </c>
      <c r="BU207">
        <f t="shared" si="76"/>
        <v>2.5797728333333332</v>
      </c>
      <c r="BV207">
        <f t="shared" si="77"/>
        <v>0.30289252651749121</v>
      </c>
      <c r="BX207">
        <v>103.48399999999999</v>
      </c>
      <c r="BY207">
        <v>3.8463599999999998</v>
      </c>
      <c r="BZ207">
        <v>2.9119999999999999</v>
      </c>
      <c r="CA207">
        <v>2.3704499999999999</v>
      </c>
      <c r="CB207">
        <v>2.4946600000000001</v>
      </c>
      <c r="CC207">
        <v>5.1599399999999997</v>
      </c>
      <c r="CD207">
        <v>6.1031500000000003</v>
      </c>
      <c r="CE207">
        <v>4.0251999999999999</v>
      </c>
      <c r="CF207">
        <v>4.0724799999999997</v>
      </c>
      <c r="CG207">
        <v>4.6437900000000001</v>
      </c>
      <c r="CH207">
        <v>4.6518300000000004</v>
      </c>
      <c r="CI207">
        <v>4.9704100000000002</v>
      </c>
      <c r="CK207">
        <f t="shared" si="78"/>
        <v>103.48399999999999</v>
      </c>
      <c r="CL207">
        <f t="shared" si="79"/>
        <v>4.1136609090909095</v>
      </c>
      <c r="CM207">
        <f t="shared" si="80"/>
        <v>0.35087367242992556</v>
      </c>
    </row>
    <row r="208" spans="23:91" x14ac:dyDescent="0.3">
      <c r="W208">
        <v>107.485</v>
      </c>
      <c r="X208">
        <v>8.206610403330189E-2</v>
      </c>
      <c r="Y208">
        <v>-1.2060374234954276</v>
      </c>
      <c r="Z208">
        <v>-2.1764170960897253</v>
      </c>
      <c r="AE208">
        <v>101.511</v>
      </c>
      <c r="AF208">
        <f t="shared" si="81"/>
        <v>1.9903489999999997</v>
      </c>
      <c r="AG208">
        <f t="shared" si="82"/>
        <v>2.5818950000000003</v>
      </c>
      <c r="AH208">
        <f t="shared" si="83"/>
        <v>4.0729345454545456</v>
      </c>
      <c r="AI208">
        <f t="shared" si="84"/>
        <v>2.0825855454545459</v>
      </c>
      <c r="AJ208">
        <f t="shared" si="85"/>
        <v>0.59154600000000057</v>
      </c>
      <c r="AM208">
        <f t="shared" si="70"/>
        <v>0.42021947170261481</v>
      </c>
      <c r="AN208">
        <f t="shared" si="71"/>
        <v>0.3274569412118456</v>
      </c>
      <c r="AP208">
        <v>101.511</v>
      </c>
      <c r="AQ208">
        <v>1.84819</v>
      </c>
      <c r="AR208">
        <v>2.1342099999999999</v>
      </c>
      <c r="AS208">
        <v>2.0205899999999999</v>
      </c>
      <c r="AT208">
        <v>2.4270399999999999</v>
      </c>
      <c r="AU208">
        <v>2.3079700000000001</v>
      </c>
      <c r="AV208">
        <v>2.3097799999999999</v>
      </c>
      <c r="AW208">
        <v>1.69329</v>
      </c>
      <c r="AX208">
        <v>1.1863300000000001</v>
      </c>
      <c r="AY208">
        <v>1.76491</v>
      </c>
      <c r="AZ208">
        <v>2.2111800000000001</v>
      </c>
      <c r="BB208">
        <f t="shared" si="72"/>
        <v>101.511</v>
      </c>
      <c r="BC208">
        <f t="shared" si="73"/>
        <v>1.9903489999999997</v>
      </c>
      <c r="BD208">
        <f t="shared" si="74"/>
        <v>0.11877699247329028</v>
      </c>
      <c r="BF208">
        <v>101.511</v>
      </c>
      <c r="BG208">
        <v>0.76632999999999996</v>
      </c>
      <c r="BH208">
        <v>2.1372599999999999</v>
      </c>
      <c r="BI208">
        <v>2.4661400000000002</v>
      </c>
      <c r="BJ208">
        <v>1.92022</v>
      </c>
      <c r="BK208">
        <v>2.0407999999999999</v>
      </c>
      <c r="BL208">
        <v>2.6702900000000001</v>
      </c>
      <c r="BM208">
        <v>2.5818599999999998</v>
      </c>
      <c r="BN208">
        <v>2.7244899999999999</v>
      </c>
      <c r="BO208">
        <v>3.4777399999999998</v>
      </c>
      <c r="BP208">
        <v>2.90639</v>
      </c>
      <c r="BQ208">
        <v>2.08758</v>
      </c>
      <c r="BR208">
        <v>5.20364</v>
      </c>
      <c r="BT208">
        <f t="shared" si="75"/>
        <v>101.511</v>
      </c>
      <c r="BU208">
        <f t="shared" si="76"/>
        <v>2.5818950000000003</v>
      </c>
      <c r="BV208">
        <f t="shared" si="77"/>
        <v>0.30515581988029994</v>
      </c>
      <c r="BX208">
        <v>103.98399999999999</v>
      </c>
      <c r="BY208">
        <v>3.8863500000000002</v>
      </c>
      <c r="BZ208">
        <v>2.88395</v>
      </c>
      <c r="CA208">
        <v>2.3941699999999999</v>
      </c>
      <c r="CB208">
        <v>2.4435899999999999</v>
      </c>
      <c r="CC208">
        <v>4.4397000000000002</v>
      </c>
      <c r="CD208">
        <v>7.2986300000000002</v>
      </c>
      <c r="CE208">
        <v>4.03444</v>
      </c>
      <c r="CF208">
        <v>4.2523</v>
      </c>
      <c r="CG208">
        <v>4.2280800000000003</v>
      </c>
      <c r="CH208">
        <v>4.6072300000000004</v>
      </c>
      <c r="CI208">
        <v>4.3338400000000004</v>
      </c>
      <c r="CK208">
        <f t="shared" si="78"/>
        <v>103.98399999999999</v>
      </c>
      <c r="CL208">
        <f t="shared" si="79"/>
        <v>4.0729345454545456</v>
      </c>
      <c r="CM208">
        <f t="shared" si="80"/>
        <v>0.40308365193471274</v>
      </c>
    </row>
    <row r="209" spans="23:91" x14ac:dyDescent="0.3">
      <c r="W209">
        <v>107.985</v>
      </c>
      <c r="X209">
        <v>6.6900180494053219E-2</v>
      </c>
      <c r="Y209">
        <v>-1.1974650340071833</v>
      </c>
      <c r="Z209">
        <v>-2.180563374182654</v>
      </c>
      <c r="AE209">
        <v>102.011</v>
      </c>
      <c r="AF209">
        <f t="shared" si="81"/>
        <v>2.0112770000000002</v>
      </c>
      <c r="AG209">
        <f t="shared" si="82"/>
        <v>2.6326447500000003</v>
      </c>
      <c r="AH209">
        <f t="shared" si="83"/>
        <v>4.0169690909090914</v>
      </c>
      <c r="AI209">
        <f t="shared" si="84"/>
        <v>2.0056920909090912</v>
      </c>
      <c r="AJ209">
        <f t="shared" si="85"/>
        <v>0.62136775000000011</v>
      </c>
      <c r="AM209">
        <f t="shared" si="70"/>
        <v>0.37867361139668831</v>
      </c>
      <c r="AN209">
        <f t="shared" si="71"/>
        <v>0.34664811027957548</v>
      </c>
      <c r="AP209">
        <v>102.011</v>
      </c>
      <c r="AQ209">
        <v>1.8428</v>
      </c>
      <c r="AR209">
        <v>2.1486700000000001</v>
      </c>
      <c r="AS209">
        <v>1.99305</v>
      </c>
      <c r="AT209">
        <v>2.4203800000000002</v>
      </c>
      <c r="AU209">
        <v>2.5644399999999998</v>
      </c>
      <c r="AV209">
        <v>2.2736200000000002</v>
      </c>
      <c r="AW209">
        <v>1.69031</v>
      </c>
      <c r="AX209">
        <v>1.1989399999999999</v>
      </c>
      <c r="AY209">
        <v>1.7847999999999999</v>
      </c>
      <c r="AZ209">
        <v>2.1957599999999999</v>
      </c>
      <c r="BB209">
        <f t="shared" si="72"/>
        <v>102.011</v>
      </c>
      <c r="BC209">
        <f t="shared" si="73"/>
        <v>2.0112770000000002</v>
      </c>
      <c r="BD209">
        <f t="shared" si="74"/>
        <v>0.12640363056538784</v>
      </c>
      <c r="BF209">
        <v>102.011</v>
      </c>
      <c r="BG209">
        <v>0.76580700000000002</v>
      </c>
      <c r="BH209">
        <v>2.1575199999999999</v>
      </c>
      <c r="BI209">
        <v>2.47044</v>
      </c>
      <c r="BJ209">
        <v>1.9038600000000001</v>
      </c>
      <c r="BK209">
        <v>2.0573600000000001</v>
      </c>
      <c r="BL209">
        <v>3.1121500000000002</v>
      </c>
      <c r="BM209">
        <v>2.56257</v>
      </c>
      <c r="BN209">
        <v>2.7139500000000001</v>
      </c>
      <c r="BO209">
        <v>3.4026200000000002</v>
      </c>
      <c r="BP209">
        <v>2.8896999999999999</v>
      </c>
      <c r="BQ209">
        <v>2.1000899999999998</v>
      </c>
      <c r="BR209">
        <v>5.4556699999999996</v>
      </c>
      <c r="BT209">
        <f t="shared" si="75"/>
        <v>102.011</v>
      </c>
      <c r="BU209">
        <f t="shared" si="76"/>
        <v>2.6326447500000003</v>
      </c>
      <c r="BV209">
        <f t="shared" si="77"/>
        <v>0.3227801644157981</v>
      </c>
      <c r="BX209">
        <v>104.48399999999999</v>
      </c>
      <c r="BY209">
        <v>3.8494199999999998</v>
      </c>
      <c r="BZ209">
        <v>2.7759</v>
      </c>
      <c r="CA209">
        <v>2.35182</v>
      </c>
      <c r="CB209">
        <v>2.5957699999999999</v>
      </c>
      <c r="CC209">
        <v>4.9448400000000001</v>
      </c>
      <c r="CD209">
        <v>6.5378600000000002</v>
      </c>
      <c r="CE209">
        <v>4.0687699999999998</v>
      </c>
      <c r="CF209">
        <v>3.8940299999999999</v>
      </c>
      <c r="CG209">
        <v>4.4420400000000004</v>
      </c>
      <c r="CH209">
        <v>4.3413199999999996</v>
      </c>
      <c r="CI209">
        <v>4.3848900000000004</v>
      </c>
      <c r="CK209">
        <f t="shared" si="78"/>
        <v>104.48399999999999</v>
      </c>
      <c r="CL209">
        <f t="shared" si="79"/>
        <v>4.0169690909090914</v>
      </c>
      <c r="CM209">
        <f t="shared" si="80"/>
        <v>0.35695353499874327</v>
      </c>
    </row>
    <row r="210" spans="23:91" x14ac:dyDescent="0.3">
      <c r="W210">
        <v>108.48</v>
      </c>
      <c r="X210">
        <v>6.8346174325614281E-2</v>
      </c>
      <c r="Y210">
        <v>-1.2098642325688427</v>
      </c>
      <c r="Z210">
        <v>-2.1954055341445469</v>
      </c>
      <c r="AE210">
        <v>102.511</v>
      </c>
      <c r="AF210">
        <f t="shared" si="81"/>
        <v>1.9813529999999997</v>
      </c>
      <c r="AG210">
        <f t="shared" si="82"/>
        <v>2.5519162500000001</v>
      </c>
      <c r="AH210">
        <f t="shared" si="83"/>
        <v>3.969701818181818</v>
      </c>
      <c r="AI210">
        <f t="shared" si="84"/>
        <v>1.9883488181818183</v>
      </c>
      <c r="AJ210">
        <f t="shared" si="85"/>
        <v>0.57056325000000041</v>
      </c>
      <c r="AM210">
        <f t="shared" si="70"/>
        <v>0.35525176534990738</v>
      </c>
      <c r="AN210">
        <f t="shared" si="71"/>
        <v>0.31074853094947136</v>
      </c>
      <c r="AP210">
        <v>102.511</v>
      </c>
      <c r="AQ210">
        <v>1.8102799999999999</v>
      </c>
      <c r="AR210">
        <v>2.1328800000000001</v>
      </c>
      <c r="AS210">
        <v>2.0162499999999999</v>
      </c>
      <c r="AT210">
        <v>2.43493</v>
      </c>
      <c r="AU210">
        <v>2.31772</v>
      </c>
      <c r="AV210">
        <v>2.27616</v>
      </c>
      <c r="AW210">
        <v>1.68014</v>
      </c>
      <c r="AX210">
        <v>1.18316</v>
      </c>
      <c r="AY210">
        <v>1.7697799999999999</v>
      </c>
      <c r="AZ210">
        <v>2.1922299999999999</v>
      </c>
      <c r="BB210">
        <f t="shared" si="72"/>
        <v>102.511</v>
      </c>
      <c r="BC210">
        <f t="shared" si="73"/>
        <v>1.9813529999999997</v>
      </c>
      <c r="BD210">
        <f t="shared" si="74"/>
        <v>0.1190846479801472</v>
      </c>
      <c r="BF210">
        <v>102.511</v>
      </c>
      <c r="BG210">
        <v>0.75608500000000001</v>
      </c>
      <c r="BH210">
        <v>2.1361699999999999</v>
      </c>
      <c r="BI210">
        <v>2.4712700000000001</v>
      </c>
      <c r="BJ210">
        <v>1.8947700000000001</v>
      </c>
      <c r="BK210">
        <v>2.05654</v>
      </c>
      <c r="BL210">
        <v>2.6709800000000001</v>
      </c>
      <c r="BM210">
        <v>2.5926800000000001</v>
      </c>
      <c r="BN210">
        <v>2.7099899999999999</v>
      </c>
      <c r="BO210">
        <v>3.3112200000000001</v>
      </c>
      <c r="BP210">
        <v>2.8643299999999998</v>
      </c>
      <c r="BQ210">
        <v>2.1712400000000001</v>
      </c>
      <c r="BR210">
        <v>4.9877200000000004</v>
      </c>
      <c r="BT210">
        <f t="shared" si="75"/>
        <v>102.511</v>
      </c>
      <c r="BU210">
        <f t="shared" si="76"/>
        <v>2.5519162500000001</v>
      </c>
      <c r="BV210">
        <f t="shared" si="77"/>
        <v>0.2870252534232815</v>
      </c>
      <c r="BX210">
        <v>104.98399999999999</v>
      </c>
      <c r="BY210">
        <v>3.7191900000000002</v>
      </c>
      <c r="BZ210">
        <v>2.9249399999999999</v>
      </c>
      <c r="CA210">
        <v>2.3542000000000001</v>
      </c>
      <c r="CB210">
        <v>2.5965600000000002</v>
      </c>
      <c r="CC210">
        <v>4.5515299999999996</v>
      </c>
      <c r="CD210">
        <v>6.3258400000000004</v>
      </c>
      <c r="CE210">
        <v>3.9534600000000002</v>
      </c>
      <c r="CF210">
        <v>4.7698900000000002</v>
      </c>
      <c r="CG210">
        <v>4.3122999999999996</v>
      </c>
      <c r="CH210">
        <v>4.0578900000000004</v>
      </c>
      <c r="CI210">
        <v>4.1009200000000003</v>
      </c>
      <c r="CK210">
        <f t="shared" si="78"/>
        <v>104.98399999999999</v>
      </c>
      <c r="CL210">
        <f t="shared" si="79"/>
        <v>3.969701818181818</v>
      </c>
      <c r="CM210">
        <f t="shared" si="80"/>
        <v>0.3346978688304873</v>
      </c>
    </row>
    <row r="211" spans="23:91" x14ac:dyDescent="0.3">
      <c r="W211">
        <v>108.985</v>
      </c>
      <c r="X211">
        <v>6.0801488863295533E-2</v>
      </c>
      <c r="Y211">
        <v>-1.2262335348167979</v>
      </c>
      <c r="Z211">
        <v>-2.1652232278179548</v>
      </c>
      <c r="AE211">
        <v>103.011</v>
      </c>
      <c r="AF211">
        <f t="shared" si="81"/>
        <v>1.9794340000000001</v>
      </c>
      <c r="AG211">
        <f t="shared" si="82"/>
        <v>2.566449</v>
      </c>
      <c r="AH211">
        <f t="shared" si="83"/>
        <v>3.9276363636363629</v>
      </c>
      <c r="AI211">
        <f t="shared" si="84"/>
        <v>1.9482023636363628</v>
      </c>
      <c r="AJ211">
        <f t="shared" si="85"/>
        <v>0.58701499999999984</v>
      </c>
      <c r="AM211">
        <f t="shared" si="70"/>
        <v>0.34937968030356564</v>
      </c>
      <c r="AN211">
        <f t="shared" si="71"/>
        <v>0.32497200634284606</v>
      </c>
      <c r="AP211">
        <v>103.011</v>
      </c>
      <c r="AQ211">
        <v>1.80827</v>
      </c>
      <c r="AR211">
        <v>2.14235</v>
      </c>
      <c r="AS211">
        <v>2.0054599999999998</v>
      </c>
      <c r="AT211">
        <v>2.4132699999999998</v>
      </c>
      <c r="AU211">
        <v>2.3102100000000001</v>
      </c>
      <c r="AV211">
        <v>2.2683499999999999</v>
      </c>
      <c r="AW211">
        <v>1.69828</v>
      </c>
      <c r="AX211">
        <v>1.1658599999999999</v>
      </c>
      <c r="AY211">
        <v>1.7701199999999999</v>
      </c>
      <c r="AZ211">
        <v>2.21217</v>
      </c>
      <c r="BB211">
        <f t="shared" si="72"/>
        <v>103.011</v>
      </c>
      <c r="BC211">
        <f t="shared" si="73"/>
        <v>1.9794340000000001</v>
      </c>
      <c r="BD211">
        <f t="shared" si="74"/>
        <v>0.11909583462442695</v>
      </c>
      <c r="BF211">
        <v>103.011</v>
      </c>
      <c r="BG211">
        <v>0.75207800000000002</v>
      </c>
      <c r="BH211">
        <v>2.1076100000000002</v>
      </c>
      <c r="BI211">
        <v>2.43994</v>
      </c>
      <c r="BJ211">
        <v>1.899</v>
      </c>
      <c r="BK211">
        <v>2.2002100000000002</v>
      </c>
      <c r="BL211">
        <v>2.6463800000000002</v>
      </c>
      <c r="BM211">
        <v>2.5479400000000001</v>
      </c>
      <c r="BN211">
        <v>2.7164299999999999</v>
      </c>
      <c r="BO211">
        <v>3.26606</v>
      </c>
      <c r="BP211">
        <v>2.88734</v>
      </c>
      <c r="BQ211">
        <v>2.0979999999999999</v>
      </c>
      <c r="BR211">
        <v>5.2363999999999997</v>
      </c>
      <c r="BT211">
        <f t="shared" si="75"/>
        <v>103.011</v>
      </c>
      <c r="BU211">
        <f t="shared" si="76"/>
        <v>2.566449</v>
      </c>
      <c r="BV211">
        <f t="shared" si="77"/>
        <v>0.30236234402055745</v>
      </c>
      <c r="BX211">
        <v>105.48399999999999</v>
      </c>
      <c r="BY211">
        <v>3.8728799999999999</v>
      </c>
      <c r="BZ211">
        <v>2.7397399999999998</v>
      </c>
      <c r="CA211">
        <v>2.40713</v>
      </c>
      <c r="CB211">
        <v>2.5149900000000001</v>
      </c>
      <c r="CC211">
        <v>5.0211499999999996</v>
      </c>
      <c r="CD211">
        <v>6.0603600000000002</v>
      </c>
      <c r="CE211">
        <v>3.7990200000000001</v>
      </c>
      <c r="CF211">
        <v>4.2636599999999998</v>
      </c>
      <c r="CG211">
        <v>4.41655</v>
      </c>
      <c r="CH211">
        <v>4.0717600000000003</v>
      </c>
      <c r="CI211">
        <v>4.0367600000000001</v>
      </c>
      <c r="CK211">
        <f t="shared" si="78"/>
        <v>105.48399999999999</v>
      </c>
      <c r="CL211">
        <f t="shared" si="79"/>
        <v>3.9276363636363629</v>
      </c>
      <c r="CM211">
        <f t="shared" si="80"/>
        <v>0.32845447657800753</v>
      </c>
    </row>
    <row r="212" spans="23:91" x14ac:dyDescent="0.3">
      <c r="W212">
        <v>109.485</v>
      </c>
      <c r="X212">
        <v>4.4376700105983255E-2</v>
      </c>
      <c r="Y212">
        <v>-1.2152925696685766</v>
      </c>
      <c r="Z212">
        <v>-2.1790910665569667</v>
      </c>
      <c r="AE212">
        <v>103.511</v>
      </c>
      <c r="AF212">
        <f t="shared" si="81"/>
        <v>1.9701140000000001</v>
      </c>
      <c r="AG212">
        <f t="shared" si="82"/>
        <v>2.5495540833333337</v>
      </c>
      <c r="AH212">
        <f t="shared" si="83"/>
        <v>4.1574909090909093</v>
      </c>
      <c r="AI212">
        <f t="shared" si="84"/>
        <v>2.1873769090909092</v>
      </c>
      <c r="AJ212">
        <f t="shared" si="85"/>
        <v>0.57944008333333352</v>
      </c>
      <c r="AM212">
        <f t="shared" si="70"/>
        <v>0.41363395033135936</v>
      </c>
      <c r="AN212">
        <f t="shared" si="71"/>
        <v>0.31652466296267184</v>
      </c>
      <c r="AP212">
        <v>103.511</v>
      </c>
      <c r="AQ212">
        <v>1.8024100000000001</v>
      </c>
      <c r="AR212">
        <v>2.1359300000000001</v>
      </c>
      <c r="AS212">
        <v>1.9902200000000001</v>
      </c>
      <c r="AT212">
        <v>2.3979599999999999</v>
      </c>
      <c r="AU212">
        <v>2.32111</v>
      </c>
      <c r="AV212">
        <v>2.2639900000000002</v>
      </c>
      <c r="AW212">
        <v>1.6802299999999999</v>
      </c>
      <c r="AX212">
        <v>1.1578900000000001</v>
      </c>
      <c r="AY212">
        <v>1.7590600000000001</v>
      </c>
      <c r="AZ212">
        <v>2.1923400000000002</v>
      </c>
      <c r="BB212">
        <f t="shared" si="72"/>
        <v>103.511</v>
      </c>
      <c r="BC212">
        <f t="shared" si="73"/>
        <v>1.9701140000000001</v>
      </c>
      <c r="BD212">
        <f t="shared" si="74"/>
        <v>0.11955036453497073</v>
      </c>
      <c r="BF212">
        <v>103.511</v>
      </c>
      <c r="BG212">
        <v>0.75888900000000004</v>
      </c>
      <c r="BH212">
        <v>2.0713499999999998</v>
      </c>
      <c r="BI212">
        <v>2.4634299999999998</v>
      </c>
      <c r="BJ212">
        <v>1.9069499999999999</v>
      </c>
      <c r="BK212">
        <v>2.0470299999999999</v>
      </c>
      <c r="BL212">
        <v>2.6807400000000001</v>
      </c>
      <c r="BM212">
        <v>2.58894</v>
      </c>
      <c r="BN212">
        <v>2.6982599999999999</v>
      </c>
      <c r="BO212">
        <v>3.21983</v>
      </c>
      <c r="BP212">
        <v>2.8953799999999998</v>
      </c>
      <c r="BQ212">
        <v>2.1695000000000002</v>
      </c>
      <c r="BR212">
        <v>5.0943500000000004</v>
      </c>
      <c r="BT212">
        <f t="shared" si="75"/>
        <v>103.511</v>
      </c>
      <c r="BU212">
        <f t="shared" si="76"/>
        <v>2.5495540833333337</v>
      </c>
      <c r="BV212">
        <f t="shared" si="77"/>
        <v>0.29307946465624063</v>
      </c>
      <c r="BX212">
        <v>105.98399999999999</v>
      </c>
      <c r="BY212">
        <v>3.9675099999999999</v>
      </c>
      <c r="BZ212">
        <v>2.7374299999999998</v>
      </c>
      <c r="CA212">
        <v>2.29725</v>
      </c>
      <c r="CB212">
        <v>2.4912100000000001</v>
      </c>
      <c r="CC212">
        <v>4.9775099999999997</v>
      </c>
      <c r="CD212">
        <v>6.8027499999999996</v>
      </c>
      <c r="CE212">
        <v>3.96258</v>
      </c>
      <c r="CF212">
        <v>4.9702099999999998</v>
      </c>
      <c r="CG212">
        <v>4.8553899999999999</v>
      </c>
      <c r="CH212">
        <v>4.1941800000000002</v>
      </c>
      <c r="CI212">
        <v>4.4763799999999998</v>
      </c>
      <c r="CK212">
        <f t="shared" si="78"/>
        <v>105.98399999999999</v>
      </c>
      <c r="CL212">
        <f t="shared" si="79"/>
        <v>4.1574909090909093</v>
      </c>
      <c r="CM212">
        <f t="shared" si="80"/>
        <v>0.39598075105525149</v>
      </c>
    </row>
    <row r="213" spans="23:91" x14ac:dyDescent="0.3">
      <c r="W213">
        <v>109.985</v>
      </c>
      <c r="X213">
        <v>5.6497530752886486E-2</v>
      </c>
      <c r="Y213">
        <v>-1.2330105270965896</v>
      </c>
      <c r="Z213">
        <v>-2.1703113497596682</v>
      </c>
      <c r="AE213">
        <v>104.011</v>
      </c>
      <c r="AF213">
        <f t="shared" si="81"/>
        <v>1.9641169999999999</v>
      </c>
      <c r="AG213">
        <f t="shared" si="82"/>
        <v>2.5238413333333334</v>
      </c>
      <c r="AH213">
        <f t="shared" si="83"/>
        <v>4.0838009090909093</v>
      </c>
      <c r="AI213">
        <f t="shared" si="84"/>
        <v>2.1196839090909094</v>
      </c>
      <c r="AJ213">
        <f t="shared" si="85"/>
        <v>0.55972433333333349</v>
      </c>
      <c r="AM213">
        <f t="shared" si="70"/>
        <v>0.3656793316656034</v>
      </c>
      <c r="AN213">
        <f t="shared" si="71"/>
        <v>0.31760527738896799</v>
      </c>
      <c r="AP213">
        <v>104.011</v>
      </c>
      <c r="AQ213">
        <v>1.7881100000000001</v>
      </c>
      <c r="AR213">
        <v>2.0974200000000001</v>
      </c>
      <c r="AS213">
        <v>1.9924900000000001</v>
      </c>
      <c r="AT213">
        <v>2.3714900000000001</v>
      </c>
      <c r="AU213">
        <v>2.2859500000000001</v>
      </c>
      <c r="AV213">
        <v>2.2766500000000001</v>
      </c>
      <c r="AW213">
        <v>1.67649</v>
      </c>
      <c r="AX213">
        <v>1.1631499999999999</v>
      </c>
      <c r="AY213">
        <v>1.74129</v>
      </c>
      <c r="AZ213">
        <v>2.2481300000000002</v>
      </c>
      <c r="BB213">
        <f t="shared" si="72"/>
        <v>104.011</v>
      </c>
      <c r="BC213">
        <f t="shared" si="73"/>
        <v>1.9641169999999999</v>
      </c>
      <c r="BD213">
        <f t="shared" si="74"/>
        <v>0.11885341019788527</v>
      </c>
      <c r="BF213">
        <v>104.011</v>
      </c>
      <c r="BG213">
        <v>0.74982599999999999</v>
      </c>
      <c r="BH213">
        <v>2.1001799999999999</v>
      </c>
      <c r="BI213">
        <v>2.48698</v>
      </c>
      <c r="BJ213">
        <v>1.90021</v>
      </c>
      <c r="BK213">
        <v>2.0425499999999999</v>
      </c>
      <c r="BL213">
        <v>2.62974</v>
      </c>
      <c r="BM213">
        <v>2.53634</v>
      </c>
      <c r="BN213">
        <v>2.71001</v>
      </c>
      <c r="BO213">
        <v>3.0796999999999999</v>
      </c>
      <c r="BP213">
        <v>2.8304399999999998</v>
      </c>
      <c r="BQ213">
        <v>2.0781800000000001</v>
      </c>
      <c r="BR213">
        <v>5.14194</v>
      </c>
      <c r="BT213">
        <f t="shared" si="75"/>
        <v>104.011</v>
      </c>
      <c r="BU213">
        <f t="shared" si="76"/>
        <v>2.5238413333333334</v>
      </c>
      <c r="BV213">
        <f t="shared" si="77"/>
        <v>0.29452840119359719</v>
      </c>
      <c r="BX213">
        <v>106.48399999999999</v>
      </c>
      <c r="BY213">
        <v>4.0357599999999998</v>
      </c>
      <c r="BZ213">
        <v>2.7393299999999998</v>
      </c>
      <c r="CA213">
        <v>2.16926</v>
      </c>
      <c r="CB213">
        <v>2.4718499999999999</v>
      </c>
      <c r="CC213">
        <v>4.7663900000000003</v>
      </c>
      <c r="CD213">
        <v>5.8317600000000001</v>
      </c>
      <c r="CE213">
        <v>4.7202400000000004</v>
      </c>
      <c r="CF213">
        <v>5.0125099999999998</v>
      </c>
      <c r="CG213">
        <v>4.4585800000000004</v>
      </c>
      <c r="CH213">
        <v>4.3894399999999996</v>
      </c>
      <c r="CI213">
        <v>4.3266900000000001</v>
      </c>
      <c r="CK213">
        <f t="shared" si="78"/>
        <v>106.48399999999999</v>
      </c>
      <c r="CL213">
        <f t="shared" si="79"/>
        <v>4.0838009090909093</v>
      </c>
      <c r="CM213">
        <f t="shared" si="80"/>
        <v>0.34582544801060489</v>
      </c>
    </row>
    <row r="214" spans="23:91" x14ac:dyDescent="0.3">
      <c r="W214">
        <v>110.485</v>
      </c>
      <c r="X214">
        <v>4.721765269269565E-2</v>
      </c>
      <c r="Y214">
        <v>-1.2284925322433951</v>
      </c>
      <c r="Z214">
        <v>-2.1763304897588021</v>
      </c>
      <c r="AE214">
        <v>104.511</v>
      </c>
      <c r="AF214">
        <f t="shared" si="81"/>
        <v>1.9624320000000002</v>
      </c>
      <c r="AG214">
        <f t="shared" si="82"/>
        <v>2.5485283333333335</v>
      </c>
      <c r="AH214">
        <f t="shared" si="83"/>
        <v>4.0122054545454553</v>
      </c>
      <c r="AI214">
        <f t="shared" si="84"/>
        <v>2.0497734545454551</v>
      </c>
      <c r="AJ214">
        <f t="shared" si="85"/>
        <v>0.58609633333333333</v>
      </c>
      <c r="AM214">
        <f t="shared" si="70"/>
        <v>0.43167321819787169</v>
      </c>
      <c r="AN214">
        <f t="shared" si="71"/>
        <v>0.31919263564390499</v>
      </c>
      <c r="AP214">
        <v>104.511</v>
      </c>
      <c r="AQ214">
        <v>1.79115</v>
      </c>
      <c r="AR214">
        <v>2.1149399999999998</v>
      </c>
      <c r="AS214">
        <v>1.98668</v>
      </c>
      <c r="AT214">
        <v>2.4001800000000002</v>
      </c>
      <c r="AU214">
        <v>2.2684199999999999</v>
      </c>
      <c r="AV214">
        <v>2.29061</v>
      </c>
      <c r="AW214">
        <v>1.6575899999999999</v>
      </c>
      <c r="AX214">
        <v>1.1764600000000001</v>
      </c>
      <c r="AY214">
        <v>1.75454</v>
      </c>
      <c r="AZ214">
        <v>2.1837499999999999</v>
      </c>
      <c r="BB214">
        <f t="shared" si="72"/>
        <v>104.511</v>
      </c>
      <c r="BC214">
        <f t="shared" si="73"/>
        <v>1.9624320000000002</v>
      </c>
      <c r="BD214">
        <f t="shared" si="74"/>
        <v>0.1178048441260182</v>
      </c>
      <c r="BF214">
        <v>104.511</v>
      </c>
      <c r="BG214">
        <v>0.75117999999999996</v>
      </c>
      <c r="BH214">
        <v>2.0881699999999999</v>
      </c>
      <c r="BI214">
        <v>2.4653499999999999</v>
      </c>
      <c r="BJ214">
        <v>1.91032</v>
      </c>
      <c r="BK214">
        <v>2.0154800000000002</v>
      </c>
      <c r="BL214">
        <v>2.6678700000000002</v>
      </c>
      <c r="BM214">
        <v>2.65299</v>
      </c>
      <c r="BN214">
        <v>2.6883900000000001</v>
      </c>
      <c r="BO214">
        <v>3.28112</v>
      </c>
      <c r="BP214">
        <v>2.8593700000000002</v>
      </c>
      <c r="BQ214">
        <v>2.08738</v>
      </c>
      <c r="BR214">
        <v>5.1147200000000002</v>
      </c>
      <c r="BT214">
        <f t="shared" si="75"/>
        <v>104.511</v>
      </c>
      <c r="BU214">
        <f t="shared" si="76"/>
        <v>2.5485283333333335</v>
      </c>
      <c r="BV214">
        <f t="shared" si="77"/>
        <v>0.2966579804248442</v>
      </c>
      <c r="BX214">
        <v>106.98399999999999</v>
      </c>
      <c r="BY214">
        <v>3.8077700000000001</v>
      </c>
      <c r="BZ214">
        <v>2.6715800000000001</v>
      </c>
      <c r="CA214">
        <v>2.2972700000000001</v>
      </c>
      <c r="CB214">
        <v>2.4848699999999999</v>
      </c>
      <c r="CC214">
        <v>4.6852</v>
      </c>
      <c r="CD214">
        <v>7.3358400000000001</v>
      </c>
      <c r="CE214">
        <v>4.1554200000000003</v>
      </c>
      <c r="CF214">
        <v>3.7833100000000002</v>
      </c>
      <c r="CG214">
        <v>4.4412900000000004</v>
      </c>
      <c r="CH214">
        <v>4.2069999999999999</v>
      </c>
      <c r="CI214">
        <v>4.26471</v>
      </c>
      <c r="CK214">
        <f t="shared" si="78"/>
        <v>106.98399999999999</v>
      </c>
      <c r="CL214">
        <f t="shared" si="79"/>
        <v>4.0122054545454553</v>
      </c>
      <c r="CM214">
        <f t="shared" si="80"/>
        <v>0.41528759433644519</v>
      </c>
    </row>
    <row r="215" spans="23:91" x14ac:dyDescent="0.3">
      <c r="W215">
        <v>110.985</v>
      </c>
      <c r="X215">
        <v>2.7160867664346111E-2</v>
      </c>
      <c r="Y215">
        <v>-1.2318388829089142</v>
      </c>
      <c r="Z215">
        <v>-2.1719785216299323</v>
      </c>
      <c r="AE215">
        <v>105.011</v>
      </c>
      <c r="AF215">
        <f t="shared" si="81"/>
        <v>1.9557410000000002</v>
      </c>
      <c r="AG215">
        <f t="shared" si="82"/>
        <v>2.5376859166666663</v>
      </c>
      <c r="AH215">
        <f t="shared" si="83"/>
        <v>3.9720845454545453</v>
      </c>
      <c r="AI215">
        <f t="shared" si="84"/>
        <v>2.0163435454545451</v>
      </c>
      <c r="AJ215">
        <f t="shared" si="85"/>
        <v>0.58194491666666615</v>
      </c>
      <c r="AM215">
        <f t="shared" si="70"/>
        <v>0.39139761365263115</v>
      </c>
      <c r="AN215">
        <f t="shared" si="71"/>
        <v>0.32065591304630969</v>
      </c>
      <c r="AP215">
        <v>105.011</v>
      </c>
      <c r="AQ215">
        <v>1.7808900000000001</v>
      </c>
      <c r="AR215">
        <v>2.12703</v>
      </c>
      <c r="AS215">
        <v>1.98166</v>
      </c>
      <c r="AT215">
        <v>2.4058299999999999</v>
      </c>
      <c r="AU215">
        <v>2.2736100000000001</v>
      </c>
      <c r="AV215">
        <v>2.2520500000000001</v>
      </c>
      <c r="AW215">
        <v>1.6490199999999999</v>
      </c>
      <c r="AX215">
        <v>1.12988</v>
      </c>
      <c r="AY215">
        <v>1.76108</v>
      </c>
      <c r="AZ215">
        <v>2.1963599999999999</v>
      </c>
      <c r="BB215">
        <f t="shared" si="72"/>
        <v>105.011</v>
      </c>
      <c r="BC215">
        <f t="shared" si="73"/>
        <v>1.9557410000000002</v>
      </c>
      <c r="BD215">
        <f t="shared" si="74"/>
        <v>0.12128565876979053</v>
      </c>
      <c r="BF215">
        <v>105.011</v>
      </c>
      <c r="BG215">
        <v>0.74993100000000001</v>
      </c>
      <c r="BH215">
        <v>2.0670899999999999</v>
      </c>
      <c r="BI215">
        <v>2.49336</v>
      </c>
      <c r="BJ215">
        <v>1.8986400000000001</v>
      </c>
      <c r="BK215">
        <v>2.0414699999999999</v>
      </c>
      <c r="BL215">
        <v>2.6513300000000002</v>
      </c>
      <c r="BM215">
        <v>2.5381800000000001</v>
      </c>
      <c r="BN215">
        <v>2.6717</v>
      </c>
      <c r="BO215">
        <v>3.22959</v>
      </c>
      <c r="BP215">
        <v>2.9093399999999998</v>
      </c>
      <c r="BQ215">
        <v>2.0762900000000002</v>
      </c>
      <c r="BR215">
        <v>5.1253099999999998</v>
      </c>
      <c r="BT215">
        <f t="shared" si="75"/>
        <v>105.011</v>
      </c>
      <c r="BU215">
        <f t="shared" si="76"/>
        <v>2.5376859166666663</v>
      </c>
      <c r="BV215">
        <f t="shared" si="77"/>
        <v>0.29683329252012897</v>
      </c>
      <c r="BX215">
        <v>107.48399999999999</v>
      </c>
      <c r="BY215">
        <v>3.6167400000000001</v>
      </c>
      <c r="BZ215">
        <v>2.8586100000000001</v>
      </c>
      <c r="CA215">
        <v>2.1278700000000002</v>
      </c>
      <c r="CB215">
        <v>2.4740799999999998</v>
      </c>
      <c r="CC215">
        <v>5.6699200000000003</v>
      </c>
      <c r="CD215">
        <v>6.1882999999999999</v>
      </c>
      <c r="CE215">
        <v>4.1991699999999996</v>
      </c>
      <c r="CF215">
        <v>3.82043</v>
      </c>
      <c r="CG215">
        <v>4.3866100000000001</v>
      </c>
      <c r="CH215">
        <v>3.9539300000000002</v>
      </c>
      <c r="CI215">
        <v>4.3972699999999998</v>
      </c>
      <c r="CK215">
        <f t="shared" si="78"/>
        <v>107.48399999999999</v>
      </c>
      <c r="CL215">
        <f t="shared" si="79"/>
        <v>3.9720845454545453</v>
      </c>
      <c r="CM215">
        <f t="shared" si="80"/>
        <v>0.37213153716092412</v>
      </c>
    </row>
    <row r="216" spans="23:91" x14ac:dyDescent="0.3">
      <c r="W216">
        <v>111.485</v>
      </c>
      <c r="X216">
        <v>4.0412975838294007E-2</v>
      </c>
      <c r="Y216">
        <v>-1.2527346091049394</v>
      </c>
      <c r="Z216">
        <v>-2.177001688823454</v>
      </c>
      <c r="AE216">
        <v>105.511</v>
      </c>
      <c r="AF216">
        <f t="shared" si="81"/>
        <v>1.9555040000000001</v>
      </c>
      <c r="AG216">
        <f t="shared" si="82"/>
        <v>2.5487679166666664</v>
      </c>
      <c r="AH216">
        <f t="shared" si="83"/>
        <v>3.9905854545454544</v>
      </c>
      <c r="AI216">
        <f t="shared" si="84"/>
        <v>2.0350814545454545</v>
      </c>
      <c r="AJ216">
        <f t="shared" si="85"/>
        <v>0.59326391666666622</v>
      </c>
      <c r="AM216">
        <f t="shared" si="70"/>
        <v>0.35221122153395196</v>
      </c>
      <c r="AN216">
        <f t="shared" si="71"/>
        <v>0.34754749571201599</v>
      </c>
      <c r="AP216">
        <v>105.511</v>
      </c>
      <c r="AQ216">
        <v>1.77352</v>
      </c>
      <c r="AR216">
        <v>2.1211199999999999</v>
      </c>
      <c r="AS216">
        <v>1.98427</v>
      </c>
      <c r="AT216">
        <v>2.39533</v>
      </c>
      <c r="AU216">
        <v>2.2697099999999999</v>
      </c>
      <c r="AV216">
        <v>2.2441499999999999</v>
      </c>
      <c r="AW216">
        <v>1.65178</v>
      </c>
      <c r="AX216">
        <v>1.1573100000000001</v>
      </c>
      <c r="AY216">
        <v>1.7601599999999999</v>
      </c>
      <c r="AZ216">
        <v>2.1976900000000001</v>
      </c>
      <c r="BB216">
        <f t="shared" si="72"/>
        <v>105.511</v>
      </c>
      <c r="BC216">
        <f t="shared" si="73"/>
        <v>1.9555040000000001</v>
      </c>
      <c r="BD216">
        <f t="shared" si="74"/>
        <v>0.11846417270119125</v>
      </c>
      <c r="BF216">
        <v>105.511</v>
      </c>
      <c r="BG216">
        <v>0.74454500000000001</v>
      </c>
      <c r="BH216">
        <v>2.1187</v>
      </c>
      <c r="BI216">
        <v>2.40042</v>
      </c>
      <c r="BJ216">
        <v>1.8878299999999999</v>
      </c>
      <c r="BK216">
        <v>2.0057499999999999</v>
      </c>
      <c r="BL216">
        <v>2.60887</v>
      </c>
      <c r="BM216">
        <v>2.4948199999999998</v>
      </c>
      <c r="BN216">
        <v>2.6512199999999999</v>
      </c>
      <c r="BO216">
        <v>3.1949399999999999</v>
      </c>
      <c r="BP216">
        <v>2.83378</v>
      </c>
      <c r="BQ216">
        <v>2.0701800000000001</v>
      </c>
      <c r="BR216">
        <v>5.57416</v>
      </c>
      <c r="BT216">
        <f t="shared" si="75"/>
        <v>105.511</v>
      </c>
      <c r="BU216">
        <f t="shared" si="76"/>
        <v>2.5487679166666664</v>
      </c>
      <c r="BV216">
        <f t="shared" si="77"/>
        <v>0.32673460416967792</v>
      </c>
      <c r="BX216">
        <v>107.98399999999999</v>
      </c>
      <c r="BY216">
        <v>3.8672</v>
      </c>
      <c r="BZ216">
        <v>2.9219599999999999</v>
      </c>
      <c r="CA216">
        <v>2.1669999999999998</v>
      </c>
      <c r="CB216">
        <v>2.45363</v>
      </c>
      <c r="CC216">
        <v>4.8014799999999997</v>
      </c>
      <c r="CD216">
        <v>5.9160300000000001</v>
      </c>
      <c r="CE216">
        <v>4.1181599999999996</v>
      </c>
      <c r="CF216">
        <v>4.3921999999999999</v>
      </c>
      <c r="CG216">
        <v>4.51356</v>
      </c>
      <c r="CH216">
        <v>4.6458899999999996</v>
      </c>
      <c r="CI216">
        <v>4.0993300000000001</v>
      </c>
      <c r="CK216">
        <f t="shared" si="78"/>
        <v>107.98399999999999</v>
      </c>
      <c r="CL216">
        <f t="shared" si="79"/>
        <v>3.9905854545454544</v>
      </c>
      <c r="CM216">
        <f t="shared" si="80"/>
        <v>0.33169109780134426</v>
      </c>
    </row>
    <row r="217" spans="23:91" x14ac:dyDescent="0.3">
      <c r="W217">
        <v>111.985</v>
      </c>
      <c r="X217">
        <v>3.6483274954876924E-2</v>
      </c>
      <c r="Y217">
        <v>-1.2444403797475823</v>
      </c>
      <c r="Z217">
        <v>-2.1862144372753658</v>
      </c>
      <c r="AE217">
        <v>106.011</v>
      </c>
      <c r="AF217">
        <f t="shared" si="81"/>
        <v>1.9486809999999999</v>
      </c>
      <c r="AG217">
        <f t="shared" si="82"/>
        <v>2.5341369166666667</v>
      </c>
      <c r="AH217">
        <f t="shared" si="83"/>
        <v>4.0980909090909092</v>
      </c>
      <c r="AI217">
        <f t="shared" si="84"/>
        <v>2.1494099090909096</v>
      </c>
      <c r="AJ217">
        <f t="shared" si="85"/>
        <v>0.58545591666666685</v>
      </c>
      <c r="AM217">
        <f t="shared" si="70"/>
        <v>0.38088395097710209</v>
      </c>
      <c r="AN217">
        <f t="shared" si="71"/>
        <v>0.32228907817220986</v>
      </c>
      <c r="AP217">
        <v>106.011</v>
      </c>
      <c r="AQ217">
        <v>1.7468300000000001</v>
      </c>
      <c r="AR217">
        <v>2.1225800000000001</v>
      </c>
      <c r="AS217">
        <v>1.95567</v>
      </c>
      <c r="AT217">
        <v>2.3658000000000001</v>
      </c>
      <c r="AU217">
        <v>2.2705500000000001</v>
      </c>
      <c r="AV217">
        <v>2.2629100000000002</v>
      </c>
      <c r="AW217">
        <v>1.6795899999999999</v>
      </c>
      <c r="AX217">
        <v>1.13114</v>
      </c>
      <c r="AY217">
        <v>1.77867</v>
      </c>
      <c r="AZ217">
        <v>2.1730700000000001</v>
      </c>
      <c r="BB217">
        <f t="shared" si="72"/>
        <v>106.011</v>
      </c>
      <c r="BC217">
        <f t="shared" si="73"/>
        <v>1.9486809999999999</v>
      </c>
      <c r="BD217">
        <f t="shared" si="74"/>
        <v>0.11866847979373361</v>
      </c>
      <c r="BF217">
        <v>106.011</v>
      </c>
      <c r="BG217">
        <v>0.74340300000000004</v>
      </c>
      <c r="BH217">
        <v>2.1179299999999999</v>
      </c>
      <c r="BI217">
        <v>2.4402400000000002</v>
      </c>
      <c r="BJ217">
        <v>1.8578600000000001</v>
      </c>
      <c r="BK217">
        <v>2.0092400000000001</v>
      </c>
      <c r="BL217">
        <v>2.6398299999999999</v>
      </c>
      <c r="BM217">
        <v>2.54129</v>
      </c>
      <c r="BN217">
        <v>2.6573799999999999</v>
      </c>
      <c r="BO217">
        <v>3.3026399999999998</v>
      </c>
      <c r="BP217">
        <v>2.87913</v>
      </c>
      <c r="BQ217">
        <v>2.0809899999999999</v>
      </c>
      <c r="BR217">
        <v>5.13971</v>
      </c>
      <c r="BT217">
        <f t="shared" si="75"/>
        <v>106.011</v>
      </c>
      <c r="BU217">
        <f t="shared" si="76"/>
        <v>2.5341369166666667</v>
      </c>
      <c r="BV217">
        <f t="shared" si="77"/>
        <v>0.29964652811694154</v>
      </c>
      <c r="BX217">
        <v>108.479</v>
      </c>
      <c r="BY217">
        <v>3.8589899999999999</v>
      </c>
      <c r="BZ217">
        <v>2.8555700000000002</v>
      </c>
      <c r="CA217">
        <v>2.3007200000000001</v>
      </c>
      <c r="CB217">
        <v>2.4269099999999999</v>
      </c>
      <c r="CC217">
        <v>5.11381</v>
      </c>
      <c r="CD217">
        <v>6.3236600000000003</v>
      </c>
      <c r="CE217">
        <v>4.4891199999999998</v>
      </c>
      <c r="CF217">
        <v>4.665</v>
      </c>
      <c r="CG217">
        <v>4.64133</v>
      </c>
      <c r="CH217">
        <v>4.2679499999999999</v>
      </c>
      <c r="CI217">
        <v>4.1359399999999997</v>
      </c>
      <c r="CK217">
        <f t="shared" si="78"/>
        <v>108.479</v>
      </c>
      <c r="CL217">
        <f t="shared" si="79"/>
        <v>4.0980909090909092</v>
      </c>
      <c r="CM217">
        <f t="shared" si="80"/>
        <v>0.36192592614424812</v>
      </c>
    </row>
    <row r="218" spans="23:91" x14ac:dyDescent="0.3">
      <c r="W218">
        <v>112.485</v>
      </c>
      <c r="X218">
        <v>3.180505961747495E-2</v>
      </c>
      <c r="Y218">
        <v>-1.2395430756249961</v>
      </c>
      <c r="Z218">
        <v>-2.1699216212705159</v>
      </c>
      <c r="AE218">
        <v>106.511</v>
      </c>
      <c r="AF218">
        <f t="shared" si="81"/>
        <v>1.9559429999999995</v>
      </c>
      <c r="AG218">
        <f t="shared" si="82"/>
        <v>2.5433970833333333</v>
      </c>
      <c r="AH218">
        <f t="shared" si="83"/>
        <v>3.9904745454545449</v>
      </c>
      <c r="AI218">
        <f t="shared" si="84"/>
        <v>2.0345315454545454</v>
      </c>
      <c r="AJ218">
        <f t="shared" si="85"/>
        <v>0.58745408333333371</v>
      </c>
      <c r="AM218">
        <f t="shared" si="70"/>
        <v>0.35258329007106715</v>
      </c>
      <c r="AN218">
        <f t="shared" si="71"/>
        <v>0.3350121315130864</v>
      </c>
      <c r="AP218">
        <v>106.511</v>
      </c>
      <c r="AQ218">
        <v>1.76824</v>
      </c>
      <c r="AR218">
        <v>2.1030899999999999</v>
      </c>
      <c r="AS218">
        <v>1.9509099999999999</v>
      </c>
      <c r="AT218">
        <v>2.4039299999999999</v>
      </c>
      <c r="AU218">
        <v>2.2595700000000001</v>
      </c>
      <c r="AV218">
        <v>2.2566099999999998</v>
      </c>
      <c r="AW218">
        <v>1.68438</v>
      </c>
      <c r="AX218">
        <v>1.15036</v>
      </c>
      <c r="AY218">
        <v>1.78335</v>
      </c>
      <c r="AZ218">
        <v>2.1989899999999998</v>
      </c>
      <c r="BB218">
        <f t="shared" si="72"/>
        <v>106.511</v>
      </c>
      <c r="BC218">
        <f t="shared" si="73"/>
        <v>1.9559429999999995</v>
      </c>
      <c r="BD218">
        <f t="shared" si="74"/>
        <v>0.11793420763808234</v>
      </c>
      <c r="BF218">
        <v>106.511</v>
      </c>
      <c r="BG218">
        <v>0.74050499999999997</v>
      </c>
      <c r="BH218">
        <v>2.0737899999999998</v>
      </c>
      <c r="BI218">
        <v>2.4433400000000001</v>
      </c>
      <c r="BJ218">
        <v>1.8878600000000001</v>
      </c>
      <c r="BK218">
        <v>2.0113400000000001</v>
      </c>
      <c r="BL218">
        <v>2.63849</v>
      </c>
      <c r="BM218">
        <v>2.51871</v>
      </c>
      <c r="BN218">
        <v>2.68452</v>
      </c>
      <c r="BO218">
        <v>3.22289</v>
      </c>
      <c r="BP218">
        <v>2.8552300000000002</v>
      </c>
      <c r="BQ218">
        <v>2.07612</v>
      </c>
      <c r="BR218">
        <v>5.3679699999999997</v>
      </c>
      <c r="BT218">
        <f t="shared" si="75"/>
        <v>106.511</v>
      </c>
      <c r="BU218">
        <f t="shared" si="76"/>
        <v>2.5433970833333333</v>
      </c>
      <c r="BV218">
        <f t="shared" si="77"/>
        <v>0.31356761779514031</v>
      </c>
      <c r="BX218">
        <v>108.98399999999999</v>
      </c>
      <c r="BY218">
        <v>3.9518599999999999</v>
      </c>
      <c r="BZ218">
        <v>2.7160600000000001</v>
      </c>
      <c r="CA218">
        <v>2.16832</v>
      </c>
      <c r="CB218">
        <v>2.4234499999999999</v>
      </c>
      <c r="CC218">
        <v>4.7769000000000004</v>
      </c>
      <c r="CD218">
        <v>5.7094699999999996</v>
      </c>
      <c r="CE218">
        <v>4.5885899999999999</v>
      </c>
      <c r="CF218">
        <v>4.2679600000000004</v>
      </c>
      <c r="CG218">
        <v>4.5591999999999997</v>
      </c>
      <c r="CH218">
        <v>4.62026</v>
      </c>
      <c r="CI218">
        <v>4.1131500000000001</v>
      </c>
      <c r="CK218">
        <f t="shared" si="78"/>
        <v>108.98399999999999</v>
      </c>
      <c r="CL218">
        <f t="shared" si="79"/>
        <v>3.9904745454545449</v>
      </c>
      <c r="CM218">
        <f t="shared" si="80"/>
        <v>0.33227473437821897</v>
      </c>
    </row>
    <row r="219" spans="23:91" x14ac:dyDescent="0.3">
      <c r="W219">
        <v>112.985</v>
      </c>
      <c r="X219">
        <v>2.9015142107170332E-2</v>
      </c>
      <c r="Y219">
        <v>-1.2500794442192</v>
      </c>
      <c r="Z219">
        <v>-2.1514744727839612</v>
      </c>
      <c r="AE219">
        <v>107.011</v>
      </c>
      <c r="AF219">
        <f t="shared" si="81"/>
        <v>1.9526920000000001</v>
      </c>
      <c r="AG219">
        <f t="shared" si="82"/>
        <v>2.4995251666666665</v>
      </c>
      <c r="AH219">
        <f t="shared" si="83"/>
        <v>4.1192981818181815</v>
      </c>
      <c r="AI219">
        <f t="shared" si="84"/>
        <v>2.1666061818181817</v>
      </c>
      <c r="AJ219">
        <f t="shared" si="85"/>
        <v>0.54683316666666637</v>
      </c>
      <c r="AM219">
        <f t="shared" si="70"/>
        <v>0.39832631148931114</v>
      </c>
      <c r="AN219">
        <f t="shared" si="71"/>
        <v>0.30718803380686704</v>
      </c>
      <c r="AP219">
        <v>107.011</v>
      </c>
      <c r="AQ219">
        <v>1.76824</v>
      </c>
      <c r="AR219">
        <v>2.1028600000000002</v>
      </c>
      <c r="AS219">
        <v>1.9483600000000001</v>
      </c>
      <c r="AT219">
        <v>2.4027699999999999</v>
      </c>
      <c r="AU219">
        <v>2.2616800000000001</v>
      </c>
      <c r="AV219">
        <v>2.2363900000000001</v>
      </c>
      <c r="AW219">
        <v>1.6725000000000001</v>
      </c>
      <c r="AX219">
        <v>1.1660200000000001</v>
      </c>
      <c r="AY219">
        <v>1.75718</v>
      </c>
      <c r="AZ219">
        <v>2.2109200000000002</v>
      </c>
      <c r="BB219">
        <f t="shared" si="72"/>
        <v>107.011</v>
      </c>
      <c r="BC219">
        <f t="shared" si="73"/>
        <v>1.9526920000000001</v>
      </c>
      <c r="BD219">
        <f t="shared" si="74"/>
        <v>0.11725504560382721</v>
      </c>
      <c r="BF219">
        <v>107.011</v>
      </c>
      <c r="BG219">
        <v>0.74902199999999997</v>
      </c>
      <c r="BH219">
        <v>2.1032099999999998</v>
      </c>
      <c r="BI219">
        <v>2.3929399999999998</v>
      </c>
      <c r="BJ219">
        <v>1.88687</v>
      </c>
      <c r="BK219">
        <v>2.02068</v>
      </c>
      <c r="BL219">
        <v>2.6722600000000001</v>
      </c>
      <c r="BM219">
        <v>2.4883700000000002</v>
      </c>
      <c r="BN219">
        <v>2.66587</v>
      </c>
      <c r="BO219">
        <v>3.06332</v>
      </c>
      <c r="BP219">
        <v>2.8790800000000001</v>
      </c>
      <c r="BQ219">
        <v>2.09856</v>
      </c>
      <c r="BR219">
        <v>4.9741200000000001</v>
      </c>
      <c r="BT219">
        <f t="shared" si="75"/>
        <v>107.011</v>
      </c>
      <c r="BU219">
        <f t="shared" si="76"/>
        <v>2.4995251666666665</v>
      </c>
      <c r="BV219">
        <f t="shared" si="77"/>
        <v>0.28392911508785657</v>
      </c>
      <c r="BX219">
        <v>109.48399999999999</v>
      </c>
      <c r="BY219">
        <v>3.8251400000000002</v>
      </c>
      <c r="BZ219">
        <v>2.6648700000000001</v>
      </c>
      <c r="CA219">
        <v>2.21712</v>
      </c>
      <c r="CB219">
        <v>2.4315000000000002</v>
      </c>
      <c r="CC219">
        <v>4.6991899999999998</v>
      </c>
      <c r="CD219">
        <v>6.3365200000000002</v>
      </c>
      <c r="CE219">
        <v>4.3685900000000002</v>
      </c>
      <c r="CF219">
        <v>5.27386</v>
      </c>
      <c r="CG219">
        <v>4.7029500000000004</v>
      </c>
      <c r="CH219">
        <v>4.6514600000000002</v>
      </c>
      <c r="CI219">
        <v>4.1410799999999997</v>
      </c>
      <c r="CK219">
        <f t="shared" si="78"/>
        <v>109.48399999999999</v>
      </c>
      <c r="CL219">
        <f t="shared" si="79"/>
        <v>4.1192981818181815</v>
      </c>
      <c r="CM219">
        <f t="shared" si="80"/>
        <v>0.38067716598861578</v>
      </c>
    </row>
    <row r="220" spans="23:91" x14ac:dyDescent="0.3">
      <c r="W220">
        <v>113.485</v>
      </c>
      <c r="X220">
        <v>2.6778104591285375E-2</v>
      </c>
      <c r="Y220">
        <v>-1.2492955383957915</v>
      </c>
      <c r="Z220">
        <v>-2.1836487247217784</v>
      </c>
      <c r="AE220">
        <v>107.511</v>
      </c>
      <c r="AF220">
        <f t="shared" si="81"/>
        <v>1.9518949999999997</v>
      </c>
      <c r="AG220">
        <f t="shared" si="82"/>
        <v>2.5156402500000001</v>
      </c>
      <c r="AH220">
        <f t="shared" si="83"/>
        <v>3.9227599999999998</v>
      </c>
      <c r="AI220">
        <f t="shared" si="84"/>
        <v>1.9708650000000001</v>
      </c>
      <c r="AJ220">
        <f t="shared" si="85"/>
        <v>0.56374525000000042</v>
      </c>
      <c r="AM220">
        <f t="shared" si="70"/>
        <v>0.35538950323304769</v>
      </c>
      <c r="AN220">
        <f t="shared" si="71"/>
        <v>0.32679111129369415</v>
      </c>
      <c r="AP220">
        <v>107.511</v>
      </c>
      <c r="AQ220">
        <v>1.76824</v>
      </c>
      <c r="AR220">
        <v>2.0870299999999999</v>
      </c>
      <c r="AS220">
        <v>1.93876</v>
      </c>
      <c r="AT220">
        <v>2.3934899999999999</v>
      </c>
      <c r="AU220">
        <v>2.2395499999999999</v>
      </c>
      <c r="AV220">
        <v>2.2594599999999998</v>
      </c>
      <c r="AW220">
        <v>1.66781</v>
      </c>
      <c r="AX220">
        <v>1.2041500000000001</v>
      </c>
      <c r="AY220">
        <v>1.74444</v>
      </c>
      <c r="AZ220">
        <v>2.2160199999999999</v>
      </c>
      <c r="BB220">
        <f t="shared" si="72"/>
        <v>107.511</v>
      </c>
      <c r="BC220">
        <f t="shared" si="73"/>
        <v>1.9518949999999997</v>
      </c>
      <c r="BD220">
        <f t="shared" si="74"/>
        <v>0.11436478637578007</v>
      </c>
      <c r="BF220">
        <v>107.511</v>
      </c>
      <c r="BG220">
        <v>0.74141299999999999</v>
      </c>
      <c r="BH220">
        <v>2.0992000000000002</v>
      </c>
      <c r="BI220">
        <v>2.4062800000000002</v>
      </c>
      <c r="BJ220">
        <v>1.8718300000000001</v>
      </c>
      <c r="BK220">
        <v>1.97394</v>
      </c>
      <c r="BL220">
        <v>2.6303800000000002</v>
      </c>
      <c r="BM220">
        <v>2.4195899999999999</v>
      </c>
      <c r="BN220">
        <v>2.6480000000000001</v>
      </c>
      <c r="BO220">
        <v>3.2129400000000001</v>
      </c>
      <c r="BP220">
        <v>2.8253499999999998</v>
      </c>
      <c r="BQ220">
        <v>2.0985100000000001</v>
      </c>
      <c r="BR220">
        <v>5.2602500000000001</v>
      </c>
      <c r="BT220">
        <f t="shared" si="75"/>
        <v>107.511</v>
      </c>
      <c r="BU220">
        <f t="shared" si="76"/>
        <v>2.5156402500000001</v>
      </c>
      <c r="BV220">
        <f t="shared" si="77"/>
        <v>0.30612599703029109</v>
      </c>
      <c r="BX220">
        <v>109.98399999999999</v>
      </c>
      <c r="BY220">
        <v>3.8766600000000002</v>
      </c>
      <c r="BZ220">
        <v>2.7873199999999998</v>
      </c>
      <c r="CA220">
        <v>2.2493799999999999</v>
      </c>
      <c r="CB220">
        <v>2.3698199999999998</v>
      </c>
      <c r="CC220">
        <v>4.6863999999999999</v>
      </c>
      <c r="CD220">
        <v>6.0702499999999997</v>
      </c>
      <c r="CE220">
        <v>4.0835299999999997</v>
      </c>
      <c r="CF220">
        <v>4.0920399999999999</v>
      </c>
      <c r="CG220">
        <v>4.5466800000000003</v>
      </c>
      <c r="CH220">
        <v>4.4816799999999999</v>
      </c>
      <c r="CI220">
        <v>3.9066000000000001</v>
      </c>
      <c r="CK220">
        <f t="shared" si="78"/>
        <v>109.98399999999999</v>
      </c>
      <c r="CL220">
        <f t="shared" si="79"/>
        <v>3.9227599999999998</v>
      </c>
      <c r="CM220">
        <f t="shared" si="80"/>
        <v>0.33648535576671773</v>
      </c>
    </row>
    <row r="221" spans="23:91" x14ac:dyDescent="0.3">
      <c r="W221">
        <v>113.986</v>
      </c>
      <c r="X221">
        <v>1.4886931788217617E-2</v>
      </c>
      <c r="Y221">
        <v>-1.2636924324429115</v>
      </c>
      <c r="Z221">
        <v>-2.1769259082838963</v>
      </c>
      <c r="AE221">
        <v>108.011</v>
      </c>
      <c r="AF221">
        <f t="shared" si="81"/>
        <v>1.944088</v>
      </c>
      <c r="AG221">
        <f t="shared" si="82"/>
        <v>2.5214126666666665</v>
      </c>
      <c r="AH221">
        <f t="shared" si="83"/>
        <v>4.010210909090909</v>
      </c>
      <c r="AI221">
        <f t="shared" si="84"/>
        <v>2.0661229090909092</v>
      </c>
      <c r="AJ221">
        <f t="shared" si="85"/>
        <v>0.57732466666666649</v>
      </c>
      <c r="AM221">
        <f t="shared" si="70"/>
        <v>0.3675206367368411</v>
      </c>
      <c r="AN221">
        <f t="shared" si="71"/>
        <v>0.32023751302192055</v>
      </c>
      <c r="AP221">
        <v>108.011</v>
      </c>
      <c r="AQ221">
        <v>1.76824</v>
      </c>
      <c r="AR221">
        <v>2.0986199999999999</v>
      </c>
      <c r="AS221">
        <v>1.94215</v>
      </c>
      <c r="AT221">
        <v>2.3809800000000001</v>
      </c>
      <c r="AU221">
        <v>2.2619099999999999</v>
      </c>
      <c r="AV221">
        <v>2.25258</v>
      </c>
      <c r="AW221">
        <v>1.64239</v>
      </c>
      <c r="AX221">
        <v>1.1343799999999999</v>
      </c>
      <c r="AY221">
        <v>1.76345</v>
      </c>
      <c r="AZ221">
        <v>2.19618</v>
      </c>
      <c r="BB221">
        <f t="shared" si="72"/>
        <v>108.011</v>
      </c>
      <c r="BC221">
        <f t="shared" si="73"/>
        <v>1.944088</v>
      </c>
      <c r="BD221">
        <f t="shared" si="74"/>
        <v>0.11947516540454931</v>
      </c>
      <c r="BF221">
        <v>108.011</v>
      </c>
      <c r="BG221">
        <v>0.74224199999999996</v>
      </c>
      <c r="BH221">
        <v>2.0506099999999998</v>
      </c>
      <c r="BI221">
        <v>2.3950399999999998</v>
      </c>
      <c r="BJ221">
        <v>1.86859</v>
      </c>
      <c r="BK221">
        <v>1.99308</v>
      </c>
      <c r="BL221">
        <v>2.58941</v>
      </c>
      <c r="BM221">
        <v>2.4788899999999998</v>
      </c>
      <c r="BN221">
        <v>2.62323</v>
      </c>
      <c r="BO221">
        <v>3.5959500000000002</v>
      </c>
      <c r="BP221">
        <v>2.8524400000000001</v>
      </c>
      <c r="BQ221">
        <v>2.0822400000000001</v>
      </c>
      <c r="BR221">
        <v>4.9852299999999996</v>
      </c>
      <c r="BT221">
        <f t="shared" si="75"/>
        <v>108.011</v>
      </c>
      <c r="BU221">
        <f t="shared" si="76"/>
        <v>2.5214126666666665</v>
      </c>
      <c r="BV221">
        <f t="shared" si="77"/>
        <v>0.29711571752100274</v>
      </c>
      <c r="BX221">
        <v>110.48399999999999</v>
      </c>
      <c r="BY221">
        <v>3.8303500000000001</v>
      </c>
      <c r="BZ221">
        <v>2.77101</v>
      </c>
      <c r="CA221">
        <v>2.1849599999999998</v>
      </c>
      <c r="CB221">
        <v>2.4755400000000001</v>
      </c>
      <c r="CC221">
        <v>5.0129599999999996</v>
      </c>
      <c r="CD221">
        <v>6.0317100000000003</v>
      </c>
      <c r="CE221">
        <v>4.1987199999999998</v>
      </c>
      <c r="CF221">
        <v>3.9615999999999998</v>
      </c>
      <c r="CG221">
        <v>4.4176200000000003</v>
      </c>
      <c r="CH221">
        <v>4.6778399999999998</v>
      </c>
      <c r="CI221">
        <v>4.5500100000000003</v>
      </c>
      <c r="CK221">
        <f t="shared" si="78"/>
        <v>110.48399999999999</v>
      </c>
      <c r="CL221">
        <f t="shared" si="79"/>
        <v>4.010210909090909</v>
      </c>
      <c r="CM221">
        <f t="shared" si="80"/>
        <v>0.34755877672561902</v>
      </c>
    </row>
    <row r="222" spans="23:91" x14ac:dyDescent="0.3">
      <c r="W222">
        <v>114.485</v>
      </c>
      <c r="X222">
        <v>2.9729633176882087E-2</v>
      </c>
      <c r="Y222">
        <v>-1.2602280744491374</v>
      </c>
      <c r="Z222">
        <v>-2.1878491317715336</v>
      </c>
      <c r="AE222">
        <v>108.511</v>
      </c>
      <c r="AF222">
        <f t="shared" si="81"/>
        <v>1.9489100000000001</v>
      </c>
      <c r="AG222">
        <f t="shared" si="82"/>
        <v>2.4915540833333334</v>
      </c>
      <c r="AH222">
        <f t="shared" si="83"/>
        <v>4.0441436363636356</v>
      </c>
      <c r="AI222">
        <f t="shared" si="84"/>
        <v>2.0952336363636355</v>
      </c>
      <c r="AJ222">
        <f t="shared" si="85"/>
        <v>0.54264408333333325</v>
      </c>
      <c r="AM222">
        <f t="shared" si="70"/>
        <v>0.35662966183068118</v>
      </c>
      <c r="AN222">
        <f t="shared" si="71"/>
        <v>0.31860395741256303</v>
      </c>
      <c r="AP222">
        <v>108.511</v>
      </c>
      <c r="AQ222">
        <v>1.76824</v>
      </c>
      <c r="AR222">
        <v>2.0814499999999998</v>
      </c>
      <c r="AS222">
        <v>1.9371700000000001</v>
      </c>
      <c r="AT222">
        <v>2.40049</v>
      </c>
      <c r="AU222">
        <v>2.2560600000000002</v>
      </c>
      <c r="AV222">
        <v>2.2600500000000001</v>
      </c>
      <c r="AW222">
        <v>1.6710199999999999</v>
      </c>
      <c r="AX222">
        <v>1.1211199999999999</v>
      </c>
      <c r="AY222">
        <v>1.78491</v>
      </c>
      <c r="AZ222">
        <v>2.2085900000000001</v>
      </c>
      <c r="BB222">
        <f t="shared" si="72"/>
        <v>108.511</v>
      </c>
      <c r="BC222">
        <f t="shared" si="73"/>
        <v>1.9489100000000001</v>
      </c>
      <c r="BD222">
        <f t="shared" si="74"/>
        <v>0.12028710493370967</v>
      </c>
      <c r="BF222">
        <v>108.511</v>
      </c>
      <c r="BG222">
        <v>0.73606899999999997</v>
      </c>
      <c r="BH222">
        <v>2.0433400000000002</v>
      </c>
      <c r="BI222">
        <v>2.4054500000000001</v>
      </c>
      <c r="BJ222">
        <v>1.8711599999999999</v>
      </c>
      <c r="BK222">
        <v>1.9795700000000001</v>
      </c>
      <c r="BL222">
        <v>2.5829800000000001</v>
      </c>
      <c r="BM222">
        <v>2.4055</v>
      </c>
      <c r="BN222">
        <v>2.6461999999999999</v>
      </c>
      <c r="BO222">
        <v>3.1696800000000001</v>
      </c>
      <c r="BP222">
        <v>2.8701400000000001</v>
      </c>
      <c r="BQ222">
        <v>2.0980699999999999</v>
      </c>
      <c r="BR222">
        <v>5.09049</v>
      </c>
      <c r="BT222">
        <f t="shared" si="75"/>
        <v>108.511</v>
      </c>
      <c r="BU222">
        <f t="shared" si="76"/>
        <v>2.4915540833333334</v>
      </c>
      <c r="BV222">
        <f t="shared" si="77"/>
        <v>0.29502456519010922</v>
      </c>
      <c r="BX222">
        <v>110.98399999999999</v>
      </c>
      <c r="BY222">
        <v>3.6013899999999999</v>
      </c>
      <c r="BZ222">
        <v>2.8250600000000001</v>
      </c>
      <c r="CA222">
        <v>2.1849599999999998</v>
      </c>
      <c r="CB222">
        <v>2.57836</v>
      </c>
      <c r="CC222">
        <v>5.0242500000000003</v>
      </c>
      <c r="CD222">
        <v>5.6766100000000002</v>
      </c>
      <c r="CE222">
        <v>4.3245300000000002</v>
      </c>
      <c r="CF222">
        <v>4.7002800000000002</v>
      </c>
      <c r="CG222">
        <v>4.96089</v>
      </c>
      <c r="CH222">
        <v>4.2867699999999997</v>
      </c>
      <c r="CI222">
        <v>4.3224799999999997</v>
      </c>
      <c r="CK222">
        <f t="shared" si="78"/>
        <v>110.98399999999999</v>
      </c>
      <c r="CL222">
        <f t="shared" si="79"/>
        <v>4.0441436363636356</v>
      </c>
      <c r="CM222">
        <f t="shared" si="80"/>
        <v>0.33573163104499515</v>
      </c>
    </row>
    <row r="223" spans="23:91" x14ac:dyDescent="0.3">
      <c r="W223">
        <v>114.985</v>
      </c>
      <c r="X223">
        <v>2.3630941546124398E-2</v>
      </c>
      <c r="Y223">
        <v>-1.2781820465336609</v>
      </c>
      <c r="Z223">
        <v>-2.2048997531719579</v>
      </c>
      <c r="AE223">
        <v>109.012</v>
      </c>
      <c r="AF223">
        <f t="shared" si="81"/>
        <v>1.936591</v>
      </c>
      <c r="AG223">
        <f t="shared" si="82"/>
        <v>2.4994087500000002</v>
      </c>
      <c r="AH223">
        <f t="shared" si="83"/>
        <v>4.0470027272727274</v>
      </c>
      <c r="AI223">
        <f t="shared" si="84"/>
        <v>2.1104117272727274</v>
      </c>
      <c r="AJ223">
        <f t="shared" si="85"/>
        <v>0.56281775000000023</v>
      </c>
      <c r="AM223">
        <f t="shared" ref="AM223:AM272" si="86">SQRT((BD223^2)+(CM223^2))</f>
        <v>0.3744283318201892</v>
      </c>
      <c r="AN223">
        <f t="shared" ref="AN223:AN272" si="87">SQRT((BD223^2)+(BV223^2))</f>
        <v>0.31104292429490527</v>
      </c>
      <c r="AP223">
        <v>109.012</v>
      </c>
      <c r="AQ223">
        <v>1.76824</v>
      </c>
      <c r="AR223">
        <v>2.0637599999999998</v>
      </c>
      <c r="AS223">
        <v>1.9422699999999999</v>
      </c>
      <c r="AT223">
        <v>2.38653</v>
      </c>
      <c r="AU223">
        <v>2.2344400000000002</v>
      </c>
      <c r="AV223">
        <v>2.2496499999999999</v>
      </c>
      <c r="AW223">
        <v>1.6371500000000001</v>
      </c>
      <c r="AX223">
        <v>1.1335999999999999</v>
      </c>
      <c r="AY223">
        <v>1.7575499999999999</v>
      </c>
      <c r="AZ223">
        <v>2.19272</v>
      </c>
      <c r="BB223">
        <f t="shared" ref="BB223:BB286" si="88">AP223</f>
        <v>109.012</v>
      </c>
      <c r="BC223">
        <f t="shared" ref="BC223:BC286" si="89">AVERAGE(AQ223:AZ223)</f>
        <v>1.936591</v>
      </c>
      <c r="BD223">
        <f t="shared" ref="BD223:BD286" si="90">_xlfn.STDEV.S(AQ223:AZ223)/SQRT(COUNT(AQ223:AZ223))</f>
        <v>0.11859494722654386</v>
      </c>
      <c r="BF223">
        <v>109.012</v>
      </c>
      <c r="BG223">
        <v>0.736985</v>
      </c>
      <c r="BH223">
        <v>2.1074000000000002</v>
      </c>
      <c r="BI223">
        <v>2.4582000000000002</v>
      </c>
      <c r="BJ223">
        <v>1.87022</v>
      </c>
      <c r="BK223">
        <v>1.97275</v>
      </c>
      <c r="BL223">
        <v>2.6162000000000001</v>
      </c>
      <c r="BM223">
        <v>2.4179599999999999</v>
      </c>
      <c r="BN223">
        <v>2.6897600000000002</v>
      </c>
      <c r="BO223">
        <v>3.24533</v>
      </c>
      <c r="BP223">
        <v>2.8411</v>
      </c>
      <c r="BQ223">
        <v>2.07409</v>
      </c>
      <c r="BR223">
        <v>4.9629099999999999</v>
      </c>
      <c r="BT223">
        <f t="shared" ref="BT223:BT286" si="91">BF223</f>
        <v>109.012</v>
      </c>
      <c r="BU223">
        <f t="shared" ref="BU223:BU286" si="92">AVERAGE(BG223:BR223)</f>
        <v>2.4994087500000002</v>
      </c>
      <c r="BV223">
        <f t="shared" ref="BV223:BV286" si="93">_xlfn.STDEV.S(BG223:BR223)/SQRT(COUNT(BG223:BR223))</f>
        <v>0.28754641233418204</v>
      </c>
      <c r="BX223">
        <v>111.48399999999999</v>
      </c>
      <c r="BY223">
        <v>4.0238100000000001</v>
      </c>
      <c r="BZ223">
        <v>2.7429600000000001</v>
      </c>
      <c r="CA223">
        <v>2.1849599999999998</v>
      </c>
      <c r="CB223">
        <v>2.40028</v>
      </c>
      <c r="CC223">
        <v>4.8650500000000001</v>
      </c>
      <c r="CD223">
        <v>6.1628699999999998</v>
      </c>
      <c r="CE223">
        <v>4.3242599999999998</v>
      </c>
      <c r="CF223">
        <v>4.7252900000000002</v>
      </c>
      <c r="CG223">
        <v>4.3494099999999998</v>
      </c>
      <c r="CH223">
        <v>4.44841</v>
      </c>
      <c r="CI223">
        <v>4.2897299999999996</v>
      </c>
      <c r="CK223">
        <f t="shared" ref="CK223:CK286" si="94">BX223</f>
        <v>111.48399999999999</v>
      </c>
      <c r="CL223">
        <f t="shared" ref="CL223:CL286" si="95">AVERAGE(BY223:CI223)</f>
        <v>4.0470027272727274</v>
      </c>
      <c r="CM223">
        <f t="shared" ref="CM223:CM286" si="96">_xlfn.STDEV.S(BY223:CI223)/SQRT(COUNT(BY223:CI223))</f>
        <v>0.35515041061778735</v>
      </c>
    </row>
    <row r="224" spans="23:91" x14ac:dyDescent="0.3">
      <c r="W224">
        <v>115.485</v>
      </c>
      <c r="X224">
        <v>2.2142418484224342E-2</v>
      </c>
      <c r="Y224">
        <v>-1.2689943331195153</v>
      </c>
      <c r="Z224">
        <v>-2.2039037803663457</v>
      </c>
      <c r="AE224">
        <v>109.511</v>
      </c>
      <c r="AF224">
        <f t="shared" ref="AF224:AF272" si="97">BC224</f>
        <v>1.9349400000000003</v>
      </c>
      <c r="AG224">
        <f t="shared" ref="AG224:AG272" si="98">BU224</f>
        <v>2.516691583333333</v>
      </c>
      <c r="AH224">
        <f t="shared" ref="AH224:AH272" si="99">CL224</f>
        <v>4.04453</v>
      </c>
      <c r="AI224">
        <f t="shared" ref="AI224:AI272" si="100">AH224-AF224</f>
        <v>2.1095899999999999</v>
      </c>
      <c r="AJ224">
        <f t="shared" ref="AJ224:AJ272" si="101">AG224-AF224</f>
        <v>0.58175158333333266</v>
      </c>
      <c r="AM224">
        <f t="shared" si="86"/>
        <v>0.38572564129354092</v>
      </c>
      <c r="AN224">
        <f t="shared" si="87"/>
        <v>0.33230027037469101</v>
      </c>
      <c r="AP224">
        <v>109.511</v>
      </c>
      <c r="AQ224">
        <v>1.76824</v>
      </c>
      <c r="AR224">
        <v>2.0945</v>
      </c>
      <c r="AS224">
        <v>1.93594</v>
      </c>
      <c r="AT224">
        <v>2.3714300000000001</v>
      </c>
      <c r="AU224">
        <v>2.2496100000000001</v>
      </c>
      <c r="AV224">
        <v>2.2439800000000001</v>
      </c>
      <c r="AW224">
        <v>1.61381</v>
      </c>
      <c r="AX224">
        <v>1.1352199999999999</v>
      </c>
      <c r="AY224">
        <v>1.73854</v>
      </c>
      <c r="AZ224">
        <v>2.1981299999999999</v>
      </c>
      <c r="BB224">
        <f t="shared" si="88"/>
        <v>109.511</v>
      </c>
      <c r="BC224">
        <f t="shared" si="89"/>
        <v>1.9349400000000003</v>
      </c>
      <c r="BD224">
        <f t="shared" si="90"/>
        <v>0.11966686284106447</v>
      </c>
      <c r="BF224">
        <v>109.511</v>
      </c>
      <c r="BG224">
        <v>0.74066900000000002</v>
      </c>
      <c r="BH224">
        <v>2.07579</v>
      </c>
      <c r="BI224">
        <v>2.4196599999999999</v>
      </c>
      <c r="BJ224">
        <v>1.8833299999999999</v>
      </c>
      <c r="BK224">
        <v>1.99102</v>
      </c>
      <c r="BL224">
        <v>2.6168</v>
      </c>
      <c r="BM224">
        <v>2.3975499999999998</v>
      </c>
      <c r="BN224">
        <v>2.6448</v>
      </c>
      <c r="BO224">
        <v>3.2004899999999998</v>
      </c>
      <c r="BP224">
        <v>2.8246699999999998</v>
      </c>
      <c r="BQ224">
        <v>2.0851199999999999</v>
      </c>
      <c r="BR224">
        <v>5.3204000000000002</v>
      </c>
      <c r="BT224">
        <f t="shared" si="91"/>
        <v>109.511</v>
      </c>
      <c r="BU224">
        <f t="shared" si="92"/>
        <v>2.516691583333333</v>
      </c>
      <c r="BV224">
        <f t="shared" si="93"/>
        <v>0.31000534129087293</v>
      </c>
      <c r="BX224">
        <v>111.98399999999999</v>
      </c>
      <c r="BY224">
        <v>3.6387700000000001</v>
      </c>
      <c r="BZ224">
        <v>2.7762799999999999</v>
      </c>
      <c r="CA224">
        <v>2.1849599999999998</v>
      </c>
      <c r="CB224">
        <v>2.4702899999999999</v>
      </c>
      <c r="CC224">
        <v>4.5294600000000003</v>
      </c>
      <c r="CD224">
        <v>6.3938699999999997</v>
      </c>
      <c r="CE224">
        <v>4.4384699999999997</v>
      </c>
      <c r="CF224">
        <v>4.74857</v>
      </c>
      <c r="CG224">
        <v>4.8147200000000003</v>
      </c>
      <c r="CH224">
        <v>4.2254800000000001</v>
      </c>
      <c r="CI224">
        <v>4.2689599999999999</v>
      </c>
      <c r="CK224">
        <f t="shared" si="94"/>
        <v>111.98399999999999</v>
      </c>
      <c r="CL224">
        <f t="shared" si="95"/>
        <v>4.04453</v>
      </c>
      <c r="CM224">
        <f t="shared" si="96"/>
        <v>0.36669348547402808</v>
      </c>
    </row>
    <row r="225" spans="23:91" x14ac:dyDescent="0.3">
      <c r="W225">
        <v>115.986</v>
      </c>
      <c r="X225">
        <v>1.0327798295768728E-2</v>
      </c>
      <c r="Y225">
        <v>-1.2871253161964216</v>
      </c>
      <c r="Z225">
        <v>-2.1942580002598198</v>
      </c>
      <c r="AE225">
        <v>110.011</v>
      </c>
      <c r="AF225">
        <f t="shared" si="97"/>
        <v>1.9316020000000003</v>
      </c>
      <c r="AG225">
        <f t="shared" si="98"/>
        <v>2.4790786666666667</v>
      </c>
      <c r="AH225">
        <f t="shared" si="99"/>
        <v>4.1415527272727273</v>
      </c>
      <c r="AI225">
        <f t="shared" si="100"/>
        <v>2.209950727272727</v>
      </c>
      <c r="AJ225">
        <f t="shared" si="101"/>
        <v>0.54747666666666639</v>
      </c>
      <c r="AM225">
        <f t="shared" si="86"/>
        <v>0.39903774351788074</v>
      </c>
      <c r="AN225">
        <f t="shared" si="87"/>
        <v>0.31885846775712912</v>
      </c>
      <c r="AP225">
        <v>110.011</v>
      </c>
      <c r="AQ225">
        <v>1.76824</v>
      </c>
      <c r="AR225">
        <v>2.0682</v>
      </c>
      <c r="AS225">
        <v>1.91456</v>
      </c>
      <c r="AT225">
        <v>2.3666</v>
      </c>
      <c r="AU225">
        <v>2.2218800000000001</v>
      </c>
      <c r="AV225">
        <v>2.2276099999999999</v>
      </c>
      <c r="AW225">
        <v>1.64592</v>
      </c>
      <c r="AX225">
        <v>1.1160399999999999</v>
      </c>
      <c r="AY225">
        <v>1.76874</v>
      </c>
      <c r="AZ225">
        <v>2.2182300000000001</v>
      </c>
      <c r="BB225">
        <f t="shared" si="88"/>
        <v>110.011</v>
      </c>
      <c r="BC225">
        <f t="shared" si="89"/>
        <v>1.9316020000000003</v>
      </c>
      <c r="BD225">
        <f t="shared" si="90"/>
        <v>0.11842377399079169</v>
      </c>
      <c r="BF225">
        <v>110.011</v>
      </c>
      <c r="BG225">
        <v>0.73739399999999999</v>
      </c>
      <c r="BH225">
        <v>2.0187499999999998</v>
      </c>
      <c r="BI225">
        <v>2.3586299999999998</v>
      </c>
      <c r="BJ225">
        <v>1.84463</v>
      </c>
      <c r="BK225">
        <v>1.9845600000000001</v>
      </c>
      <c r="BL225">
        <v>2.5916800000000002</v>
      </c>
      <c r="BM225">
        <v>2.3877899999999999</v>
      </c>
      <c r="BN225">
        <v>2.6410900000000002</v>
      </c>
      <c r="BO225">
        <v>3.1787800000000002</v>
      </c>
      <c r="BP225">
        <v>2.8378199999999998</v>
      </c>
      <c r="BQ225">
        <v>2.0746799999999999</v>
      </c>
      <c r="BR225">
        <v>5.09314</v>
      </c>
      <c r="BT225">
        <f t="shared" si="91"/>
        <v>110.011</v>
      </c>
      <c r="BU225">
        <f t="shared" si="92"/>
        <v>2.4790786666666667</v>
      </c>
      <c r="BV225">
        <f t="shared" si="93"/>
        <v>0.29605157019377898</v>
      </c>
      <c r="BX225">
        <v>112.48399999999999</v>
      </c>
      <c r="BY225">
        <v>3.6496</v>
      </c>
      <c r="BZ225">
        <v>2.6621899999999998</v>
      </c>
      <c r="CA225">
        <v>2.1849599999999998</v>
      </c>
      <c r="CB225">
        <v>2.5103499999999999</v>
      </c>
      <c r="CC225">
        <v>5.02935</v>
      </c>
      <c r="CD225">
        <v>6.3041700000000001</v>
      </c>
      <c r="CE225">
        <v>4.20974</v>
      </c>
      <c r="CF225">
        <v>4.8030099999999996</v>
      </c>
      <c r="CG225">
        <v>4.5896299999999997</v>
      </c>
      <c r="CH225">
        <v>4.63476</v>
      </c>
      <c r="CI225">
        <v>4.9793200000000004</v>
      </c>
      <c r="CK225">
        <f t="shared" si="94"/>
        <v>112.48399999999999</v>
      </c>
      <c r="CL225">
        <f t="shared" si="95"/>
        <v>4.1415527272727273</v>
      </c>
      <c r="CM225">
        <f t="shared" si="96"/>
        <v>0.3810602714868343</v>
      </c>
    </row>
    <row r="226" spans="23:91" x14ac:dyDescent="0.3">
      <c r="W226">
        <v>116.486</v>
      </c>
      <c r="X226">
        <v>3.1913934447141256E-3</v>
      </c>
      <c r="Y226">
        <v>-1.2934639955426948</v>
      </c>
      <c r="Z226">
        <v>-2.1802277746503278</v>
      </c>
      <c r="AE226">
        <v>110.511</v>
      </c>
      <c r="AF226">
        <f t="shared" si="97"/>
        <v>1.9492033333333336</v>
      </c>
      <c r="AG226">
        <f t="shared" si="98"/>
        <v>2.4955184999999998</v>
      </c>
      <c r="AH226">
        <f t="shared" si="99"/>
        <v>3.9071672727272726</v>
      </c>
      <c r="AI226">
        <f t="shared" si="100"/>
        <v>1.957963939393939</v>
      </c>
      <c r="AJ226">
        <f t="shared" si="101"/>
        <v>0.54631516666666613</v>
      </c>
      <c r="AM226">
        <f t="shared" si="86"/>
        <v>0.38668184873879746</v>
      </c>
      <c r="AN226">
        <f t="shared" si="87"/>
        <v>0.31505126937520322</v>
      </c>
      <c r="AP226">
        <v>110.511</v>
      </c>
      <c r="AR226">
        <v>2.05389</v>
      </c>
      <c r="AS226">
        <v>1.9188499999999999</v>
      </c>
      <c r="AT226">
        <v>2.3522699999999999</v>
      </c>
      <c r="AU226">
        <v>2.2408100000000002</v>
      </c>
      <c r="AV226">
        <v>2.25569</v>
      </c>
      <c r="AW226">
        <v>1.6301699999999999</v>
      </c>
      <c r="AX226">
        <v>1.1277900000000001</v>
      </c>
      <c r="AY226">
        <v>1.75708</v>
      </c>
      <c r="AZ226">
        <v>2.20628</v>
      </c>
      <c r="BB226">
        <f t="shared" si="88"/>
        <v>110.511</v>
      </c>
      <c r="BC226">
        <f t="shared" si="89"/>
        <v>1.9492033333333336</v>
      </c>
      <c r="BD226">
        <f t="shared" si="90"/>
        <v>0.130852642173893</v>
      </c>
      <c r="BF226">
        <v>110.511</v>
      </c>
      <c r="BG226">
        <v>0.73767199999999999</v>
      </c>
      <c r="BH226">
        <v>2.11937</v>
      </c>
      <c r="BI226">
        <v>2.3790399999999998</v>
      </c>
      <c r="BJ226">
        <v>1.8442099999999999</v>
      </c>
      <c r="BK226">
        <v>2.0322900000000002</v>
      </c>
      <c r="BL226">
        <v>2.6053600000000001</v>
      </c>
      <c r="BM226">
        <v>2.4754700000000001</v>
      </c>
      <c r="BN226">
        <v>2.6412499999999999</v>
      </c>
      <c r="BO226">
        <v>3.2289099999999999</v>
      </c>
      <c r="BP226">
        <v>2.8378399999999999</v>
      </c>
      <c r="BQ226">
        <v>2.0801500000000002</v>
      </c>
      <c r="BR226">
        <v>4.9646600000000003</v>
      </c>
      <c r="BT226">
        <f t="shared" si="91"/>
        <v>110.511</v>
      </c>
      <c r="BU226">
        <f t="shared" si="92"/>
        <v>2.4955184999999998</v>
      </c>
      <c r="BV226">
        <f t="shared" si="93"/>
        <v>0.2865918497986954</v>
      </c>
      <c r="BX226">
        <v>112.98399999999999</v>
      </c>
      <c r="BY226">
        <v>3.5554000000000001</v>
      </c>
      <c r="BZ226">
        <v>2.5786699999999998</v>
      </c>
      <c r="CA226">
        <v>2.1849599999999998</v>
      </c>
      <c r="CB226">
        <v>2.39934</v>
      </c>
      <c r="CC226">
        <v>4.3783099999999999</v>
      </c>
      <c r="CD226">
        <v>6.33101</v>
      </c>
      <c r="CE226">
        <v>4.0367600000000001</v>
      </c>
      <c r="CF226">
        <v>4.7726899999999999</v>
      </c>
      <c r="CG226">
        <v>4.50136</v>
      </c>
      <c r="CH226">
        <v>4.3742799999999997</v>
      </c>
      <c r="CI226">
        <v>3.8660600000000001</v>
      </c>
      <c r="CK226">
        <f t="shared" si="94"/>
        <v>112.98399999999999</v>
      </c>
      <c r="CL226">
        <f t="shared" si="95"/>
        <v>3.9071672727272726</v>
      </c>
      <c r="CM226">
        <f t="shared" si="96"/>
        <v>0.36386871008670885</v>
      </c>
    </row>
    <row r="227" spans="23:91" x14ac:dyDescent="0.3">
      <c r="W227">
        <v>116.985</v>
      </c>
      <c r="X227">
        <v>5.1137146560836589E-3</v>
      </c>
      <c r="Y227">
        <v>-1.2866701450731517</v>
      </c>
      <c r="Z227">
        <v>-2.1959359979214494</v>
      </c>
      <c r="AE227">
        <v>111.011</v>
      </c>
      <c r="AF227">
        <f t="shared" si="97"/>
        <v>1.9395244444444444</v>
      </c>
      <c r="AG227">
        <f t="shared" si="98"/>
        <v>2.4893065000000001</v>
      </c>
      <c r="AH227">
        <f t="shared" si="99"/>
        <v>3.9772745454545455</v>
      </c>
      <c r="AI227">
        <f t="shared" si="100"/>
        <v>2.0377501010101011</v>
      </c>
      <c r="AJ227">
        <f t="shared" si="101"/>
        <v>0.5497820555555557</v>
      </c>
      <c r="AM227">
        <f t="shared" si="86"/>
        <v>0.3769551112122641</v>
      </c>
      <c r="AN227">
        <f t="shared" si="87"/>
        <v>0.32410371223043472</v>
      </c>
      <c r="AP227">
        <v>111.011</v>
      </c>
      <c r="AR227">
        <v>2.0192899999999998</v>
      </c>
      <c r="AS227">
        <v>1.9061399999999999</v>
      </c>
      <c r="AT227">
        <v>2.33894</v>
      </c>
      <c r="AU227">
        <v>2.2349399999999999</v>
      </c>
      <c r="AV227">
        <v>2.23359</v>
      </c>
      <c r="AW227">
        <v>1.6336999999999999</v>
      </c>
      <c r="AX227">
        <v>1.11992</v>
      </c>
      <c r="AY227">
        <v>1.7622800000000001</v>
      </c>
      <c r="AZ227">
        <v>2.2069200000000002</v>
      </c>
      <c r="BB227">
        <f t="shared" si="88"/>
        <v>111.011</v>
      </c>
      <c r="BC227">
        <f t="shared" si="89"/>
        <v>1.9395244444444444</v>
      </c>
      <c r="BD227">
        <f t="shared" si="90"/>
        <v>0.12958002486785164</v>
      </c>
      <c r="BF227">
        <v>111.011</v>
      </c>
      <c r="BG227">
        <v>0.72680800000000001</v>
      </c>
      <c r="BH227">
        <v>2.0502899999999999</v>
      </c>
      <c r="BI227">
        <v>2.32605</v>
      </c>
      <c r="BJ227">
        <v>1.86656</v>
      </c>
      <c r="BK227">
        <v>2.0261900000000002</v>
      </c>
      <c r="BL227">
        <v>2.6276000000000002</v>
      </c>
      <c r="BM227">
        <v>2.4745400000000002</v>
      </c>
      <c r="BN227">
        <v>2.6142500000000002</v>
      </c>
      <c r="BO227">
        <v>3.09571</v>
      </c>
      <c r="BP227">
        <v>2.81948</v>
      </c>
      <c r="BQ227">
        <v>2.0984400000000001</v>
      </c>
      <c r="BR227">
        <v>5.1457600000000001</v>
      </c>
      <c r="BT227">
        <f t="shared" si="91"/>
        <v>111.011</v>
      </c>
      <c r="BU227">
        <f t="shared" si="92"/>
        <v>2.4893065000000001</v>
      </c>
      <c r="BV227">
        <f t="shared" si="93"/>
        <v>0.29707277464755233</v>
      </c>
      <c r="BX227">
        <v>113.48399999999999</v>
      </c>
      <c r="BY227">
        <v>3.76796</v>
      </c>
      <c r="BZ227">
        <v>2.77921</v>
      </c>
      <c r="CA227">
        <v>2.1849599999999998</v>
      </c>
      <c r="CB227">
        <v>2.3633000000000002</v>
      </c>
      <c r="CC227">
        <v>4.64968</v>
      </c>
      <c r="CD227">
        <v>6.2589499999999996</v>
      </c>
      <c r="CE227">
        <v>4.3226000000000004</v>
      </c>
      <c r="CF227">
        <v>4.10053</v>
      </c>
      <c r="CG227">
        <v>4.5713299999999997</v>
      </c>
      <c r="CH227">
        <v>4.2664299999999997</v>
      </c>
      <c r="CI227">
        <v>4.4850700000000003</v>
      </c>
      <c r="CK227">
        <f t="shared" si="94"/>
        <v>113.48399999999999</v>
      </c>
      <c r="CL227">
        <f t="shared" si="95"/>
        <v>3.9772745454545455</v>
      </c>
      <c r="CM227">
        <f t="shared" si="96"/>
        <v>0.35398329483790242</v>
      </c>
    </row>
    <row r="228" spans="23:91" x14ac:dyDescent="0.3">
      <c r="W228">
        <v>117.485</v>
      </c>
      <c r="X228">
        <v>-7.8236772133488154E-3</v>
      </c>
      <c r="Y228">
        <v>-1.3061750706147424</v>
      </c>
      <c r="Z228">
        <v>-2.1889317109080686</v>
      </c>
      <c r="AE228">
        <v>111.511</v>
      </c>
      <c r="AF228">
        <f t="shared" si="97"/>
        <v>1.9308733333333332</v>
      </c>
      <c r="AG228">
        <f t="shared" si="98"/>
        <v>2.4784515833333334</v>
      </c>
      <c r="AH228">
        <f t="shared" si="99"/>
        <v>3.9359199999999999</v>
      </c>
      <c r="AI228">
        <f t="shared" si="100"/>
        <v>2.0050466666666669</v>
      </c>
      <c r="AJ228">
        <f t="shared" si="101"/>
        <v>0.54757825000000016</v>
      </c>
      <c r="AM228">
        <f t="shared" si="86"/>
        <v>0.38247870620255942</v>
      </c>
      <c r="AN228">
        <f t="shared" si="87"/>
        <v>0.32399130776777452</v>
      </c>
      <c r="AP228">
        <v>111.511</v>
      </c>
      <c r="AR228">
        <v>2.0169600000000001</v>
      </c>
      <c r="AS228">
        <v>1.93238</v>
      </c>
      <c r="AT228">
        <v>2.30606</v>
      </c>
      <c r="AU228">
        <v>2.2193900000000002</v>
      </c>
      <c r="AV228">
        <v>2.2303199999999999</v>
      </c>
      <c r="AW228">
        <v>1.62253</v>
      </c>
      <c r="AX228">
        <v>1.11859</v>
      </c>
      <c r="AY228">
        <v>1.7374799999999999</v>
      </c>
      <c r="AZ228">
        <v>2.19415</v>
      </c>
      <c r="BB228">
        <f t="shared" si="88"/>
        <v>111.511</v>
      </c>
      <c r="BC228">
        <f t="shared" si="89"/>
        <v>1.9308733333333332</v>
      </c>
      <c r="BD228">
        <f t="shared" si="90"/>
        <v>0.1281645969490452</v>
      </c>
      <c r="BF228">
        <v>111.511</v>
      </c>
      <c r="BG228">
        <v>0.73106899999999997</v>
      </c>
      <c r="BH228">
        <v>2.0538500000000002</v>
      </c>
      <c r="BI228">
        <v>2.3495599999999999</v>
      </c>
      <c r="BJ228">
        <v>1.859</v>
      </c>
      <c r="BK228">
        <v>1.9232899999999999</v>
      </c>
      <c r="BL228">
        <v>2.5872000000000002</v>
      </c>
      <c r="BM228">
        <v>2.3247499999999999</v>
      </c>
      <c r="BN228">
        <v>2.6594899999999999</v>
      </c>
      <c r="BO228">
        <v>3.28755</v>
      </c>
      <c r="BP228">
        <v>2.8112200000000001</v>
      </c>
      <c r="BQ228">
        <v>2.0776400000000002</v>
      </c>
      <c r="BR228">
        <v>5.0768000000000004</v>
      </c>
      <c r="BT228">
        <f t="shared" si="91"/>
        <v>111.511</v>
      </c>
      <c r="BU228">
        <f t="shared" si="92"/>
        <v>2.4784515833333334</v>
      </c>
      <c r="BV228">
        <f t="shared" si="93"/>
        <v>0.29756378072265716</v>
      </c>
      <c r="BX228">
        <v>113.98399999999999</v>
      </c>
      <c r="BY228">
        <v>3.5407099999999998</v>
      </c>
      <c r="BZ228">
        <v>2.76681</v>
      </c>
      <c r="CA228">
        <v>2.1849599999999998</v>
      </c>
      <c r="CB228">
        <v>2.5159600000000002</v>
      </c>
      <c r="CC228">
        <v>4.21258</v>
      </c>
      <c r="CD228">
        <v>6.5038099999999996</v>
      </c>
      <c r="CE228">
        <v>4.2181100000000002</v>
      </c>
      <c r="CF228">
        <v>4.43032</v>
      </c>
      <c r="CG228">
        <v>4.1632499999999997</v>
      </c>
      <c r="CH228">
        <v>4.0326500000000003</v>
      </c>
      <c r="CI228">
        <v>4.7259599999999997</v>
      </c>
      <c r="CK228">
        <f t="shared" si="94"/>
        <v>113.98399999999999</v>
      </c>
      <c r="CL228">
        <f t="shared" si="95"/>
        <v>3.9359199999999999</v>
      </c>
      <c r="CM228">
        <f t="shared" si="96"/>
        <v>0.36036619817523474</v>
      </c>
    </row>
    <row r="229" spans="23:91" x14ac:dyDescent="0.3">
      <c r="W229">
        <v>117.985</v>
      </c>
      <c r="X229">
        <v>9.5792838417847991E-3</v>
      </c>
      <c r="Y229">
        <v>-1.294778934343251</v>
      </c>
      <c r="Z229">
        <v>-2.1840601047936614</v>
      </c>
      <c r="AE229">
        <v>112.011</v>
      </c>
      <c r="AF229">
        <f t="shared" si="97"/>
        <v>1.9315511111111112</v>
      </c>
      <c r="AG229">
        <f t="shared" si="98"/>
        <v>2.47847675</v>
      </c>
      <c r="AH229">
        <f t="shared" si="99"/>
        <v>3.9658100000000003</v>
      </c>
      <c r="AI229">
        <f t="shared" si="100"/>
        <v>2.0342588888888891</v>
      </c>
      <c r="AJ229">
        <f t="shared" si="101"/>
        <v>0.54692563888888879</v>
      </c>
      <c r="AM229">
        <f t="shared" si="86"/>
        <v>0.40396426837032484</v>
      </c>
      <c r="AN229">
        <f t="shared" si="87"/>
        <v>0.31057852416084486</v>
      </c>
      <c r="AP229">
        <v>112.011</v>
      </c>
      <c r="AR229">
        <v>2.0284499999999999</v>
      </c>
      <c r="AS229">
        <v>1.9070400000000001</v>
      </c>
      <c r="AT229">
        <v>2.2985899999999999</v>
      </c>
      <c r="AU229">
        <v>2.2197399999999998</v>
      </c>
      <c r="AV229">
        <v>2.2327300000000001</v>
      </c>
      <c r="AW229">
        <v>1.6333299999999999</v>
      </c>
      <c r="AX229">
        <v>1.1128499999999999</v>
      </c>
      <c r="AY229">
        <v>1.76732</v>
      </c>
      <c r="AZ229">
        <v>2.18391</v>
      </c>
      <c r="BB229">
        <f t="shared" si="88"/>
        <v>112.011</v>
      </c>
      <c r="BC229">
        <f t="shared" si="89"/>
        <v>1.9315511111111112</v>
      </c>
      <c r="BD229">
        <f t="shared" si="90"/>
        <v>0.12738467012081992</v>
      </c>
      <c r="BF229">
        <v>112.011</v>
      </c>
      <c r="BG229">
        <v>0.73266100000000001</v>
      </c>
      <c r="BH229">
        <v>2.0582400000000001</v>
      </c>
      <c r="BI229">
        <v>2.3281000000000001</v>
      </c>
      <c r="BJ229">
        <v>1.8436999999999999</v>
      </c>
      <c r="BK229">
        <v>1.9303699999999999</v>
      </c>
      <c r="BL229">
        <v>2.7810000000000001</v>
      </c>
      <c r="BM229">
        <v>2.3807299999999998</v>
      </c>
      <c r="BN229">
        <v>2.6296300000000001</v>
      </c>
      <c r="BO229">
        <v>3.32395</v>
      </c>
      <c r="BP229">
        <v>2.8007300000000002</v>
      </c>
      <c r="BQ229">
        <v>2.0977299999999999</v>
      </c>
      <c r="BR229">
        <v>4.8348800000000001</v>
      </c>
      <c r="BT229">
        <f t="shared" si="91"/>
        <v>112.011</v>
      </c>
      <c r="BU229">
        <f t="shared" si="92"/>
        <v>2.47847675</v>
      </c>
      <c r="BV229">
        <f t="shared" si="93"/>
        <v>0.28325282962070897</v>
      </c>
      <c r="BX229">
        <v>114.48399999999999</v>
      </c>
      <c r="BY229">
        <v>3.6766999999999999</v>
      </c>
      <c r="BZ229">
        <v>2.6399900000000001</v>
      </c>
      <c r="CA229">
        <v>2.1849599999999998</v>
      </c>
      <c r="CB229">
        <v>2.3097599999999998</v>
      </c>
      <c r="CC229">
        <v>5.3110600000000003</v>
      </c>
      <c r="CD229">
        <v>6.4374200000000004</v>
      </c>
      <c r="CE229">
        <v>3.9954900000000002</v>
      </c>
      <c r="CF229">
        <v>4.1432200000000003</v>
      </c>
      <c r="CG229">
        <v>4.5578200000000004</v>
      </c>
      <c r="CH229">
        <v>4.2672400000000001</v>
      </c>
      <c r="CI229">
        <v>4.10025</v>
      </c>
      <c r="CK229">
        <f t="shared" si="94"/>
        <v>114.48399999999999</v>
      </c>
      <c r="CL229">
        <f t="shared" si="95"/>
        <v>3.9658100000000003</v>
      </c>
      <c r="CM229">
        <f t="shared" si="96"/>
        <v>0.38335398255161213</v>
      </c>
    </row>
    <row r="230" spans="23:91" x14ac:dyDescent="0.3">
      <c r="W230">
        <v>118.486</v>
      </c>
      <c r="X230">
        <v>-8.861390433644761E-3</v>
      </c>
      <c r="Y230">
        <v>-1.2917276019983697</v>
      </c>
      <c r="Z230">
        <v>-2.1856947992898288</v>
      </c>
      <c r="AE230">
        <v>112.511</v>
      </c>
      <c r="AF230">
        <f t="shared" si="97"/>
        <v>1.9165325</v>
      </c>
      <c r="AG230">
        <f t="shared" si="98"/>
        <v>2.4453795833333332</v>
      </c>
      <c r="AH230">
        <f t="shared" si="99"/>
        <v>4.0960709090909093</v>
      </c>
      <c r="AI230">
        <f t="shared" si="100"/>
        <v>2.1795384090909096</v>
      </c>
      <c r="AJ230">
        <f t="shared" si="101"/>
        <v>0.52884708333333319</v>
      </c>
      <c r="AM230">
        <f t="shared" si="86"/>
        <v>0.4318821881393245</v>
      </c>
      <c r="AN230">
        <f t="shared" si="87"/>
        <v>0.31137298368773314</v>
      </c>
      <c r="AP230">
        <v>112.511</v>
      </c>
      <c r="AS230">
        <v>1.9134100000000001</v>
      </c>
      <c r="AT230">
        <v>2.27929</v>
      </c>
      <c r="AU230">
        <v>2.2308300000000001</v>
      </c>
      <c r="AV230">
        <v>2.2272099999999999</v>
      </c>
      <c r="AW230">
        <v>1.63849</v>
      </c>
      <c r="AX230">
        <v>1.12693</v>
      </c>
      <c r="AY230">
        <v>1.7250700000000001</v>
      </c>
      <c r="AZ230">
        <v>2.19103</v>
      </c>
      <c r="BB230">
        <f t="shared" si="88"/>
        <v>112.511</v>
      </c>
      <c r="BC230">
        <f t="shared" si="89"/>
        <v>1.9165325</v>
      </c>
      <c r="BD230">
        <f t="shared" si="90"/>
        <v>0.14265922730346425</v>
      </c>
      <c r="BF230">
        <v>112.511</v>
      </c>
      <c r="BG230">
        <v>0.73116499999999995</v>
      </c>
      <c r="BH230">
        <v>2.0229900000000001</v>
      </c>
      <c r="BI230">
        <v>2.29697</v>
      </c>
      <c r="BJ230">
        <v>1.8411599999999999</v>
      </c>
      <c r="BK230">
        <v>1.9381600000000001</v>
      </c>
      <c r="BL230">
        <v>2.5841400000000001</v>
      </c>
      <c r="BM230">
        <v>2.3514300000000001</v>
      </c>
      <c r="BN230">
        <v>2.6499000000000001</v>
      </c>
      <c r="BO230">
        <v>3.2574700000000001</v>
      </c>
      <c r="BP230">
        <v>2.8039000000000001</v>
      </c>
      <c r="BQ230">
        <v>2.10344</v>
      </c>
      <c r="BR230">
        <v>4.7638299999999996</v>
      </c>
      <c r="BT230">
        <f t="shared" si="91"/>
        <v>112.511</v>
      </c>
      <c r="BU230">
        <f t="shared" si="92"/>
        <v>2.4453795833333332</v>
      </c>
      <c r="BV230">
        <f t="shared" si="93"/>
        <v>0.27676972348105533</v>
      </c>
      <c r="BX230">
        <v>114.98399999999999</v>
      </c>
      <c r="BY230">
        <v>3.57884</v>
      </c>
      <c r="BZ230">
        <v>2.5870299999999999</v>
      </c>
      <c r="CA230">
        <v>2.1849599999999998</v>
      </c>
      <c r="CB230">
        <v>2.37324</v>
      </c>
      <c r="CC230">
        <v>5.4062900000000003</v>
      </c>
      <c r="CD230">
        <v>6.6626500000000002</v>
      </c>
      <c r="CE230">
        <v>4.1748799999999999</v>
      </c>
      <c r="CF230">
        <v>4.6569200000000004</v>
      </c>
      <c r="CG230">
        <v>4.3408199999999999</v>
      </c>
      <c r="CH230">
        <v>4.4343000000000004</v>
      </c>
      <c r="CI230">
        <v>4.6568500000000004</v>
      </c>
      <c r="CK230">
        <f t="shared" si="94"/>
        <v>114.98399999999999</v>
      </c>
      <c r="CL230">
        <f t="shared" si="95"/>
        <v>4.0960709090909093</v>
      </c>
      <c r="CM230">
        <f t="shared" si="96"/>
        <v>0.40764024494300044</v>
      </c>
    </row>
    <row r="231" spans="23:91" x14ac:dyDescent="0.3">
      <c r="W231">
        <v>118.986</v>
      </c>
      <c r="X231">
        <v>-5.8673326177080759E-3</v>
      </c>
      <c r="Y231">
        <v>-1.308602649938847</v>
      </c>
      <c r="Z231">
        <v>-2.1683843588966365</v>
      </c>
      <c r="AE231">
        <v>113.011</v>
      </c>
      <c r="AF231">
        <f t="shared" si="97"/>
        <v>1.9109387499999999</v>
      </c>
      <c r="AG231">
        <f t="shared" si="98"/>
        <v>2.4487077499999996</v>
      </c>
      <c r="AH231">
        <f t="shared" si="99"/>
        <v>3.9949600000000003</v>
      </c>
      <c r="AI231">
        <f t="shared" si="100"/>
        <v>2.0840212500000002</v>
      </c>
      <c r="AJ231">
        <f t="shared" si="101"/>
        <v>0.53776899999999972</v>
      </c>
      <c r="AM231">
        <f t="shared" si="86"/>
        <v>0.40960632730241409</v>
      </c>
      <c r="AN231">
        <f t="shared" si="87"/>
        <v>0.32594248491760941</v>
      </c>
      <c r="AP231">
        <v>113.011</v>
      </c>
      <c r="AS231">
        <v>1.91052</v>
      </c>
      <c r="AT231">
        <v>2.2593700000000001</v>
      </c>
      <c r="AU231">
        <v>2.2209400000000001</v>
      </c>
      <c r="AV231">
        <v>2.2141999999999999</v>
      </c>
      <c r="AW231">
        <v>1.6142799999999999</v>
      </c>
      <c r="AX231">
        <v>1.1189100000000001</v>
      </c>
      <c r="AY231">
        <v>1.74092</v>
      </c>
      <c r="AZ231">
        <v>2.2083699999999999</v>
      </c>
      <c r="BB231">
        <f t="shared" si="88"/>
        <v>113.011</v>
      </c>
      <c r="BC231">
        <f t="shared" si="89"/>
        <v>1.9109387499999999</v>
      </c>
      <c r="BD231">
        <f t="shared" si="90"/>
        <v>0.14281358670655658</v>
      </c>
      <c r="BF231">
        <v>113.011</v>
      </c>
      <c r="BG231">
        <v>0.73298300000000005</v>
      </c>
      <c r="BH231">
        <v>2.0185599999999999</v>
      </c>
      <c r="BI231">
        <v>2.2818499999999999</v>
      </c>
      <c r="BJ231">
        <v>1.8682099999999999</v>
      </c>
      <c r="BK231">
        <v>1.93842</v>
      </c>
      <c r="BL231">
        <v>2.5871300000000002</v>
      </c>
      <c r="BM231">
        <v>2.302</v>
      </c>
      <c r="BN231">
        <v>2.6470799999999999</v>
      </c>
      <c r="BO231">
        <v>3.0921099999999999</v>
      </c>
      <c r="BP231">
        <v>2.7841300000000002</v>
      </c>
      <c r="BQ231">
        <v>2.0703399999999998</v>
      </c>
      <c r="BR231">
        <v>5.06168</v>
      </c>
      <c r="BT231">
        <f t="shared" si="91"/>
        <v>113.011</v>
      </c>
      <c r="BU231">
        <f t="shared" si="92"/>
        <v>2.4487077499999996</v>
      </c>
      <c r="BV231">
        <f t="shared" si="93"/>
        <v>0.2929893904670865</v>
      </c>
      <c r="BX231">
        <v>115.48399999999999</v>
      </c>
      <c r="BY231">
        <v>3.5127899999999999</v>
      </c>
      <c r="BZ231">
        <v>2.63578</v>
      </c>
      <c r="CA231">
        <v>2.1849599999999998</v>
      </c>
      <c r="CB231">
        <v>2.4993400000000001</v>
      </c>
      <c r="CC231">
        <v>4.6872999999999996</v>
      </c>
      <c r="CD231">
        <v>6.6006299999999998</v>
      </c>
      <c r="CE231">
        <v>4.4638799999999996</v>
      </c>
      <c r="CF231">
        <v>4.7298900000000001</v>
      </c>
      <c r="CG231">
        <v>4.6363799999999999</v>
      </c>
      <c r="CH231">
        <v>4.2958499999999997</v>
      </c>
      <c r="CI231">
        <v>3.6977600000000002</v>
      </c>
      <c r="CK231">
        <f t="shared" si="94"/>
        <v>115.48399999999999</v>
      </c>
      <c r="CL231">
        <f t="shared" si="95"/>
        <v>3.9949600000000003</v>
      </c>
      <c r="CM231">
        <f t="shared" si="96"/>
        <v>0.38390314249584001</v>
      </c>
    </row>
    <row r="232" spans="23:91" x14ac:dyDescent="0.3">
      <c r="W232">
        <v>119.485</v>
      </c>
      <c r="X232">
        <v>5.624065420163347E-3</v>
      </c>
      <c r="Y232">
        <v>-1.2958831457719238</v>
      </c>
      <c r="Z232">
        <v>-2.1485623349066825</v>
      </c>
      <c r="AE232">
        <v>113.511</v>
      </c>
      <c r="AF232">
        <f t="shared" si="97"/>
        <v>1.9016912500000003</v>
      </c>
      <c r="AG232">
        <f t="shared" si="98"/>
        <v>2.4517103333333332</v>
      </c>
      <c r="AH232">
        <f t="shared" si="99"/>
        <v>3.8538827272727274</v>
      </c>
      <c r="AI232">
        <f t="shared" si="100"/>
        <v>1.9521914772727271</v>
      </c>
      <c r="AJ232">
        <f t="shared" si="101"/>
        <v>0.55001908333333294</v>
      </c>
      <c r="AM232">
        <f t="shared" si="86"/>
        <v>0.39326925630230963</v>
      </c>
      <c r="AN232">
        <f t="shared" si="87"/>
        <v>0.32432645816406164</v>
      </c>
      <c r="AP232">
        <v>113.511</v>
      </c>
      <c r="AS232">
        <v>1.9049499999999999</v>
      </c>
      <c r="AT232">
        <v>2.25922</v>
      </c>
      <c r="AU232">
        <v>2.2056100000000001</v>
      </c>
      <c r="AV232">
        <v>2.2157300000000002</v>
      </c>
      <c r="AW232">
        <v>1.6109100000000001</v>
      </c>
      <c r="AX232">
        <v>1.1003000000000001</v>
      </c>
      <c r="AY232">
        <v>1.7021599999999999</v>
      </c>
      <c r="AZ232">
        <v>2.2146499999999998</v>
      </c>
      <c r="BB232">
        <f t="shared" si="88"/>
        <v>113.511</v>
      </c>
      <c r="BC232">
        <f t="shared" si="89"/>
        <v>1.9016912500000003</v>
      </c>
      <c r="BD232">
        <f t="shared" si="90"/>
        <v>0.14536665093869966</v>
      </c>
      <c r="BF232">
        <v>113.511</v>
      </c>
      <c r="BG232">
        <v>0.73655400000000004</v>
      </c>
      <c r="BH232">
        <v>2.0164800000000001</v>
      </c>
      <c r="BI232">
        <v>2.33901</v>
      </c>
      <c r="BJ232">
        <v>1.8620699999999999</v>
      </c>
      <c r="BK232">
        <v>1.9733700000000001</v>
      </c>
      <c r="BL232">
        <v>2.5604200000000001</v>
      </c>
      <c r="BM232">
        <v>2.2930199999999998</v>
      </c>
      <c r="BN232">
        <v>2.5996000000000001</v>
      </c>
      <c r="BO232">
        <v>3.13835</v>
      </c>
      <c r="BP232">
        <v>2.78315</v>
      </c>
      <c r="BQ232">
        <v>2.0961099999999999</v>
      </c>
      <c r="BR232">
        <v>5.0223899999999997</v>
      </c>
      <c r="BT232">
        <f t="shared" si="91"/>
        <v>113.511</v>
      </c>
      <c r="BU232">
        <f t="shared" si="92"/>
        <v>2.4517103333333332</v>
      </c>
      <c r="BV232">
        <f t="shared" si="93"/>
        <v>0.28992445267709149</v>
      </c>
      <c r="BX232">
        <v>115.98399999999999</v>
      </c>
      <c r="BY232">
        <v>3.55667</v>
      </c>
      <c r="BZ232">
        <v>2.62168</v>
      </c>
      <c r="CA232">
        <v>2.1849599999999998</v>
      </c>
      <c r="CB232">
        <v>2.37385</v>
      </c>
      <c r="CC232">
        <v>4.3528900000000004</v>
      </c>
      <c r="CD232">
        <v>6.4028099999999997</v>
      </c>
      <c r="CE232">
        <v>3.6841300000000001</v>
      </c>
      <c r="CF232">
        <v>3.8407399999999998</v>
      </c>
      <c r="CG232">
        <v>4.4285899999999998</v>
      </c>
      <c r="CH232">
        <v>4.1316199999999998</v>
      </c>
      <c r="CI232">
        <v>4.8147700000000002</v>
      </c>
      <c r="CK232">
        <f t="shared" si="94"/>
        <v>115.98399999999999</v>
      </c>
      <c r="CL232">
        <f t="shared" si="95"/>
        <v>3.8538827272727274</v>
      </c>
      <c r="CM232">
        <f t="shared" si="96"/>
        <v>0.36541653595238127</v>
      </c>
    </row>
    <row r="233" spans="23:91" x14ac:dyDescent="0.3">
      <c r="W233">
        <v>119.985</v>
      </c>
      <c r="X233">
        <v>-5.9438852323202224E-3</v>
      </c>
      <c r="Y233">
        <v>-1.3283857356113242</v>
      </c>
      <c r="Z233">
        <v>-2.1717403542198945</v>
      </c>
      <c r="AE233">
        <v>114.011</v>
      </c>
      <c r="AF233">
        <f t="shared" si="97"/>
        <v>1.9020325</v>
      </c>
      <c r="AG233">
        <f t="shared" si="98"/>
        <v>2.4627341666666669</v>
      </c>
      <c r="AH233">
        <f t="shared" si="99"/>
        <v>3.9220027272727269</v>
      </c>
      <c r="AI233">
        <f t="shared" si="100"/>
        <v>2.0199702272727267</v>
      </c>
      <c r="AJ233">
        <f t="shared" si="101"/>
        <v>0.56070166666666688</v>
      </c>
      <c r="AM233">
        <f t="shared" si="86"/>
        <v>0.38205501691602117</v>
      </c>
      <c r="AN233">
        <f t="shared" si="87"/>
        <v>0.31531718351961935</v>
      </c>
      <c r="AP233">
        <v>114.011</v>
      </c>
      <c r="AS233">
        <v>1.8850499999999999</v>
      </c>
      <c r="AT233">
        <v>2.2189299999999998</v>
      </c>
      <c r="AU233">
        <v>2.2324999999999999</v>
      </c>
      <c r="AV233">
        <v>2.2245200000000001</v>
      </c>
      <c r="AW233">
        <v>1.6279399999999999</v>
      </c>
      <c r="AX233">
        <v>1.1179699999999999</v>
      </c>
      <c r="AY233">
        <v>1.7081599999999999</v>
      </c>
      <c r="AZ233">
        <v>2.20119</v>
      </c>
      <c r="BB233">
        <f t="shared" si="88"/>
        <v>114.011</v>
      </c>
      <c r="BC233">
        <f t="shared" si="89"/>
        <v>1.9020325</v>
      </c>
      <c r="BD233">
        <f t="shared" si="90"/>
        <v>0.14210671578266684</v>
      </c>
      <c r="BF233">
        <v>114.011</v>
      </c>
      <c r="BG233">
        <v>0.73329</v>
      </c>
      <c r="BH233">
        <v>2.0087899999999999</v>
      </c>
      <c r="BI233">
        <v>2.32281</v>
      </c>
      <c r="BJ233">
        <v>1.8748100000000001</v>
      </c>
      <c r="BK233">
        <v>1.9383699999999999</v>
      </c>
      <c r="BL233">
        <v>2.7857699999999999</v>
      </c>
      <c r="BM233">
        <v>2.3922599999999998</v>
      </c>
      <c r="BN233">
        <v>2.6458499999999998</v>
      </c>
      <c r="BO233">
        <v>3.0429900000000001</v>
      </c>
      <c r="BP233">
        <v>2.8144999999999998</v>
      </c>
      <c r="BQ233">
        <v>2.1038800000000002</v>
      </c>
      <c r="BR233">
        <v>4.8894900000000003</v>
      </c>
      <c r="BT233">
        <f t="shared" si="91"/>
        <v>114.011</v>
      </c>
      <c r="BU233">
        <f t="shared" si="92"/>
        <v>2.4627341666666669</v>
      </c>
      <c r="BV233">
        <f t="shared" si="93"/>
        <v>0.28147931993702424</v>
      </c>
      <c r="BX233">
        <v>116.48399999999999</v>
      </c>
      <c r="BY233">
        <v>3.57694</v>
      </c>
      <c r="BZ233">
        <v>2.6302099999999999</v>
      </c>
      <c r="CA233">
        <v>2.1849599999999998</v>
      </c>
      <c r="CB233">
        <v>2.37527</v>
      </c>
      <c r="CC233">
        <v>4.6335300000000004</v>
      </c>
      <c r="CD233">
        <v>6.1794900000000004</v>
      </c>
      <c r="CE233">
        <v>4.2201500000000003</v>
      </c>
      <c r="CF233">
        <v>4.2491599999999998</v>
      </c>
      <c r="CG233">
        <v>4.7557200000000002</v>
      </c>
      <c r="CH233">
        <v>4.0621400000000003</v>
      </c>
      <c r="CI233">
        <v>4.2744600000000004</v>
      </c>
      <c r="CK233">
        <f t="shared" si="94"/>
        <v>116.48399999999999</v>
      </c>
      <c r="CL233">
        <f t="shared" si="95"/>
        <v>3.9220027272727269</v>
      </c>
      <c r="CM233">
        <f t="shared" si="96"/>
        <v>0.35464308435406661</v>
      </c>
    </row>
    <row r="234" spans="23:91" x14ac:dyDescent="0.3">
      <c r="W234">
        <v>120.486</v>
      </c>
      <c r="X234">
        <v>-6.6073412256242043E-3</v>
      </c>
      <c r="Y234">
        <v>-1.3049865682373158</v>
      </c>
      <c r="Z234">
        <v>-2.1968561901875039</v>
      </c>
      <c r="AE234">
        <v>114.511</v>
      </c>
      <c r="AF234">
        <f t="shared" si="97"/>
        <v>1.8998425000000001</v>
      </c>
      <c r="AG234">
        <f t="shared" si="98"/>
        <v>2.4501479166666669</v>
      </c>
      <c r="AH234">
        <f t="shared" si="99"/>
        <v>3.9281145454545454</v>
      </c>
      <c r="AI234">
        <f t="shared" si="100"/>
        <v>2.0282720454545453</v>
      </c>
      <c r="AJ234">
        <f t="shared" si="101"/>
        <v>0.55030541666666677</v>
      </c>
      <c r="AM234">
        <f t="shared" si="86"/>
        <v>0.40084002440689664</v>
      </c>
      <c r="AN234">
        <f t="shared" si="87"/>
        <v>0.32830030167707913</v>
      </c>
      <c r="AP234">
        <v>114.511</v>
      </c>
      <c r="AS234">
        <v>1.9071</v>
      </c>
      <c r="AT234">
        <v>2.21306</v>
      </c>
      <c r="AU234">
        <v>2.19232</v>
      </c>
      <c r="AV234">
        <v>2.22851</v>
      </c>
      <c r="AW234">
        <v>1.6118600000000001</v>
      </c>
      <c r="AX234">
        <v>1.1243099999999999</v>
      </c>
      <c r="AY234">
        <v>1.72603</v>
      </c>
      <c r="AZ234">
        <v>2.1955499999999999</v>
      </c>
      <c r="BB234">
        <f t="shared" si="88"/>
        <v>114.511</v>
      </c>
      <c r="BC234">
        <f t="shared" si="89"/>
        <v>1.8998425000000001</v>
      </c>
      <c r="BD234">
        <f t="shared" si="90"/>
        <v>0.13975498820320678</v>
      </c>
      <c r="BF234">
        <v>114.511</v>
      </c>
      <c r="BG234">
        <v>0.73109500000000005</v>
      </c>
      <c r="BH234">
        <v>2.0553599999999999</v>
      </c>
      <c r="BI234">
        <v>2.3071600000000001</v>
      </c>
      <c r="BJ234">
        <v>1.84799</v>
      </c>
      <c r="BK234">
        <v>1.9641</v>
      </c>
      <c r="BL234">
        <v>2.5511200000000001</v>
      </c>
      <c r="BM234">
        <v>2.31867</v>
      </c>
      <c r="BN234">
        <v>2.5987</v>
      </c>
      <c r="BO234">
        <v>2.9849399999999999</v>
      </c>
      <c r="BP234">
        <v>2.7850000000000001</v>
      </c>
      <c r="BQ234">
        <v>2.0970800000000001</v>
      </c>
      <c r="BR234">
        <v>5.1605600000000003</v>
      </c>
      <c r="BT234">
        <f t="shared" si="91"/>
        <v>114.511</v>
      </c>
      <c r="BU234">
        <f t="shared" si="92"/>
        <v>2.4501479166666669</v>
      </c>
      <c r="BV234">
        <f t="shared" si="93"/>
        <v>0.29706839507692956</v>
      </c>
      <c r="BX234">
        <v>116.985</v>
      </c>
      <c r="BY234">
        <v>3.4619399999999998</v>
      </c>
      <c r="BZ234">
        <v>2.5272000000000001</v>
      </c>
      <c r="CA234">
        <v>2.1849599999999998</v>
      </c>
      <c r="CB234">
        <v>2.4920399999999998</v>
      </c>
      <c r="CC234">
        <v>4.5619399999999999</v>
      </c>
      <c r="CD234">
        <v>6.5996300000000003</v>
      </c>
      <c r="CE234">
        <v>4.4319899999999999</v>
      </c>
      <c r="CF234">
        <v>4.1380699999999999</v>
      </c>
      <c r="CG234">
        <v>4.4621899999999997</v>
      </c>
      <c r="CH234">
        <v>4.1997900000000001</v>
      </c>
      <c r="CI234">
        <v>4.1495100000000003</v>
      </c>
      <c r="CK234">
        <f t="shared" si="94"/>
        <v>116.985</v>
      </c>
      <c r="CL234">
        <f t="shared" si="95"/>
        <v>3.9281145454545454</v>
      </c>
      <c r="CM234">
        <f t="shared" si="96"/>
        <v>0.37568772729335065</v>
      </c>
    </row>
    <row r="235" spans="23:91" x14ac:dyDescent="0.3">
      <c r="W235">
        <v>120.985</v>
      </c>
      <c r="X235">
        <v>-2.0982221080548959E-2</v>
      </c>
      <c r="Y235">
        <v>-4.893994017028457</v>
      </c>
      <c r="Z235">
        <v>-2.169055557961288</v>
      </c>
      <c r="AE235">
        <v>115.011</v>
      </c>
      <c r="AF235">
        <f t="shared" si="97"/>
        <v>1.8847262500000002</v>
      </c>
      <c r="AG235">
        <f t="shared" si="98"/>
        <v>2.4442679166666665</v>
      </c>
      <c r="AH235">
        <f t="shared" si="99"/>
        <v>3.8385845454545446</v>
      </c>
      <c r="AI235">
        <f t="shared" si="100"/>
        <v>1.9538582954545445</v>
      </c>
      <c r="AJ235">
        <f t="shared" si="101"/>
        <v>0.55954166666666638</v>
      </c>
      <c r="AM235">
        <f t="shared" si="86"/>
        <v>0.37035266206025014</v>
      </c>
      <c r="AN235">
        <f t="shared" si="87"/>
        <v>0.32342532274574026</v>
      </c>
      <c r="AP235">
        <v>115.011</v>
      </c>
      <c r="AS235">
        <v>1.8750800000000001</v>
      </c>
      <c r="AT235">
        <v>2.1998600000000001</v>
      </c>
      <c r="AU235">
        <v>2.1803499999999998</v>
      </c>
      <c r="AV235">
        <v>2.2207300000000001</v>
      </c>
      <c r="AW235">
        <v>1.6037600000000001</v>
      </c>
      <c r="AX235">
        <v>1.1002000000000001</v>
      </c>
      <c r="AY235">
        <v>1.71695</v>
      </c>
      <c r="AZ235">
        <v>2.1808800000000002</v>
      </c>
      <c r="BB235">
        <f t="shared" si="88"/>
        <v>115.011</v>
      </c>
      <c r="BC235">
        <f t="shared" si="89"/>
        <v>1.8847262500000002</v>
      </c>
      <c r="BD235">
        <f t="shared" si="90"/>
        <v>0.14078692337228582</v>
      </c>
      <c r="BF235">
        <v>115.011</v>
      </c>
      <c r="BG235">
        <v>0.73139500000000002</v>
      </c>
      <c r="BH235">
        <v>2.0454599999999998</v>
      </c>
      <c r="BI235">
        <v>2.27346</v>
      </c>
      <c r="BJ235">
        <v>1.83782</v>
      </c>
      <c r="BK235">
        <v>1.96932</v>
      </c>
      <c r="BL235">
        <v>2.5664699999999998</v>
      </c>
      <c r="BM235">
        <v>2.3203499999999999</v>
      </c>
      <c r="BN235">
        <v>2.63748</v>
      </c>
      <c r="BO235">
        <v>3.0283500000000001</v>
      </c>
      <c r="BP235">
        <v>2.7601300000000002</v>
      </c>
      <c r="BQ235">
        <v>2.0997300000000001</v>
      </c>
      <c r="BR235">
        <v>5.0612500000000002</v>
      </c>
      <c r="BT235">
        <f t="shared" si="91"/>
        <v>115.011</v>
      </c>
      <c r="BU235">
        <f t="shared" si="92"/>
        <v>2.4442679166666665</v>
      </c>
      <c r="BV235">
        <f t="shared" si="93"/>
        <v>0.29117517339318677</v>
      </c>
      <c r="BX235">
        <v>117.48399999999999</v>
      </c>
      <c r="BY235">
        <v>3.7101600000000001</v>
      </c>
      <c r="BZ235">
        <v>2.6556199999999999</v>
      </c>
      <c r="CA235">
        <v>2.1849599999999998</v>
      </c>
      <c r="CB235">
        <v>2.3630300000000002</v>
      </c>
      <c r="CC235">
        <v>4.9048499999999997</v>
      </c>
      <c r="CD235">
        <v>6.0314699999999997</v>
      </c>
      <c r="CE235">
        <v>3.8190200000000001</v>
      </c>
      <c r="CF235">
        <v>4.0293999999999999</v>
      </c>
      <c r="CG235">
        <v>4.5613200000000003</v>
      </c>
      <c r="CH235">
        <v>4.1120400000000004</v>
      </c>
      <c r="CI235">
        <v>3.85256</v>
      </c>
      <c r="CK235">
        <f t="shared" si="94"/>
        <v>117.48399999999999</v>
      </c>
      <c r="CL235">
        <f t="shared" si="95"/>
        <v>3.8385845454545446</v>
      </c>
      <c r="CM235">
        <f t="shared" si="96"/>
        <v>0.34254946577462347</v>
      </c>
    </row>
    <row r="236" spans="23:91" x14ac:dyDescent="0.3">
      <c r="W236">
        <v>121.485</v>
      </c>
      <c r="X236">
        <v>-2.8577941619274509E-2</v>
      </c>
      <c r="Y236">
        <v>-4.893994017028457</v>
      </c>
      <c r="Z236">
        <v>-2.1940523102238783</v>
      </c>
      <c r="AE236">
        <v>115.511</v>
      </c>
      <c r="AF236">
        <f t="shared" si="97"/>
        <v>1.8924850000000002</v>
      </c>
      <c r="AG236">
        <f t="shared" si="98"/>
        <v>2.4410071666666666</v>
      </c>
      <c r="AH236">
        <f t="shared" si="99"/>
        <v>3.9653081818181817</v>
      </c>
      <c r="AI236">
        <f t="shared" si="100"/>
        <v>2.0728231818181815</v>
      </c>
      <c r="AJ236">
        <f t="shared" si="101"/>
        <v>0.54852216666666642</v>
      </c>
      <c r="AM236">
        <f t="shared" si="86"/>
        <v>0.41446053085070256</v>
      </c>
      <c r="AN236">
        <f t="shared" si="87"/>
        <v>0.33401183303418897</v>
      </c>
      <c r="AP236">
        <v>115.511</v>
      </c>
      <c r="AS236">
        <v>1.8753200000000001</v>
      </c>
      <c r="AT236">
        <v>2.20417</v>
      </c>
      <c r="AU236">
        <v>2.1910699999999999</v>
      </c>
      <c r="AV236">
        <v>2.2219899999999999</v>
      </c>
      <c r="AW236">
        <v>1.60547</v>
      </c>
      <c r="AX236">
        <v>1.11053</v>
      </c>
      <c r="AY236">
        <v>1.71641</v>
      </c>
      <c r="AZ236">
        <v>2.2149200000000002</v>
      </c>
      <c r="BB236">
        <f t="shared" si="88"/>
        <v>115.511</v>
      </c>
      <c r="BC236">
        <f t="shared" si="89"/>
        <v>1.8924850000000002</v>
      </c>
      <c r="BD236">
        <f t="shared" si="90"/>
        <v>0.14167157006360021</v>
      </c>
      <c r="BF236">
        <v>115.511</v>
      </c>
      <c r="BG236">
        <v>0.73110600000000003</v>
      </c>
      <c r="BH236">
        <v>2.02616</v>
      </c>
      <c r="BI236">
        <v>2.2734399999999999</v>
      </c>
      <c r="BJ236">
        <v>1.8448800000000001</v>
      </c>
      <c r="BK236">
        <v>1.9353100000000001</v>
      </c>
      <c r="BL236">
        <v>2.5776599999999998</v>
      </c>
      <c r="BM236">
        <v>2.27054</v>
      </c>
      <c r="BN236">
        <v>2.6303399999999999</v>
      </c>
      <c r="BO236">
        <v>2.8894899999999999</v>
      </c>
      <c r="BP236">
        <v>2.7879200000000002</v>
      </c>
      <c r="BQ236">
        <v>2.0890399999999998</v>
      </c>
      <c r="BR236">
        <v>5.2362000000000002</v>
      </c>
      <c r="BT236">
        <f t="shared" si="91"/>
        <v>115.511</v>
      </c>
      <c r="BU236">
        <f t="shared" si="92"/>
        <v>2.4410071666666666</v>
      </c>
      <c r="BV236">
        <f t="shared" si="93"/>
        <v>0.30247821548431114</v>
      </c>
      <c r="BX236">
        <v>117.98399999999999</v>
      </c>
      <c r="BY236">
        <v>3.4170799999999999</v>
      </c>
      <c r="BZ236">
        <v>2.6020599999999998</v>
      </c>
      <c r="CA236">
        <v>2.1849599999999998</v>
      </c>
      <c r="CB236">
        <v>2.33805</v>
      </c>
      <c r="CC236">
        <v>4.64316</v>
      </c>
      <c r="CD236">
        <v>6.5601399999999996</v>
      </c>
      <c r="CE236">
        <v>3.88347</v>
      </c>
      <c r="CF236">
        <v>3.97872</v>
      </c>
      <c r="CG236">
        <v>4.6456400000000002</v>
      </c>
      <c r="CH236">
        <v>4.5828600000000002</v>
      </c>
      <c r="CI236">
        <v>4.7822500000000003</v>
      </c>
      <c r="CK236">
        <f t="shared" si="94"/>
        <v>117.98399999999999</v>
      </c>
      <c r="CL236">
        <f t="shared" si="95"/>
        <v>3.9653081818181817</v>
      </c>
      <c r="CM236">
        <f t="shared" si="96"/>
        <v>0.38949544011292431</v>
      </c>
    </row>
    <row r="237" spans="23:91" x14ac:dyDescent="0.3">
      <c r="X237">
        <v>-2.2759942908761033E-2</v>
      </c>
      <c r="Y237">
        <v>-4.893994017028457</v>
      </c>
      <c r="Z237">
        <v>-2.1756051617373244</v>
      </c>
      <c r="AE237">
        <v>116.011</v>
      </c>
      <c r="AF237">
        <f t="shared" si="97"/>
        <v>1.9133400000000003</v>
      </c>
      <c r="AG237">
        <f t="shared" si="98"/>
        <v>2.433109833333333</v>
      </c>
      <c r="AH237">
        <f t="shared" si="99"/>
        <v>3.8325390909090911</v>
      </c>
      <c r="AI237">
        <f t="shared" si="100"/>
        <v>1.9191990909090908</v>
      </c>
      <c r="AJ237">
        <f t="shared" si="101"/>
        <v>0.51976983333333271</v>
      </c>
      <c r="AM237">
        <f t="shared" si="86"/>
        <v>0.39176378686376723</v>
      </c>
      <c r="AN237">
        <f t="shared" si="87"/>
        <v>0.31574408277390986</v>
      </c>
      <c r="AP237">
        <v>116.011</v>
      </c>
      <c r="AS237">
        <v>1.8532900000000001</v>
      </c>
      <c r="AT237">
        <v>2.16919</v>
      </c>
      <c r="AU237">
        <v>2.1768399999999999</v>
      </c>
      <c r="AV237">
        <v>2.2259600000000002</v>
      </c>
      <c r="AW237">
        <v>1.81507</v>
      </c>
      <c r="AX237">
        <v>1.1296200000000001</v>
      </c>
      <c r="AY237">
        <v>1.7484900000000001</v>
      </c>
      <c r="AZ237">
        <v>2.1882600000000001</v>
      </c>
      <c r="BB237">
        <f t="shared" si="88"/>
        <v>116.011</v>
      </c>
      <c r="BC237">
        <f t="shared" si="89"/>
        <v>1.9133400000000003</v>
      </c>
      <c r="BD237">
        <f t="shared" si="90"/>
        <v>0.13112557364711719</v>
      </c>
      <c r="BF237">
        <v>116.011</v>
      </c>
      <c r="BG237">
        <v>0.72260800000000003</v>
      </c>
      <c r="BH237">
        <v>1.9725200000000001</v>
      </c>
      <c r="BI237">
        <v>2.2718099999999999</v>
      </c>
      <c r="BJ237">
        <v>1.82952</v>
      </c>
      <c r="BK237">
        <v>1.93648</v>
      </c>
      <c r="BL237">
        <v>2.5727000000000002</v>
      </c>
      <c r="BM237">
        <v>2.29948</v>
      </c>
      <c r="BN237">
        <v>2.6151599999999999</v>
      </c>
      <c r="BO237">
        <v>3.2122799999999998</v>
      </c>
      <c r="BP237">
        <v>2.7328199999999998</v>
      </c>
      <c r="BQ237">
        <v>2.1013099999999998</v>
      </c>
      <c r="BR237">
        <v>4.9306299999999998</v>
      </c>
      <c r="BT237">
        <f t="shared" si="91"/>
        <v>116.011</v>
      </c>
      <c r="BU237">
        <f t="shared" si="92"/>
        <v>2.433109833333333</v>
      </c>
      <c r="BV237">
        <f t="shared" si="93"/>
        <v>0.28722884559607187</v>
      </c>
      <c r="BX237">
        <v>118.479</v>
      </c>
      <c r="BY237">
        <v>3.36029</v>
      </c>
      <c r="BZ237">
        <v>2.5249999999999999</v>
      </c>
      <c r="CA237">
        <v>2.1849599999999998</v>
      </c>
      <c r="CB237">
        <v>2.3768600000000002</v>
      </c>
      <c r="CC237">
        <v>4.4191200000000004</v>
      </c>
      <c r="CD237">
        <v>6.5167999999999999</v>
      </c>
      <c r="CE237">
        <v>4.1305399999999999</v>
      </c>
      <c r="CF237">
        <v>3.8446199999999999</v>
      </c>
      <c r="CG237">
        <v>4.2777200000000004</v>
      </c>
      <c r="CH237">
        <v>4.1573200000000003</v>
      </c>
      <c r="CI237">
        <v>4.3647</v>
      </c>
      <c r="CK237">
        <f t="shared" si="94"/>
        <v>118.479</v>
      </c>
      <c r="CL237">
        <f t="shared" si="95"/>
        <v>3.8325390909090911</v>
      </c>
      <c r="CM237">
        <f t="shared" si="96"/>
        <v>0.36916791387328568</v>
      </c>
    </row>
    <row r="238" spans="23:91" x14ac:dyDescent="0.3">
      <c r="X238">
        <v>-2.4580193967314048E-2</v>
      </c>
      <c r="Y238">
        <v>-4.893994017028457</v>
      </c>
      <c r="Z238">
        <v>-2.1634153206599414</v>
      </c>
      <c r="AE238">
        <v>116.511</v>
      </c>
      <c r="AF238">
        <f t="shared" si="97"/>
        <v>1.881715</v>
      </c>
      <c r="AG238">
        <f t="shared" si="98"/>
        <v>2.436918083333333</v>
      </c>
      <c r="AH238">
        <f t="shared" si="99"/>
        <v>3.950624545454545</v>
      </c>
      <c r="AI238">
        <f t="shared" si="100"/>
        <v>2.0689095454545452</v>
      </c>
      <c r="AJ238">
        <f t="shared" si="101"/>
        <v>0.55520308333333301</v>
      </c>
      <c r="AM238">
        <f t="shared" si="86"/>
        <v>0.40280646152784555</v>
      </c>
      <c r="AN238">
        <f t="shared" si="87"/>
        <v>0.31799023978363933</v>
      </c>
      <c r="AP238">
        <v>116.511</v>
      </c>
      <c r="AS238">
        <v>1.8623799999999999</v>
      </c>
      <c r="AT238">
        <v>2.1962899999999999</v>
      </c>
      <c r="AU238">
        <v>2.1573699999999998</v>
      </c>
      <c r="AV238">
        <v>2.2145100000000002</v>
      </c>
      <c r="AW238">
        <v>1.5881400000000001</v>
      </c>
      <c r="AX238">
        <v>1.08951</v>
      </c>
      <c r="AY238">
        <v>1.7399500000000001</v>
      </c>
      <c r="AZ238">
        <v>2.2055699999999998</v>
      </c>
      <c r="BB238">
        <f t="shared" si="88"/>
        <v>116.511</v>
      </c>
      <c r="BC238">
        <f t="shared" si="89"/>
        <v>1.881715</v>
      </c>
      <c r="BD238">
        <f t="shared" si="90"/>
        <v>0.14172558260344437</v>
      </c>
      <c r="BF238">
        <v>116.511</v>
      </c>
      <c r="BG238">
        <v>0.72527699999999995</v>
      </c>
      <c r="BH238">
        <v>2.0278999999999998</v>
      </c>
      <c r="BI238">
        <v>2.2958799999999999</v>
      </c>
      <c r="BJ238">
        <v>1.8386499999999999</v>
      </c>
      <c r="BK238">
        <v>1.9558500000000001</v>
      </c>
      <c r="BL238">
        <v>2.56101</v>
      </c>
      <c r="BM238">
        <v>2.33765</v>
      </c>
      <c r="BN238">
        <v>2.5813199999999998</v>
      </c>
      <c r="BO238">
        <v>3.1479200000000001</v>
      </c>
      <c r="BP238">
        <v>2.77257</v>
      </c>
      <c r="BQ238">
        <v>2.0733999999999999</v>
      </c>
      <c r="BR238">
        <v>4.9255899999999997</v>
      </c>
      <c r="BT238">
        <f t="shared" si="91"/>
        <v>116.511</v>
      </c>
      <c r="BU238">
        <f t="shared" si="92"/>
        <v>2.436918083333333</v>
      </c>
      <c r="BV238">
        <f t="shared" si="93"/>
        <v>0.28466059058705456</v>
      </c>
      <c r="BX238">
        <v>118.98399999999999</v>
      </c>
      <c r="BY238">
        <v>3.5355599999999998</v>
      </c>
      <c r="BZ238">
        <v>2.6469200000000002</v>
      </c>
      <c r="CA238">
        <v>2.1849599999999998</v>
      </c>
      <c r="CB238">
        <v>2.3449200000000001</v>
      </c>
      <c r="CC238">
        <v>4.4464300000000003</v>
      </c>
      <c r="CD238">
        <v>6.5883500000000002</v>
      </c>
      <c r="CE238">
        <v>4.2166199999999998</v>
      </c>
      <c r="CF238">
        <v>4.3388099999999996</v>
      </c>
      <c r="CG238">
        <v>4.1609999999999996</v>
      </c>
      <c r="CH238">
        <v>4.4458000000000002</v>
      </c>
      <c r="CI238">
        <v>4.5475000000000003</v>
      </c>
      <c r="CK238">
        <f t="shared" si="94"/>
        <v>118.98399999999999</v>
      </c>
      <c r="CL238">
        <f t="shared" si="95"/>
        <v>3.950624545454545</v>
      </c>
      <c r="CM238">
        <f t="shared" si="96"/>
        <v>0.37705026811328224</v>
      </c>
    </row>
    <row r="239" spans="23:91" x14ac:dyDescent="0.3">
      <c r="X239">
        <v>-5.4835488431198252E-2</v>
      </c>
      <c r="Y239">
        <v>-4.893994017028457</v>
      </c>
      <c r="Z239">
        <v>-2.198880613172824</v>
      </c>
      <c r="AE239">
        <v>117.011</v>
      </c>
      <c r="AF239">
        <f t="shared" si="97"/>
        <v>1.8845387499999999</v>
      </c>
      <c r="AG239">
        <f t="shared" si="98"/>
        <v>2.4331239166666667</v>
      </c>
      <c r="AH239">
        <f t="shared" si="99"/>
        <v>3.9275654545454541</v>
      </c>
      <c r="AI239">
        <f t="shared" si="100"/>
        <v>2.0430267045454542</v>
      </c>
      <c r="AJ239">
        <f t="shared" si="101"/>
        <v>0.54858516666666679</v>
      </c>
      <c r="AM239">
        <f t="shared" si="86"/>
        <v>0.37013584317491904</v>
      </c>
      <c r="AN239">
        <f t="shared" si="87"/>
        <v>0.3296255439030723</v>
      </c>
      <c r="AP239">
        <v>117.011</v>
      </c>
      <c r="AS239">
        <v>1.8698399999999999</v>
      </c>
      <c r="AT239">
        <v>2.2545899999999999</v>
      </c>
      <c r="AU239">
        <v>2.1828599999999998</v>
      </c>
      <c r="AV239">
        <v>2.20451</v>
      </c>
      <c r="AW239">
        <v>1.5952200000000001</v>
      </c>
      <c r="AX239">
        <v>1.0693299999999999</v>
      </c>
      <c r="AY239">
        <v>1.7115400000000001</v>
      </c>
      <c r="AZ239">
        <v>2.1884199999999998</v>
      </c>
      <c r="BB239">
        <f t="shared" si="88"/>
        <v>117.011</v>
      </c>
      <c r="BC239">
        <f t="shared" si="89"/>
        <v>1.8845387499999999</v>
      </c>
      <c r="BD239">
        <f t="shared" si="90"/>
        <v>0.14632853060637094</v>
      </c>
      <c r="BF239">
        <v>117.011</v>
      </c>
      <c r="BG239">
        <v>0.72527699999999995</v>
      </c>
      <c r="BH239">
        <v>2.0079199999999999</v>
      </c>
      <c r="BI239">
        <v>2.2511299999999999</v>
      </c>
      <c r="BJ239">
        <v>1.82683</v>
      </c>
      <c r="BK239">
        <v>1.92828</v>
      </c>
      <c r="BL239">
        <v>2.5712700000000002</v>
      </c>
      <c r="BM239">
        <v>2.2568899999999998</v>
      </c>
      <c r="BN239">
        <v>2.6006100000000001</v>
      </c>
      <c r="BO239">
        <v>3.1236600000000001</v>
      </c>
      <c r="BP239">
        <v>2.7555499999999999</v>
      </c>
      <c r="BQ239">
        <v>2.0757400000000001</v>
      </c>
      <c r="BR239">
        <v>5.0743299999999998</v>
      </c>
      <c r="BT239">
        <f t="shared" si="91"/>
        <v>117.011</v>
      </c>
      <c r="BU239">
        <f t="shared" si="92"/>
        <v>2.4331239166666667</v>
      </c>
      <c r="BV239">
        <f t="shared" si="93"/>
        <v>0.29536580764194187</v>
      </c>
      <c r="BX239">
        <v>119.48399999999999</v>
      </c>
      <c r="BY239">
        <v>3.6129600000000002</v>
      </c>
      <c r="BZ239">
        <v>2.69875</v>
      </c>
      <c r="CA239">
        <v>2.1849599999999998</v>
      </c>
      <c r="CB239">
        <v>2.4458500000000001</v>
      </c>
      <c r="CC239">
        <v>5.0704799999999999</v>
      </c>
      <c r="CD239">
        <v>5.7791100000000002</v>
      </c>
      <c r="CE239">
        <v>4.6262999999999996</v>
      </c>
      <c r="CF239">
        <v>4.5301499999999999</v>
      </c>
      <c r="CG239">
        <v>4.4604900000000001</v>
      </c>
      <c r="CH239">
        <v>3.8659300000000001</v>
      </c>
      <c r="CI239">
        <v>3.9282400000000002</v>
      </c>
      <c r="CK239">
        <f t="shared" si="94"/>
        <v>119.48399999999999</v>
      </c>
      <c r="CL239">
        <f t="shared" si="95"/>
        <v>3.9275654545454541</v>
      </c>
      <c r="CM239">
        <f t="shared" si="96"/>
        <v>0.3399830930110917</v>
      </c>
    </row>
    <row r="240" spans="23:91" x14ac:dyDescent="0.3">
      <c r="X240">
        <v>-4.0018304580738157E-2</v>
      </c>
      <c r="Y240">
        <v>-4.893994017028457</v>
      </c>
      <c r="Z240">
        <v>-2.1750638721690567</v>
      </c>
      <c r="AE240">
        <v>117.926</v>
      </c>
      <c r="AF240">
        <f t="shared" si="97"/>
        <v>1.8904462500000001</v>
      </c>
      <c r="AG240">
        <f t="shared" si="98"/>
        <v>2.4292989166666668</v>
      </c>
      <c r="AH240">
        <f t="shared" si="99"/>
        <v>3.8129109090909092</v>
      </c>
      <c r="AI240">
        <f t="shared" si="100"/>
        <v>1.9224646590909091</v>
      </c>
      <c r="AJ240">
        <f t="shared" si="101"/>
        <v>0.53885266666666665</v>
      </c>
      <c r="AM240">
        <f t="shared" si="86"/>
        <v>0.38693010360251118</v>
      </c>
      <c r="AN240">
        <f t="shared" si="87"/>
        <v>0.3243662883691974</v>
      </c>
      <c r="AP240">
        <v>117.926</v>
      </c>
      <c r="AS240">
        <v>1.8620099999999999</v>
      </c>
      <c r="AT240">
        <v>2.3133699999999999</v>
      </c>
      <c r="AU240">
        <v>2.1563500000000002</v>
      </c>
      <c r="AV240">
        <v>2.21184</v>
      </c>
      <c r="AW240">
        <v>1.6002400000000001</v>
      </c>
      <c r="AX240">
        <v>1.105</v>
      </c>
      <c r="AY240">
        <v>1.70292</v>
      </c>
      <c r="AZ240">
        <v>2.17184</v>
      </c>
      <c r="BB240">
        <f t="shared" si="88"/>
        <v>117.926</v>
      </c>
      <c r="BC240">
        <f t="shared" si="89"/>
        <v>1.8904462500000001</v>
      </c>
      <c r="BD240">
        <f t="shared" si="90"/>
        <v>0.1444920834205298</v>
      </c>
      <c r="BF240">
        <v>117.926</v>
      </c>
      <c r="BG240">
        <v>0.72527699999999995</v>
      </c>
      <c r="BH240">
        <v>1.9813099999999999</v>
      </c>
      <c r="BI240">
        <v>2.2560799999999999</v>
      </c>
      <c r="BJ240">
        <v>1.8314999999999999</v>
      </c>
      <c r="BK240">
        <v>1.95638</v>
      </c>
      <c r="BL240">
        <v>2.54115</v>
      </c>
      <c r="BM240">
        <v>2.30192</v>
      </c>
      <c r="BN240">
        <v>2.5894900000000001</v>
      </c>
      <c r="BO240">
        <v>3.1388500000000001</v>
      </c>
      <c r="BP240">
        <v>2.75536</v>
      </c>
      <c r="BQ240">
        <v>2.07117</v>
      </c>
      <c r="BR240">
        <v>5.0030999999999999</v>
      </c>
      <c r="BT240">
        <f t="shared" si="91"/>
        <v>117.926</v>
      </c>
      <c r="BU240">
        <f t="shared" si="92"/>
        <v>2.4292989166666668</v>
      </c>
      <c r="BV240">
        <f t="shared" si="93"/>
        <v>0.29040579687603341</v>
      </c>
      <c r="BX240">
        <v>119.98399999999999</v>
      </c>
      <c r="BY240">
        <v>3.5655399999999999</v>
      </c>
      <c r="BZ240">
        <v>2.3997099999999998</v>
      </c>
      <c r="CA240">
        <v>2.1849599999999998</v>
      </c>
      <c r="CB240">
        <v>2.3786700000000001</v>
      </c>
      <c r="CC240">
        <v>4.3205499999999999</v>
      </c>
      <c r="CD240">
        <v>6.3414999999999999</v>
      </c>
      <c r="CE240">
        <v>4.21889</v>
      </c>
      <c r="CF240">
        <v>3.8750200000000001</v>
      </c>
      <c r="CG240">
        <v>4.4553700000000003</v>
      </c>
      <c r="CH240">
        <v>4.0388900000000003</v>
      </c>
      <c r="CI240">
        <v>4.1629199999999997</v>
      </c>
      <c r="CK240">
        <f t="shared" si="94"/>
        <v>119.98399999999999</v>
      </c>
      <c r="CL240">
        <f t="shared" si="95"/>
        <v>3.8129109090909092</v>
      </c>
      <c r="CM240">
        <f t="shared" si="96"/>
        <v>0.35893863389532854</v>
      </c>
    </row>
    <row r="241" spans="24:91" x14ac:dyDescent="0.3">
      <c r="X241">
        <v>-3.9924740273990407E-2</v>
      </c>
      <c r="Y241">
        <v>-4.893994017028457</v>
      </c>
      <c r="Z241">
        <v>-2.1991512579569577</v>
      </c>
      <c r="AE241">
        <v>118.27500000000001</v>
      </c>
      <c r="AF241">
        <f t="shared" si="97"/>
        <v>1.8941385714285714</v>
      </c>
      <c r="AG241">
        <f t="shared" si="98"/>
        <v>2.39590725</v>
      </c>
      <c r="AH241">
        <f t="shared" si="99"/>
        <v>4.0846439999999999</v>
      </c>
      <c r="AI241">
        <f t="shared" si="100"/>
        <v>2.1905054285714285</v>
      </c>
      <c r="AJ241">
        <f t="shared" si="101"/>
        <v>0.50176867857142859</v>
      </c>
      <c r="AM241">
        <f t="shared" si="86"/>
        <v>0.40012667863899759</v>
      </c>
      <c r="AN241">
        <f t="shared" si="87"/>
        <v>0.3250152483337207</v>
      </c>
      <c r="AP241">
        <v>118.27500000000001</v>
      </c>
      <c r="AT241">
        <v>2.27657</v>
      </c>
      <c r="AU241">
        <v>2.1768399999999999</v>
      </c>
      <c r="AV241">
        <v>2.1920000000000002</v>
      </c>
      <c r="AW241">
        <v>1.5958000000000001</v>
      </c>
      <c r="AX241">
        <v>1.0871500000000001</v>
      </c>
      <c r="AY241">
        <v>1.7408699999999999</v>
      </c>
      <c r="AZ241">
        <v>2.18974</v>
      </c>
      <c r="BB241">
        <f t="shared" si="88"/>
        <v>118.27500000000001</v>
      </c>
      <c r="BC241">
        <f t="shared" si="89"/>
        <v>1.8941385714285714</v>
      </c>
      <c r="BD241">
        <f t="shared" si="90"/>
        <v>0.16661927252941425</v>
      </c>
      <c r="BF241">
        <v>118.27500000000001</v>
      </c>
      <c r="BG241">
        <v>0.72527699999999995</v>
      </c>
      <c r="BH241">
        <v>1.99597</v>
      </c>
      <c r="BI241">
        <v>2.2917800000000002</v>
      </c>
      <c r="BJ241">
        <v>1.8062100000000001</v>
      </c>
      <c r="BK241">
        <v>1.94133</v>
      </c>
      <c r="BL241">
        <v>2.5527099999999998</v>
      </c>
      <c r="BM241">
        <v>2.1940499999999998</v>
      </c>
      <c r="BN241">
        <v>2.6002800000000001</v>
      </c>
      <c r="BO241">
        <v>2.9300299999999999</v>
      </c>
      <c r="BP241">
        <v>2.7669299999999999</v>
      </c>
      <c r="BQ241">
        <v>2.0745800000000001</v>
      </c>
      <c r="BR241">
        <v>4.87174</v>
      </c>
      <c r="BT241">
        <f t="shared" si="91"/>
        <v>118.27500000000001</v>
      </c>
      <c r="BU241">
        <f t="shared" si="92"/>
        <v>2.39590725</v>
      </c>
      <c r="BV241">
        <f t="shared" si="93"/>
        <v>0.27905721576622766</v>
      </c>
      <c r="BX241">
        <v>120.48399999999999</v>
      </c>
      <c r="BY241">
        <v>3.6246800000000001</v>
      </c>
      <c r="BZ241">
        <v>2.5403600000000002</v>
      </c>
      <c r="CB241">
        <v>2.3492999999999999</v>
      </c>
      <c r="CC241">
        <v>4.49796</v>
      </c>
      <c r="CD241">
        <v>6.4451499999999999</v>
      </c>
      <c r="CE241">
        <v>4.2453500000000002</v>
      </c>
      <c r="CF241">
        <v>3.8365399999999998</v>
      </c>
      <c r="CG241">
        <v>4.31813</v>
      </c>
      <c r="CH241">
        <v>4.2918900000000004</v>
      </c>
      <c r="CI241">
        <v>4.6970799999999997</v>
      </c>
      <c r="CK241">
        <f t="shared" si="94"/>
        <v>120.48399999999999</v>
      </c>
      <c r="CL241">
        <f t="shared" si="95"/>
        <v>4.0846439999999999</v>
      </c>
      <c r="CM241">
        <f t="shared" si="96"/>
        <v>0.36378479487252413</v>
      </c>
    </row>
    <row r="242" spans="24:91" x14ac:dyDescent="0.3">
      <c r="X242">
        <v>-4.1659932871862509E-2</v>
      </c>
      <c r="Y242">
        <v>-4.893994017028457</v>
      </c>
      <c r="Z242">
        <v>-2.1925908283895561</v>
      </c>
      <c r="AE242">
        <v>118.77800000000001</v>
      </c>
      <c r="AF242">
        <f t="shared" si="97"/>
        <v>1.8977457142857141</v>
      </c>
      <c r="AG242">
        <f t="shared" si="98"/>
        <v>2.4045464166666659</v>
      </c>
      <c r="AH242">
        <f t="shared" si="99"/>
        <v>4.0890299999999993</v>
      </c>
      <c r="AI242">
        <f t="shared" si="100"/>
        <v>2.1912842857142851</v>
      </c>
      <c r="AJ242">
        <f t="shared" si="101"/>
        <v>0.50680070238095176</v>
      </c>
      <c r="AM242">
        <f t="shared" si="86"/>
        <v>0.41123556937362532</v>
      </c>
      <c r="AN242">
        <f t="shared" si="87"/>
        <v>0.33215919452820802</v>
      </c>
      <c r="AP242">
        <v>118.77800000000001</v>
      </c>
      <c r="AT242">
        <v>2.3031000000000001</v>
      </c>
      <c r="AU242">
        <v>2.16046</v>
      </c>
      <c r="AV242">
        <v>2.2323400000000002</v>
      </c>
      <c r="AW242">
        <v>1.5853600000000001</v>
      </c>
      <c r="AX242">
        <v>1.10806</v>
      </c>
      <c r="AY242">
        <v>1.7021900000000001</v>
      </c>
      <c r="AZ242">
        <v>2.1927099999999999</v>
      </c>
      <c r="BB242">
        <f t="shared" si="88"/>
        <v>118.77800000000001</v>
      </c>
      <c r="BC242">
        <f t="shared" si="89"/>
        <v>1.8977457142857141</v>
      </c>
      <c r="BD242">
        <f t="shared" si="90"/>
        <v>0.1684465831659169</v>
      </c>
      <c r="BF242">
        <v>118.77800000000001</v>
      </c>
      <c r="BG242">
        <v>0.72527699999999995</v>
      </c>
      <c r="BH242">
        <v>1.9812799999999999</v>
      </c>
      <c r="BI242">
        <v>2.2276400000000001</v>
      </c>
      <c r="BJ242">
        <v>1.7972699999999999</v>
      </c>
      <c r="BK242">
        <v>1.9043699999999999</v>
      </c>
      <c r="BL242">
        <v>2.5665800000000001</v>
      </c>
      <c r="BM242">
        <v>2.2101799999999998</v>
      </c>
      <c r="BN242">
        <v>2.59674</v>
      </c>
      <c r="BO242">
        <v>3.10006</v>
      </c>
      <c r="BP242">
        <v>2.74112</v>
      </c>
      <c r="BQ242">
        <v>2.0769099999999998</v>
      </c>
      <c r="BR242">
        <v>4.92713</v>
      </c>
      <c r="BT242">
        <f t="shared" si="91"/>
        <v>118.77800000000001</v>
      </c>
      <c r="BU242">
        <f t="shared" si="92"/>
        <v>2.4045464166666659</v>
      </c>
      <c r="BV242">
        <f t="shared" si="93"/>
        <v>0.28627867389897516</v>
      </c>
      <c r="BX242">
        <v>120.98399999999999</v>
      </c>
      <c r="BY242">
        <v>3.4282599999999999</v>
      </c>
      <c r="BZ242">
        <v>2.5615800000000002</v>
      </c>
      <c r="CB242">
        <v>2.4497900000000001</v>
      </c>
      <c r="CC242">
        <v>4.3252499999999996</v>
      </c>
      <c r="CD242">
        <v>6.6797899999999997</v>
      </c>
      <c r="CE242">
        <v>3.9548899999999998</v>
      </c>
      <c r="CF242">
        <v>4.3836000000000004</v>
      </c>
      <c r="CG242">
        <v>4.2766099999999998</v>
      </c>
      <c r="CH242">
        <v>4.6264099999999999</v>
      </c>
      <c r="CI242">
        <v>4.2041199999999996</v>
      </c>
      <c r="CK242">
        <f t="shared" si="94"/>
        <v>120.98399999999999</v>
      </c>
      <c r="CL242">
        <f t="shared" si="95"/>
        <v>4.0890299999999993</v>
      </c>
      <c r="CM242">
        <f t="shared" si="96"/>
        <v>0.37515389127367138</v>
      </c>
    </row>
    <row r="243" spans="24:91" x14ac:dyDescent="0.3">
      <c r="X243">
        <v>-6.6548038466838322E-2</v>
      </c>
      <c r="Y243">
        <v>-4.893994017028457</v>
      </c>
      <c r="Z243">
        <v>-2.1941280907634355</v>
      </c>
      <c r="AE243">
        <v>119.28</v>
      </c>
      <c r="AF243">
        <f t="shared" si="97"/>
        <v>1.8877728571428569</v>
      </c>
      <c r="AG243">
        <f t="shared" si="98"/>
        <v>2.4144747500000001</v>
      </c>
      <c r="AH243">
        <f t="shared" si="99"/>
        <v>4.0431629999999998</v>
      </c>
      <c r="AI243">
        <f t="shared" si="100"/>
        <v>2.1553901428571427</v>
      </c>
      <c r="AJ243">
        <f t="shared" si="101"/>
        <v>0.52670189285714319</v>
      </c>
      <c r="AM243">
        <f t="shared" si="86"/>
        <v>0.38795712961126394</v>
      </c>
      <c r="AN243">
        <f t="shared" si="87"/>
        <v>0.34064806494019706</v>
      </c>
      <c r="AP243">
        <v>119.28</v>
      </c>
      <c r="AT243">
        <v>2.2886600000000001</v>
      </c>
      <c r="AU243">
        <v>2.1422699999999999</v>
      </c>
      <c r="AV243">
        <v>2.2160700000000002</v>
      </c>
      <c r="AW243">
        <v>1.5867</v>
      </c>
      <c r="AX243">
        <v>1.09015</v>
      </c>
      <c r="AY243">
        <v>1.70258</v>
      </c>
      <c r="AZ243">
        <v>2.18798</v>
      </c>
      <c r="BB243">
        <f t="shared" si="88"/>
        <v>119.28</v>
      </c>
      <c r="BC243">
        <f t="shared" si="89"/>
        <v>1.8877728571428569</v>
      </c>
      <c r="BD243">
        <f t="shared" si="90"/>
        <v>0.1679374969858658</v>
      </c>
      <c r="BF243">
        <v>119.28</v>
      </c>
      <c r="BG243">
        <v>0.72527699999999995</v>
      </c>
      <c r="BH243">
        <v>2.0093100000000002</v>
      </c>
      <c r="BI243">
        <v>2.20221</v>
      </c>
      <c r="BJ243">
        <v>1.8169900000000001</v>
      </c>
      <c r="BK243">
        <v>1.9287700000000001</v>
      </c>
      <c r="BL243">
        <v>2.5401500000000001</v>
      </c>
      <c r="BM243">
        <v>2.2235</v>
      </c>
      <c r="BN243">
        <v>2.6082399999999999</v>
      </c>
      <c r="BO243">
        <v>2.9670200000000002</v>
      </c>
      <c r="BP243">
        <v>2.7739199999999999</v>
      </c>
      <c r="BQ243">
        <v>2.0635300000000001</v>
      </c>
      <c r="BR243">
        <v>5.1147799999999997</v>
      </c>
      <c r="BT243">
        <f t="shared" si="91"/>
        <v>119.28</v>
      </c>
      <c r="BU243">
        <f t="shared" si="92"/>
        <v>2.4144747500000001</v>
      </c>
      <c r="BV243">
        <f t="shared" si="93"/>
        <v>0.29637493357843714</v>
      </c>
      <c r="BX243">
        <v>121.48399999999999</v>
      </c>
      <c r="BY243">
        <v>3.4571100000000001</v>
      </c>
      <c r="BZ243">
        <v>2.5997699999999999</v>
      </c>
      <c r="CB243">
        <v>2.3438300000000001</v>
      </c>
      <c r="CC243">
        <v>4.8134600000000001</v>
      </c>
      <c r="CD243">
        <v>6.1757099999999996</v>
      </c>
      <c r="CE243">
        <v>3.7886099999999998</v>
      </c>
      <c r="CF243">
        <v>4.2428499999999998</v>
      </c>
      <c r="CG243">
        <v>4.6790599999999998</v>
      </c>
      <c r="CH243">
        <v>4.2461799999999998</v>
      </c>
      <c r="CI243">
        <v>4.0850499999999998</v>
      </c>
      <c r="CK243">
        <f t="shared" si="94"/>
        <v>121.48399999999999</v>
      </c>
      <c r="CL243">
        <f t="shared" si="95"/>
        <v>4.0431629999999998</v>
      </c>
      <c r="CM243">
        <f t="shared" si="96"/>
        <v>0.3497252228855296</v>
      </c>
    </row>
    <row r="244" spans="24:91" x14ac:dyDescent="0.3">
      <c r="X244">
        <v>-5.8501508086507691E-2</v>
      </c>
      <c r="Y244">
        <v>-4.893994017028457</v>
      </c>
      <c r="Z244">
        <v>-2.1819923786428799</v>
      </c>
      <c r="AE244">
        <v>119.783</v>
      </c>
      <c r="AF244">
        <f t="shared" si="97"/>
        <v>1.8789142857142858</v>
      </c>
      <c r="AG244">
        <f t="shared" si="98"/>
        <v>2.3980439166666665</v>
      </c>
      <c r="AH244">
        <f t="shared" si="99"/>
        <v>3.9922879999999998</v>
      </c>
      <c r="AI244">
        <f t="shared" si="100"/>
        <v>2.1133737142857143</v>
      </c>
      <c r="AJ244">
        <f t="shared" si="101"/>
        <v>0.51912963095238074</v>
      </c>
      <c r="AM244">
        <f t="shared" si="86"/>
        <v>0.37721927508127651</v>
      </c>
      <c r="AN244">
        <f t="shared" si="87"/>
        <v>0.32176637603839331</v>
      </c>
      <c r="AP244">
        <v>119.783</v>
      </c>
      <c r="AT244">
        <v>2.2941799999999999</v>
      </c>
      <c r="AU244">
        <v>2.1413600000000002</v>
      </c>
      <c r="AV244">
        <v>2.1959</v>
      </c>
      <c r="AW244">
        <v>1.5830299999999999</v>
      </c>
      <c r="AX244">
        <v>1.0623800000000001</v>
      </c>
      <c r="AY244">
        <v>1.7173</v>
      </c>
      <c r="AZ244">
        <v>2.1582499999999998</v>
      </c>
      <c r="BB244">
        <f t="shared" si="88"/>
        <v>119.783</v>
      </c>
      <c r="BC244">
        <f t="shared" si="89"/>
        <v>1.8789142857142858</v>
      </c>
      <c r="BD244">
        <f t="shared" si="90"/>
        <v>0.16904681504101202</v>
      </c>
      <c r="BF244">
        <v>119.783</v>
      </c>
      <c r="BG244">
        <v>0.72527699999999995</v>
      </c>
      <c r="BH244">
        <v>1.9671700000000001</v>
      </c>
      <c r="BI244">
        <v>2.2427999999999999</v>
      </c>
      <c r="BJ244">
        <v>1.8126800000000001</v>
      </c>
      <c r="BK244">
        <v>2.0603899999999999</v>
      </c>
      <c r="BL244">
        <v>2.5471200000000001</v>
      </c>
      <c r="BM244">
        <v>2.1640799999999998</v>
      </c>
      <c r="BN244">
        <v>2.56948</v>
      </c>
      <c r="BO244">
        <v>3.0723099999999999</v>
      </c>
      <c r="BP244">
        <v>2.76485</v>
      </c>
      <c r="BQ244">
        <v>2.0790500000000001</v>
      </c>
      <c r="BR244">
        <v>4.7713200000000002</v>
      </c>
      <c r="BT244">
        <f t="shared" si="91"/>
        <v>119.783</v>
      </c>
      <c r="BU244">
        <f t="shared" si="92"/>
        <v>2.3980439166666665</v>
      </c>
      <c r="BV244">
        <f t="shared" si="93"/>
        <v>0.27378234982074834</v>
      </c>
      <c r="BX244">
        <v>121.98399999999999</v>
      </c>
      <c r="BY244">
        <v>3.52224</v>
      </c>
      <c r="BZ244">
        <v>2.5121000000000002</v>
      </c>
      <c r="CB244">
        <v>2.4251100000000001</v>
      </c>
      <c r="CC244">
        <v>4.1593900000000001</v>
      </c>
      <c r="CD244">
        <v>6.2150100000000004</v>
      </c>
      <c r="CE244">
        <v>3.9777900000000002</v>
      </c>
      <c r="CF244">
        <v>4.0724200000000002</v>
      </c>
      <c r="CG244">
        <v>4.3247099999999996</v>
      </c>
      <c r="CH244">
        <v>4.2705399999999996</v>
      </c>
      <c r="CI244">
        <v>4.4435700000000002</v>
      </c>
      <c r="CK244">
        <f t="shared" si="94"/>
        <v>121.98399999999999</v>
      </c>
      <c r="CL244">
        <f t="shared" si="95"/>
        <v>3.9922879999999998</v>
      </c>
      <c r="CM244">
        <f t="shared" si="96"/>
        <v>0.33722033719414612</v>
      </c>
    </row>
    <row r="245" spans="24:91" x14ac:dyDescent="0.3">
      <c r="X245">
        <v>-5.732770132912305E-2</v>
      </c>
      <c r="Y245">
        <v>-4.893994017028457</v>
      </c>
      <c r="Z245">
        <v>-2.1998008054388785</v>
      </c>
      <c r="AE245">
        <v>120.285</v>
      </c>
      <c r="AF245">
        <f t="shared" si="97"/>
        <v>1.8847500000000001</v>
      </c>
      <c r="AG245">
        <f t="shared" si="98"/>
        <v>2.4061789166666667</v>
      </c>
      <c r="AH245">
        <f t="shared" si="99"/>
        <v>3.9041640000000002</v>
      </c>
      <c r="AI245">
        <f t="shared" si="100"/>
        <v>2.0194140000000003</v>
      </c>
      <c r="AJ245">
        <f t="shared" si="101"/>
        <v>0.52142891666666658</v>
      </c>
      <c r="AM245">
        <f t="shared" si="86"/>
        <v>0.36458934017599592</v>
      </c>
      <c r="AN245">
        <f t="shared" si="87"/>
        <v>0.33640680344289581</v>
      </c>
      <c r="AP245">
        <v>120.285</v>
      </c>
      <c r="AT245">
        <v>2.3214700000000001</v>
      </c>
      <c r="AU245">
        <v>2.1417099999999998</v>
      </c>
      <c r="AV245">
        <v>2.1763699999999999</v>
      </c>
      <c r="AW245">
        <v>1.6033900000000001</v>
      </c>
      <c r="AX245">
        <v>1.05993</v>
      </c>
      <c r="AY245">
        <v>1.7140599999999999</v>
      </c>
      <c r="AZ245">
        <v>2.17632</v>
      </c>
      <c r="BB245">
        <f t="shared" si="88"/>
        <v>120.285</v>
      </c>
      <c r="BC245">
        <f t="shared" si="89"/>
        <v>1.8847500000000001</v>
      </c>
      <c r="BD245">
        <f t="shared" si="90"/>
        <v>0.17011443259227138</v>
      </c>
      <c r="BF245">
        <v>120.285</v>
      </c>
      <c r="BG245">
        <v>0.72527699999999995</v>
      </c>
      <c r="BH245">
        <v>1.9579</v>
      </c>
      <c r="BI245">
        <v>2.2475499999999999</v>
      </c>
      <c r="BJ245">
        <v>1.7922899999999999</v>
      </c>
      <c r="BK245">
        <v>1.9526300000000001</v>
      </c>
      <c r="BL245">
        <v>2.54888</v>
      </c>
      <c r="BM245">
        <v>2.1905399999999999</v>
      </c>
      <c r="BN245">
        <v>2.58928</v>
      </c>
      <c r="BO245">
        <v>3.1072199999999999</v>
      </c>
      <c r="BP245">
        <v>2.7195999999999998</v>
      </c>
      <c r="BQ245">
        <v>2.0541100000000001</v>
      </c>
      <c r="BR245">
        <v>4.9888700000000004</v>
      </c>
      <c r="BT245">
        <f t="shared" si="91"/>
        <v>120.285</v>
      </c>
      <c r="BU245">
        <f t="shared" si="92"/>
        <v>2.4061789166666667</v>
      </c>
      <c r="BV245">
        <f t="shared" si="93"/>
        <v>0.29022511474108625</v>
      </c>
      <c r="BX245">
        <v>122.48399999999999</v>
      </c>
      <c r="BY245">
        <v>3.3864299999999998</v>
      </c>
      <c r="BZ245">
        <v>2.75318</v>
      </c>
      <c r="CB245">
        <v>2.2935099999999999</v>
      </c>
      <c r="CC245">
        <v>4.7238600000000002</v>
      </c>
      <c r="CD245">
        <v>5.8437000000000001</v>
      </c>
      <c r="CE245">
        <v>4.2431900000000002</v>
      </c>
      <c r="CF245">
        <v>3.7745899999999999</v>
      </c>
      <c r="CG245">
        <v>4.6258999999999997</v>
      </c>
      <c r="CH245">
        <v>3.72044</v>
      </c>
      <c r="CI245">
        <v>3.6768399999999999</v>
      </c>
      <c r="CK245">
        <f t="shared" si="94"/>
        <v>122.48399999999999</v>
      </c>
      <c r="CL245">
        <f t="shared" si="95"/>
        <v>3.9041640000000002</v>
      </c>
      <c r="CM245">
        <f t="shared" si="96"/>
        <v>0.32246932690378105</v>
      </c>
    </row>
    <row r="246" spans="24:91" x14ac:dyDescent="0.3">
      <c r="X246">
        <v>-6.6233322162321931E-2</v>
      </c>
      <c r="Y246">
        <v>-4.893994017028457</v>
      </c>
      <c r="Z246">
        <v>-2.1897003420950081</v>
      </c>
      <c r="AE246">
        <v>120.789</v>
      </c>
      <c r="AF246">
        <f t="shared" si="97"/>
        <v>1.9140800000000002</v>
      </c>
      <c r="AG246">
        <f t="shared" si="98"/>
        <v>2.4368839166666665</v>
      </c>
      <c r="AH246">
        <f t="shared" si="99"/>
        <v>4.0577240000000003</v>
      </c>
      <c r="AI246">
        <f t="shared" si="100"/>
        <v>2.1436440000000001</v>
      </c>
      <c r="AJ246">
        <f t="shared" si="101"/>
        <v>0.52280391666666626</v>
      </c>
      <c r="AM246">
        <f t="shared" si="86"/>
        <v>0.44744219698063442</v>
      </c>
      <c r="AN246">
        <f t="shared" si="87"/>
        <v>0.3525249015874739</v>
      </c>
      <c r="AP246">
        <v>120.789</v>
      </c>
      <c r="AT246">
        <v>2.3003900000000002</v>
      </c>
      <c r="AU246">
        <v>2.3496000000000001</v>
      </c>
      <c r="AV246">
        <v>2.2004000000000001</v>
      </c>
      <c r="AW246">
        <v>1.59724</v>
      </c>
      <c r="AX246">
        <v>1.07399</v>
      </c>
      <c r="AY246">
        <v>1.69485</v>
      </c>
      <c r="AZ246">
        <v>2.1820900000000001</v>
      </c>
      <c r="BB246">
        <f t="shared" si="88"/>
        <v>120.789</v>
      </c>
      <c r="BC246">
        <f t="shared" si="89"/>
        <v>1.9140800000000002</v>
      </c>
      <c r="BD246">
        <f t="shared" si="90"/>
        <v>0.17907980234946574</v>
      </c>
      <c r="BF246">
        <v>120.789</v>
      </c>
      <c r="BG246">
        <v>0.72527699999999995</v>
      </c>
      <c r="BH246">
        <v>1.9503900000000001</v>
      </c>
      <c r="BI246">
        <v>2.2683300000000002</v>
      </c>
      <c r="BJ246">
        <v>1.8131200000000001</v>
      </c>
      <c r="BK246">
        <v>1.89872</v>
      </c>
      <c r="BL246">
        <v>2.7201499999999998</v>
      </c>
      <c r="BM246">
        <v>2.1856800000000001</v>
      </c>
      <c r="BN246">
        <v>2.5640700000000001</v>
      </c>
      <c r="BO246">
        <v>3.16214</v>
      </c>
      <c r="BP246">
        <v>2.7083699999999999</v>
      </c>
      <c r="BQ246">
        <v>2.0863399999999999</v>
      </c>
      <c r="BR246">
        <v>5.1600200000000003</v>
      </c>
      <c r="BT246">
        <f t="shared" si="91"/>
        <v>120.789</v>
      </c>
      <c r="BU246">
        <f t="shared" si="92"/>
        <v>2.4368839166666665</v>
      </c>
      <c r="BV246">
        <f t="shared" si="93"/>
        <v>0.30365149535237668</v>
      </c>
      <c r="BX246">
        <v>122.98399999999999</v>
      </c>
      <c r="BY246">
        <v>3.2977500000000002</v>
      </c>
      <c r="BZ246">
        <v>2.5739800000000002</v>
      </c>
      <c r="CB246">
        <v>2.3580199999999998</v>
      </c>
      <c r="CC246">
        <v>4.4939</v>
      </c>
      <c r="CD246">
        <v>6.9788199999999998</v>
      </c>
      <c r="CE246">
        <v>3.71225</v>
      </c>
      <c r="CF246">
        <v>3.9430000000000001</v>
      </c>
      <c r="CG246">
        <v>4.4012099999999998</v>
      </c>
      <c r="CH246">
        <v>4.0602</v>
      </c>
      <c r="CI246">
        <v>4.7581100000000003</v>
      </c>
      <c r="CK246">
        <f t="shared" si="94"/>
        <v>122.98399999999999</v>
      </c>
      <c r="CL246">
        <f t="shared" si="95"/>
        <v>4.0577240000000003</v>
      </c>
      <c r="CM246">
        <f t="shared" si="96"/>
        <v>0.41004261245550216</v>
      </c>
    </row>
    <row r="247" spans="24:91" x14ac:dyDescent="0.3">
      <c r="X247">
        <v>-7.0426704273847618E-2</v>
      </c>
      <c r="Y247">
        <v>-4.893994017028457</v>
      </c>
      <c r="Z247">
        <v>-2.1954488373100083</v>
      </c>
      <c r="AE247">
        <v>121.291</v>
      </c>
      <c r="AF247">
        <f t="shared" si="97"/>
        <v>1.9000214285714283</v>
      </c>
      <c r="AG247">
        <f t="shared" si="98"/>
        <v>2.3793114166666665</v>
      </c>
      <c r="AH247">
        <f t="shared" si="99"/>
        <v>3.998221</v>
      </c>
      <c r="AI247">
        <f t="shared" si="100"/>
        <v>2.0981995714285717</v>
      </c>
      <c r="AJ247">
        <f t="shared" si="101"/>
        <v>0.47928998809523815</v>
      </c>
      <c r="AM247">
        <f t="shared" si="86"/>
        <v>0.37433380097396052</v>
      </c>
      <c r="AN247">
        <f t="shared" si="87"/>
        <v>0.33135266905891636</v>
      </c>
      <c r="AP247">
        <v>121.291</v>
      </c>
      <c r="AT247">
        <v>2.3267000000000002</v>
      </c>
      <c r="AU247">
        <v>2.1883300000000001</v>
      </c>
      <c r="AV247">
        <v>2.22173</v>
      </c>
      <c r="AW247">
        <v>1.60684</v>
      </c>
      <c r="AX247">
        <v>1.06219</v>
      </c>
      <c r="AY247">
        <v>1.70885</v>
      </c>
      <c r="AZ247">
        <v>2.1855099999999998</v>
      </c>
      <c r="BB247">
        <f t="shared" si="88"/>
        <v>121.291</v>
      </c>
      <c r="BC247">
        <f t="shared" si="89"/>
        <v>1.9000214285714283</v>
      </c>
      <c r="BD247">
        <f t="shared" si="90"/>
        <v>0.17420840918455241</v>
      </c>
      <c r="BF247">
        <v>121.291</v>
      </c>
      <c r="BG247">
        <v>0.72527699999999995</v>
      </c>
      <c r="BH247">
        <v>1.98926</v>
      </c>
      <c r="BI247">
        <v>2.2197800000000001</v>
      </c>
      <c r="BJ247">
        <v>1.7910299999999999</v>
      </c>
      <c r="BK247">
        <v>1.8861000000000001</v>
      </c>
      <c r="BL247">
        <v>2.4767899999999998</v>
      </c>
      <c r="BM247">
        <v>2.2160199999999999</v>
      </c>
      <c r="BN247">
        <v>2.57985</v>
      </c>
      <c r="BO247">
        <v>2.9207399999999999</v>
      </c>
      <c r="BP247">
        <v>2.7917299999999998</v>
      </c>
      <c r="BQ247">
        <v>2.0577000000000001</v>
      </c>
      <c r="BR247">
        <v>4.8974599999999997</v>
      </c>
      <c r="BT247">
        <f t="shared" si="91"/>
        <v>121.291</v>
      </c>
      <c r="BU247">
        <f t="shared" si="92"/>
        <v>2.3793114166666665</v>
      </c>
      <c r="BV247">
        <f t="shared" si="93"/>
        <v>0.28186170627074425</v>
      </c>
      <c r="BX247">
        <v>123.48399999999999</v>
      </c>
      <c r="BY247">
        <v>3.3369800000000001</v>
      </c>
      <c r="BZ247">
        <v>2.5281099999999999</v>
      </c>
      <c r="CB247">
        <v>2.3183799999999999</v>
      </c>
      <c r="CC247">
        <v>4.4221899999999996</v>
      </c>
      <c r="CD247">
        <v>5.8773299999999997</v>
      </c>
      <c r="CE247">
        <v>4.31996</v>
      </c>
      <c r="CF247">
        <v>4.6522800000000002</v>
      </c>
      <c r="CG247">
        <v>4.4620800000000003</v>
      </c>
      <c r="CH247">
        <v>4.0329499999999996</v>
      </c>
      <c r="CI247">
        <v>4.0319500000000001</v>
      </c>
      <c r="CK247">
        <f t="shared" si="94"/>
        <v>123.48399999999999</v>
      </c>
      <c r="CL247">
        <f t="shared" si="95"/>
        <v>3.998221</v>
      </c>
      <c r="CM247">
        <f t="shared" si="96"/>
        <v>0.33132646245206593</v>
      </c>
    </row>
    <row r="248" spans="24:91" x14ac:dyDescent="0.3">
      <c r="X248">
        <v>-6.3698580034057151E-2</v>
      </c>
      <c r="Y248">
        <v>-4.893994017028457</v>
      </c>
      <c r="Z248">
        <v>-2.1867665526349986</v>
      </c>
      <c r="AE248">
        <v>121.794</v>
      </c>
      <c r="AF248">
        <f t="shared" si="97"/>
        <v>1.8839557142857146</v>
      </c>
      <c r="AG248">
        <f t="shared" si="98"/>
        <v>2.3814972500000002</v>
      </c>
      <c r="AH248">
        <f t="shared" si="99"/>
        <v>4.076905</v>
      </c>
      <c r="AI248">
        <f t="shared" si="100"/>
        <v>2.1929492857142856</v>
      </c>
      <c r="AJ248">
        <f t="shared" si="101"/>
        <v>0.49754153571428561</v>
      </c>
      <c r="AM248">
        <f t="shared" si="86"/>
        <v>0.43967771910748166</v>
      </c>
      <c r="AN248">
        <f t="shared" si="87"/>
        <v>0.32903532410094044</v>
      </c>
      <c r="AP248">
        <v>121.794</v>
      </c>
      <c r="AT248">
        <v>2.3364799999999999</v>
      </c>
      <c r="AU248">
        <v>2.1189800000000001</v>
      </c>
      <c r="AV248">
        <v>2.1881599999999999</v>
      </c>
      <c r="AW248">
        <v>1.5762799999999999</v>
      </c>
      <c r="AX248">
        <v>1.0828100000000001</v>
      </c>
      <c r="AY248">
        <v>1.6969799999999999</v>
      </c>
      <c r="AZ248">
        <v>2.1880000000000002</v>
      </c>
      <c r="BB248">
        <f t="shared" si="88"/>
        <v>121.794</v>
      </c>
      <c r="BC248">
        <f t="shared" si="89"/>
        <v>1.8839557142857146</v>
      </c>
      <c r="BD248">
        <f t="shared" si="90"/>
        <v>0.17018593036604865</v>
      </c>
      <c r="BF248">
        <v>121.794</v>
      </c>
      <c r="BG248">
        <v>0.72527699999999995</v>
      </c>
      <c r="BH248">
        <v>1.93496</v>
      </c>
      <c r="BI248">
        <v>2.21007</v>
      </c>
      <c r="BJ248">
        <v>1.8046599999999999</v>
      </c>
      <c r="BK248">
        <v>1.8842699999999999</v>
      </c>
      <c r="BL248">
        <v>2.4988000000000001</v>
      </c>
      <c r="BM248">
        <v>2.1954500000000001</v>
      </c>
      <c r="BN248">
        <v>2.5858500000000002</v>
      </c>
      <c r="BO248">
        <v>3.0042200000000001</v>
      </c>
      <c r="BP248">
        <v>2.7840699999999998</v>
      </c>
      <c r="BQ248">
        <v>2.0816699999999999</v>
      </c>
      <c r="BR248">
        <v>4.8686699999999998</v>
      </c>
      <c r="BT248">
        <f t="shared" si="91"/>
        <v>121.794</v>
      </c>
      <c r="BU248">
        <f t="shared" si="92"/>
        <v>2.3814972500000002</v>
      </c>
      <c r="BV248">
        <f t="shared" si="93"/>
        <v>0.28160432101026672</v>
      </c>
      <c r="BX248">
        <v>123.98399999999999</v>
      </c>
      <c r="BY248">
        <v>3.4143400000000002</v>
      </c>
      <c r="BZ248">
        <v>2.4650599999999998</v>
      </c>
      <c r="CB248">
        <v>2.2937500000000002</v>
      </c>
      <c r="CC248">
        <v>4.7044800000000002</v>
      </c>
      <c r="CD248">
        <v>6.8950399999999998</v>
      </c>
      <c r="CE248">
        <v>3.9261300000000001</v>
      </c>
      <c r="CF248">
        <v>4.4498899999999999</v>
      </c>
      <c r="CG248">
        <v>4.33317</v>
      </c>
      <c r="CH248">
        <v>4.1820700000000004</v>
      </c>
      <c r="CI248">
        <v>4.1051200000000003</v>
      </c>
      <c r="CK248">
        <f t="shared" si="94"/>
        <v>123.98399999999999</v>
      </c>
      <c r="CL248">
        <f t="shared" si="95"/>
        <v>4.076905</v>
      </c>
      <c r="CM248">
        <f t="shared" si="96"/>
        <v>0.40540503917070392</v>
      </c>
    </row>
    <row r="249" spans="24:91" x14ac:dyDescent="0.3">
      <c r="X249">
        <v>-5.8850247775296252E-2</v>
      </c>
      <c r="Y249">
        <v>-4.893994017028457</v>
      </c>
      <c r="Z249">
        <v>-2.1857597540380214</v>
      </c>
      <c r="AE249">
        <v>122.29600000000001</v>
      </c>
      <c r="AF249">
        <f t="shared" si="97"/>
        <v>1.9326816666666666</v>
      </c>
      <c r="AG249">
        <f t="shared" si="98"/>
        <v>2.4091489166666666</v>
      </c>
      <c r="AH249">
        <f t="shared" si="99"/>
        <v>4.0747860000000005</v>
      </c>
      <c r="AI249">
        <f t="shared" si="100"/>
        <v>2.1421043333333341</v>
      </c>
      <c r="AJ249">
        <f t="shared" si="101"/>
        <v>0.47646725000000001</v>
      </c>
      <c r="AM249">
        <f t="shared" si="86"/>
        <v>0.41305289050206495</v>
      </c>
      <c r="AN249">
        <f t="shared" si="87"/>
        <v>0.35821971935638836</v>
      </c>
      <c r="AP249">
        <v>122.29600000000001</v>
      </c>
      <c r="AT249">
        <v>2.3141600000000002</v>
      </c>
      <c r="AU249">
        <v>2.1334599999999999</v>
      </c>
      <c r="AV249">
        <v>2.20302</v>
      </c>
      <c r="AX249">
        <v>1.0599400000000001</v>
      </c>
      <c r="AY249">
        <v>1.6875199999999999</v>
      </c>
      <c r="AZ249">
        <v>2.1979899999999999</v>
      </c>
      <c r="BB249">
        <f t="shared" si="88"/>
        <v>122.29600000000001</v>
      </c>
      <c r="BC249">
        <f t="shared" si="89"/>
        <v>1.9326816666666666</v>
      </c>
      <c r="BD249">
        <f t="shared" si="90"/>
        <v>0.19588187287949271</v>
      </c>
      <c r="BF249">
        <v>122.29600000000001</v>
      </c>
      <c r="BG249">
        <v>0.72527699999999995</v>
      </c>
      <c r="BH249">
        <v>1.9603200000000001</v>
      </c>
      <c r="BI249">
        <v>2.2332900000000002</v>
      </c>
      <c r="BJ249">
        <v>1.8086500000000001</v>
      </c>
      <c r="BK249">
        <v>1.9175599999999999</v>
      </c>
      <c r="BL249">
        <v>2.4756300000000002</v>
      </c>
      <c r="BM249">
        <v>2.1820200000000001</v>
      </c>
      <c r="BN249">
        <v>2.58033</v>
      </c>
      <c r="BO249">
        <v>3.0803099999999999</v>
      </c>
      <c r="BP249">
        <v>2.7427899999999998</v>
      </c>
      <c r="BQ249">
        <v>2.0669400000000002</v>
      </c>
      <c r="BR249">
        <v>5.1366699999999996</v>
      </c>
      <c r="BT249">
        <f t="shared" si="91"/>
        <v>122.29600000000001</v>
      </c>
      <c r="BU249">
        <f t="shared" si="92"/>
        <v>2.4091489166666666</v>
      </c>
      <c r="BV249">
        <f t="shared" si="93"/>
        <v>0.29991942120008147</v>
      </c>
      <c r="BX249">
        <v>124.48399999999999</v>
      </c>
      <c r="BY249">
        <v>3.3119700000000001</v>
      </c>
      <c r="BZ249">
        <v>2.5282399999999998</v>
      </c>
      <c r="CB249">
        <v>2.3541500000000002</v>
      </c>
      <c r="CC249">
        <v>4.9413299999999998</v>
      </c>
      <c r="CD249">
        <v>6.28064</v>
      </c>
      <c r="CE249">
        <v>4.3065600000000002</v>
      </c>
      <c r="CF249">
        <v>4.0912300000000004</v>
      </c>
      <c r="CG249">
        <v>4.24315</v>
      </c>
      <c r="CH249">
        <v>4.0980999999999996</v>
      </c>
      <c r="CI249">
        <v>4.5924899999999997</v>
      </c>
      <c r="CK249">
        <f t="shared" si="94"/>
        <v>124.48399999999999</v>
      </c>
      <c r="CL249">
        <f t="shared" si="95"/>
        <v>4.0747860000000005</v>
      </c>
      <c r="CM249">
        <f t="shared" si="96"/>
        <v>0.36365228203509614</v>
      </c>
    </row>
    <row r="250" spans="24:91" x14ac:dyDescent="0.3">
      <c r="X250">
        <v>-6.5068021251006067E-2</v>
      </c>
      <c r="Y250">
        <v>-4.893994017028457</v>
      </c>
      <c r="Z250">
        <v>-2.1857814056207521</v>
      </c>
      <c r="AE250">
        <v>122.79900000000001</v>
      </c>
      <c r="AF250">
        <f t="shared" si="97"/>
        <v>1.9281966666666668</v>
      </c>
      <c r="AG250">
        <f t="shared" si="98"/>
        <v>2.5430618181818185</v>
      </c>
      <c r="AH250">
        <f t="shared" si="99"/>
        <v>3.8999029999999997</v>
      </c>
      <c r="AI250">
        <f t="shared" si="100"/>
        <v>1.9717063333333329</v>
      </c>
      <c r="AJ250">
        <f t="shared" si="101"/>
        <v>0.61486515151515175</v>
      </c>
      <c r="AM250">
        <f t="shared" si="86"/>
        <v>0.38639950505791265</v>
      </c>
      <c r="AN250">
        <f t="shared" si="87"/>
        <v>0.32239104551515685</v>
      </c>
      <c r="AP250">
        <v>122.79900000000001</v>
      </c>
      <c r="AT250">
        <v>2.3233600000000001</v>
      </c>
      <c r="AU250">
        <v>2.1219000000000001</v>
      </c>
      <c r="AV250">
        <v>2.16296</v>
      </c>
      <c r="AX250">
        <v>1.08785</v>
      </c>
      <c r="AY250">
        <v>1.6858900000000001</v>
      </c>
      <c r="AZ250">
        <v>2.1872199999999999</v>
      </c>
      <c r="BB250">
        <f t="shared" si="88"/>
        <v>122.79900000000001</v>
      </c>
      <c r="BC250">
        <f t="shared" si="89"/>
        <v>1.9281966666666668</v>
      </c>
      <c r="BD250">
        <f t="shared" si="90"/>
        <v>0.18980489914061113</v>
      </c>
      <c r="BF250">
        <v>122.79900000000001</v>
      </c>
      <c r="BH250">
        <v>1.96089</v>
      </c>
      <c r="BI250">
        <v>2.27474</v>
      </c>
      <c r="BJ250">
        <v>1.80497</v>
      </c>
      <c r="BK250">
        <v>1.9336</v>
      </c>
      <c r="BL250">
        <v>2.5130599999999998</v>
      </c>
      <c r="BM250">
        <v>2.1709900000000002</v>
      </c>
      <c r="BN250">
        <v>2.61687</v>
      </c>
      <c r="BO250">
        <v>3.0125299999999999</v>
      </c>
      <c r="BP250">
        <v>2.7333699999999999</v>
      </c>
      <c r="BQ250">
        <v>2.0621900000000002</v>
      </c>
      <c r="BR250">
        <v>4.8904699999999997</v>
      </c>
      <c r="BT250">
        <f t="shared" si="91"/>
        <v>122.79900000000001</v>
      </c>
      <c r="BU250">
        <f t="shared" si="92"/>
        <v>2.5430618181818185</v>
      </c>
      <c r="BV250">
        <f t="shared" si="93"/>
        <v>0.2605956378962978</v>
      </c>
      <c r="BX250">
        <v>124.98399999999999</v>
      </c>
      <c r="BY250">
        <v>3.2496900000000002</v>
      </c>
      <c r="BZ250">
        <v>2.70513</v>
      </c>
      <c r="CB250">
        <v>2.23678</v>
      </c>
      <c r="CC250">
        <v>4.46455</v>
      </c>
      <c r="CD250">
        <v>6.15909</v>
      </c>
      <c r="CE250">
        <v>3.9773900000000002</v>
      </c>
      <c r="CF250">
        <v>4.1161399999999997</v>
      </c>
      <c r="CG250">
        <v>4.2130299999999998</v>
      </c>
      <c r="CH250">
        <v>3.90483</v>
      </c>
      <c r="CI250">
        <v>3.9723999999999999</v>
      </c>
      <c r="CK250">
        <f t="shared" si="94"/>
        <v>124.98399999999999</v>
      </c>
      <c r="CL250">
        <f t="shared" si="95"/>
        <v>3.8999029999999997</v>
      </c>
      <c r="CM250">
        <f t="shared" si="96"/>
        <v>0.33656897921707268</v>
      </c>
    </row>
    <row r="251" spans="24:91" x14ac:dyDescent="0.3">
      <c r="X251">
        <v>-8.5635157043436258E-2</v>
      </c>
      <c r="Y251">
        <v>-4.893994017028457</v>
      </c>
      <c r="Z251">
        <v>-2.183605421556317</v>
      </c>
      <c r="AE251">
        <v>123.30200000000001</v>
      </c>
      <c r="AF251">
        <f t="shared" si="97"/>
        <v>1.9752983333333332</v>
      </c>
      <c r="AG251">
        <f t="shared" si="98"/>
        <v>2.5447145454545455</v>
      </c>
      <c r="AH251">
        <f t="shared" si="99"/>
        <v>3.9403799999999998</v>
      </c>
      <c r="AI251">
        <f t="shared" si="100"/>
        <v>1.9650816666666666</v>
      </c>
      <c r="AJ251">
        <f t="shared" si="101"/>
        <v>0.5694162121212123</v>
      </c>
      <c r="AM251">
        <f t="shared" si="86"/>
        <v>0.3828213540840924</v>
      </c>
      <c r="AN251">
        <f t="shared" si="87"/>
        <v>0.34351821138145194</v>
      </c>
      <c r="AP251">
        <v>123.30200000000001</v>
      </c>
      <c r="AT251">
        <v>2.3357100000000002</v>
      </c>
      <c r="AU251">
        <v>2.3497599999999998</v>
      </c>
      <c r="AV251">
        <v>2.1977500000000001</v>
      </c>
      <c r="AX251">
        <v>1.0971200000000001</v>
      </c>
      <c r="AY251">
        <v>1.6817299999999999</v>
      </c>
      <c r="AZ251">
        <v>2.1897199999999999</v>
      </c>
      <c r="BB251">
        <f t="shared" si="88"/>
        <v>123.30200000000001</v>
      </c>
      <c r="BC251">
        <f t="shared" si="89"/>
        <v>1.9752983333333332</v>
      </c>
      <c r="BD251">
        <f t="shared" si="90"/>
        <v>0.20190418980986477</v>
      </c>
      <c r="BF251">
        <v>123.30200000000001</v>
      </c>
      <c r="BH251">
        <v>1.93814</v>
      </c>
      <c r="BI251">
        <v>2.1587000000000001</v>
      </c>
      <c r="BJ251">
        <v>1.81304</v>
      </c>
      <c r="BK251">
        <v>1.87731</v>
      </c>
      <c r="BL251">
        <v>2.4902000000000002</v>
      </c>
      <c r="BM251">
        <v>2.2195399999999998</v>
      </c>
      <c r="BN251">
        <v>2.54853</v>
      </c>
      <c r="BO251">
        <v>3.0726</v>
      </c>
      <c r="BP251">
        <v>2.7410100000000002</v>
      </c>
      <c r="BQ251">
        <v>2.0688900000000001</v>
      </c>
      <c r="BR251">
        <v>5.0639000000000003</v>
      </c>
      <c r="BT251">
        <f t="shared" si="91"/>
        <v>123.30200000000001</v>
      </c>
      <c r="BU251">
        <f t="shared" si="92"/>
        <v>2.5447145454545455</v>
      </c>
      <c r="BV251">
        <f t="shared" si="93"/>
        <v>0.27791987997970569</v>
      </c>
      <c r="BX251">
        <v>125.48399999999999</v>
      </c>
      <c r="BY251">
        <v>3.2737400000000001</v>
      </c>
      <c r="BZ251">
        <v>2.53233</v>
      </c>
      <c r="CB251">
        <v>2.3092800000000002</v>
      </c>
      <c r="CC251">
        <v>4.1424799999999999</v>
      </c>
      <c r="CD251">
        <v>5.9032299999999998</v>
      </c>
      <c r="CE251">
        <v>4.0976800000000004</v>
      </c>
      <c r="CF251">
        <v>4.2633900000000002</v>
      </c>
      <c r="CG251">
        <v>4.1399999999999997</v>
      </c>
      <c r="CH251">
        <v>4.3804400000000001</v>
      </c>
      <c r="CI251">
        <v>4.3612299999999999</v>
      </c>
      <c r="CK251">
        <f t="shared" si="94"/>
        <v>125.48399999999999</v>
      </c>
      <c r="CL251">
        <f t="shared" si="95"/>
        <v>3.9403799999999998</v>
      </c>
      <c r="CM251">
        <f t="shared" si="96"/>
        <v>0.32524896199680664</v>
      </c>
    </row>
    <row r="252" spans="24:91" x14ac:dyDescent="0.3">
      <c r="X252">
        <v>-6.2992594810413208E-2</v>
      </c>
      <c r="Y252">
        <v>-4.893994017028457</v>
      </c>
      <c r="Z252">
        <v>-2.1901441995409874</v>
      </c>
      <c r="AE252">
        <v>123.807</v>
      </c>
      <c r="AF252">
        <f t="shared" si="97"/>
        <v>1.9436883333333332</v>
      </c>
      <c r="AG252">
        <f t="shared" si="98"/>
        <v>2.5136354545454549</v>
      </c>
      <c r="AH252">
        <f t="shared" si="99"/>
        <v>3.9058380000000001</v>
      </c>
      <c r="AI252">
        <f t="shared" si="100"/>
        <v>1.9621496666666669</v>
      </c>
      <c r="AJ252">
        <f t="shared" si="101"/>
        <v>0.56994712121212165</v>
      </c>
      <c r="AM252">
        <f t="shared" si="86"/>
        <v>0.36856063687766039</v>
      </c>
      <c r="AN252">
        <f t="shared" si="87"/>
        <v>0.32152447210378993</v>
      </c>
      <c r="AP252">
        <v>123.807</v>
      </c>
      <c r="AT252">
        <v>2.34727</v>
      </c>
      <c r="AU252">
        <v>2.1257700000000002</v>
      </c>
      <c r="AV252">
        <v>2.1797900000000001</v>
      </c>
      <c r="AX252">
        <v>1.1151899999999999</v>
      </c>
      <c r="AY252">
        <v>1.7103600000000001</v>
      </c>
      <c r="AZ252">
        <v>2.1837499999999999</v>
      </c>
      <c r="BB252">
        <f t="shared" si="88"/>
        <v>123.807</v>
      </c>
      <c r="BC252">
        <f t="shared" si="89"/>
        <v>1.9436883333333332</v>
      </c>
      <c r="BD252">
        <f t="shared" si="90"/>
        <v>0.1871057718050885</v>
      </c>
      <c r="BF252">
        <v>123.807</v>
      </c>
      <c r="BH252">
        <v>1.9105399999999999</v>
      </c>
      <c r="BI252">
        <v>2.1980400000000002</v>
      </c>
      <c r="BJ252">
        <v>1.79183</v>
      </c>
      <c r="BK252">
        <v>1.8935999999999999</v>
      </c>
      <c r="BL252">
        <v>2.4531200000000002</v>
      </c>
      <c r="BM252">
        <v>2.1806899999999998</v>
      </c>
      <c r="BN252">
        <v>2.5667300000000002</v>
      </c>
      <c r="BO252">
        <v>2.9931999999999999</v>
      </c>
      <c r="BP252">
        <v>2.7081900000000001</v>
      </c>
      <c r="BQ252">
        <v>2.0787300000000002</v>
      </c>
      <c r="BR252">
        <v>4.8753200000000003</v>
      </c>
      <c r="BT252">
        <f t="shared" si="91"/>
        <v>123.807</v>
      </c>
      <c r="BU252">
        <f t="shared" si="92"/>
        <v>2.5136354545454549</v>
      </c>
      <c r="BV252">
        <f t="shared" si="93"/>
        <v>0.26147546026126989</v>
      </c>
      <c r="BX252">
        <v>125.98399999999999</v>
      </c>
      <c r="BY252">
        <v>3.4560200000000001</v>
      </c>
      <c r="BZ252">
        <v>2.5482200000000002</v>
      </c>
      <c r="CB252">
        <v>2.26268</v>
      </c>
      <c r="CC252">
        <v>4.71197</v>
      </c>
      <c r="CD252">
        <v>5.7225000000000001</v>
      </c>
      <c r="CE252">
        <v>3.9054899999999999</v>
      </c>
      <c r="CF252">
        <v>4.4696600000000002</v>
      </c>
      <c r="CG252">
        <v>4.1446399999999999</v>
      </c>
      <c r="CH252">
        <v>3.87521</v>
      </c>
      <c r="CI252">
        <v>3.9619900000000001</v>
      </c>
      <c r="CK252">
        <f t="shared" si="94"/>
        <v>125.98399999999999</v>
      </c>
      <c r="CL252">
        <f t="shared" si="95"/>
        <v>3.9058380000000001</v>
      </c>
      <c r="CM252">
        <f t="shared" si="96"/>
        <v>0.31753483779404235</v>
      </c>
    </row>
    <row r="253" spans="24:91" x14ac:dyDescent="0.3">
      <c r="X253">
        <v>-6.7475175688250913E-2</v>
      </c>
      <c r="Y253">
        <v>-4.893994017028457</v>
      </c>
      <c r="Z253">
        <v>-2.1927099120945752</v>
      </c>
      <c r="AE253">
        <v>124.30800000000001</v>
      </c>
      <c r="AF253">
        <f t="shared" si="97"/>
        <v>1.9337133333333334</v>
      </c>
      <c r="AG253">
        <f t="shared" si="98"/>
        <v>2.4884645454545451</v>
      </c>
      <c r="AH253">
        <f t="shared" si="99"/>
        <v>3.9537900000000001</v>
      </c>
      <c r="AI253">
        <f t="shared" si="100"/>
        <v>2.0200766666666667</v>
      </c>
      <c r="AJ253">
        <f t="shared" si="101"/>
        <v>0.5547512121212117</v>
      </c>
      <c r="AM253">
        <f t="shared" si="86"/>
        <v>0.39439134118002339</v>
      </c>
      <c r="AN253">
        <f t="shared" si="87"/>
        <v>0.30665041046711661</v>
      </c>
      <c r="AP253">
        <v>124.30800000000001</v>
      </c>
      <c r="AT253">
        <v>2.32911</v>
      </c>
      <c r="AU253">
        <v>2.11449</v>
      </c>
      <c r="AV253">
        <v>2.17537</v>
      </c>
      <c r="AX253">
        <v>1.11249</v>
      </c>
      <c r="AY253">
        <v>1.70703</v>
      </c>
      <c r="AZ253">
        <v>2.1637900000000001</v>
      </c>
      <c r="BB253">
        <f t="shared" si="88"/>
        <v>124.30800000000001</v>
      </c>
      <c r="BC253">
        <f t="shared" si="89"/>
        <v>1.9337133333333334</v>
      </c>
      <c r="BD253">
        <f t="shared" si="90"/>
        <v>0.18494549117089726</v>
      </c>
      <c r="BF253">
        <v>124.30800000000001</v>
      </c>
      <c r="BH253">
        <v>1.94777</v>
      </c>
      <c r="BI253">
        <v>2.1730999999999998</v>
      </c>
      <c r="BJ253">
        <v>1.79067</v>
      </c>
      <c r="BK253">
        <v>1.90926</v>
      </c>
      <c r="BL253">
        <v>2.46075</v>
      </c>
      <c r="BM253">
        <v>2.1926899999999998</v>
      </c>
      <c r="BN253">
        <v>2.50848</v>
      </c>
      <c r="BO253">
        <v>2.9081899999999998</v>
      </c>
      <c r="BP253">
        <v>2.7100599999999999</v>
      </c>
      <c r="BQ253">
        <v>2.0742500000000001</v>
      </c>
      <c r="BR253">
        <v>4.6978900000000001</v>
      </c>
      <c r="BT253">
        <f t="shared" si="91"/>
        <v>124.30800000000001</v>
      </c>
      <c r="BU253">
        <f t="shared" si="92"/>
        <v>2.4884645454545451</v>
      </c>
      <c r="BV253">
        <f t="shared" si="93"/>
        <v>0.24460098024171256</v>
      </c>
      <c r="BX253">
        <v>126.48399999999999</v>
      </c>
      <c r="BY253">
        <v>3.4195000000000002</v>
      </c>
      <c r="BZ253">
        <v>2.4359899999999999</v>
      </c>
      <c r="CB253">
        <v>2.2618900000000002</v>
      </c>
      <c r="CC253">
        <v>4.4831700000000003</v>
      </c>
      <c r="CD253">
        <v>6.1418400000000002</v>
      </c>
      <c r="CE253">
        <v>3.8852099999999998</v>
      </c>
      <c r="CF253">
        <v>4.0856000000000003</v>
      </c>
      <c r="CG253">
        <v>4.1958099999999998</v>
      </c>
      <c r="CH253">
        <v>4.14086</v>
      </c>
      <c r="CI253">
        <v>4.4880300000000002</v>
      </c>
      <c r="CK253">
        <f t="shared" si="94"/>
        <v>126.48399999999999</v>
      </c>
      <c r="CL253">
        <f t="shared" si="95"/>
        <v>3.9537900000000001</v>
      </c>
      <c r="CM253">
        <f t="shared" si="96"/>
        <v>0.34833847805451124</v>
      </c>
    </row>
    <row r="254" spans="24:91" x14ac:dyDescent="0.3">
      <c r="X254">
        <v>-7.2859376249295879E-2</v>
      </c>
      <c r="Y254">
        <v>-4.893994017028457</v>
      </c>
      <c r="Z254">
        <v>-2.1875676611960344</v>
      </c>
      <c r="AE254">
        <v>124.812</v>
      </c>
      <c r="AF254">
        <f t="shared" si="97"/>
        <v>1.9240316666666668</v>
      </c>
      <c r="AG254">
        <f t="shared" si="98"/>
        <v>2.5028127272727274</v>
      </c>
      <c r="AH254">
        <f t="shared" si="99"/>
        <v>3.9366849999999998</v>
      </c>
      <c r="AI254">
        <f t="shared" si="100"/>
        <v>2.0126533333333327</v>
      </c>
      <c r="AJ254">
        <f t="shared" si="101"/>
        <v>0.5787810606060606</v>
      </c>
      <c r="AM254">
        <f t="shared" si="86"/>
        <v>0.39408486242178847</v>
      </c>
      <c r="AN254">
        <f t="shared" si="87"/>
        <v>0.32280088823415748</v>
      </c>
      <c r="AP254">
        <v>124.812</v>
      </c>
      <c r="AT254">
        <v>2.3298100000000002</v>
      </c>
      <c r="AU254">
        <v>2.0885699999999998</v>
      </c>
      <c r="AV254">
        <v>2.1503399999999999</v>
      </c>
      <c r="AX254">
        <v>1.1121300000000001</v>
      </c>
      <c r="AY254">
        <v>1.69289</v>
      </c>
      <c r="AZ254">
        <v>2.1704500000000002</v>
      </c>
      <c r="BB254">
        <f t="shared" si="88"/>
        <v>124.812</v>
      </c>
      <c r="BC254">
        <f t="shared" si="89"/>
        <v>1.9240316666666668</v>
      </c>
      <c r="BD254">
        <f t="shared" si="90"/>
        <v>0.18405408282017971</v>
      </c>
      <c r="BF254">
        <v>124.812</v>
      </c>
      <c r="BH254">
        <v>1.9501299999999999</v>
      </c>
      <c r="BI254">
        <v>2.1955399999999998</v>
      </c>
      <c r="BJ254">
        <v>1.78372</v>
      </c>
      <c r="BK254">
        <v>1.8888199999999999</v>
      </c>
      <c r="BL254">
        <v>2.4582899999999999</v>
      </c>
      <c r="BM254">
        <v>2.12453</v>
      </c>
      <c r="BN254">
        <v>2.5632199999999998</v>
      </c>
      <c r="BO254">
        <v>2.8216199999999998</v>
      </c>
      <c r="BP254">
        <v>2.7352400000000001</v>
      </c>
      <c r="BQ254">
        <v>2.0680900000000002</v>
      </c>
      <c r="BR254">
        <v>4.9417400000000002</v>
      </c>
      <c r="BT254">
        <f t="shared" si="91"/>
        <v>124.812</v>
      </c>
      <c r="BU254">
        <f t="shared" si="92"/>
        <v>2.5028127272727274</v>
      </c>
      <c r="BV254">
        <f t="shared" si="93"/>
        <v>0.26518768455941438</v>
      </c>
      <c r="BX254">
        <v>126.98399999999999</v>
      </c>
      <c r="BY254">
        <v>3.2631600000000001</v>
      </c>
      <c r="BZ254">
        <v>2.42042</v>
      </c>
      <c r="CB254">
        <v>2.3149199999999999</v>
      </c>
      <c r="CC254">
        <v>4.3224</v>
      </c>
      <c r="CD254">
        <v>6.0239599999999998</v>
      </c>
      <c r="CE254">
        <v>3.5954899999999999</v>
      </c>
      <c r="CF254">
        <v>4.7554299999999996</v>
      </c>
      <c r="CG254">
        <v>4.2023599999999997</v>
      </c>
      <c r="CH254">
        <v>4.1816199999999997</v>
      </c>
      <c r="CI254">
        <v>4.2870900000000001</v>
      </c>
      <c r="CK254">
        <f t="shared" si="94"/>
        <v>126.98399999999999</v>
      </c>
      <c r="CL254">
        <f t="shared" si="95"/>
        <v>3.9366849999999998</v>
      </c>
      <c r="CM254">
        <f t="shared" si="96"/>
        <v>0.34846373324525809</v>
      </c>
    </row>
    <row r="255" spans="24:91" x14ac:dyDescent="0.3">
      <c r="X255">
        <v>-8.3517201372503416E-2</v>
      </c>
      <c r="Y255">
        <v>-4.893994017028457</v>
      </c>
      <c r="Z255">
        <v>-2.1804551162690005</v>
      </c>
      <c r="AE255">
        <v>125.313</v>
      </c>
      <c r="AF255">
        <f t="shared" si="97"/>
        <v>1.913046666666667</v>
      </c>
      <c r="AG255">
        <f t="shared" si="98"/>
        <v>2.5498927272727272</v>
      </c>
      <c r="AH255">
        <f t="shared" si="99"/>
        <v>3.9192089999999999</v>
      </c>
      <c r="AI255">
        <f t="shared" si="100"/>
        <v>2.0061623333333332</v>
      </c>
      <c r="AJ255">
        <f t="shared" si="101"/>
        <v>0.63684606060606019</v>
      </c>
      <c r="AM255">
        <f t="shared" si="86"/>
        <v>0.37791386484944434</v>
      </c>
      <c r="AN255">
        <f t="shared" si="87"/>
        <v>0.34499707779491967</v>
      </c>
      <c r="AP255">
        <v>125.313</v>
      </c>
      <c r="AT255">
        <v>2.30707</v>
      </c>
      <c r="AU255">
        <v>2.0847799999999999</v>
      </c>
      <c r="AV255">
        <v>2.1660300000000001</v>
      </c>
      <c r="AX255">
        <v>1.08094</v>
      </c>
      <c r="AY255">
        <v>1.6793800000000001</v>
      </c>
      <c r="AZ255">
        <v>2.1600799999999998</v>
      </c>
      <c r="BB255">
        <f t="shared" si="88"/>
        <v>125.313</v>
      </c>
      <c r="BC255">
        <f t="shared" si="89"/>
        <v>1.913046666666667</v>
      </c>
      <c r="BD255">
        <f t="shared" si="90"/>
        <v>0.18768540837736339</v>
      </c>
      <c r="BF255">
        <v>125.313</v>
      </c>
      <c r="BH255">
        <v>1.9919</v>
      </c>
      <c r="BI255">
        <v>2.24092</v>
      </c>
      <c r="BJ255">
        <v>1.78416</v>
      </c>
      <c r="BK255">
        <v>1.8869199999999999</v>
      </c>
      <c r="BL255">
        <v>2.4746700000000001</v>
      </c>
      <c r="BM255">
        <v>2.13178</v>
      </c>
      <c r="BN255">
        <v>2.5328499999999998</v>
      </c>
      <c r="BO255">
        <v>2.9873699999999999</v>
      </c>
      <c r="BP255">
        <v>2.71766</v>
      </c>
      <c r="BQ255">
        <v>2.0750299999999999</v>
      </c>
      <c r="BR255">
        <v>5.2255599999999998</v>
      </c>
      <c r="BT255">
        <f t="shared" si="91"/>
        <v>125.313</v>
      </c>
      <c r="BU255">
        <f t="shared" si="92"/>
        <v>2.5498927272727272</v>
      </c>
      <c r="BV255">
        <f t="shared" si="93"/>
        <v>0.28947741046454067</v>
      </c>
      <c r="BX255">
        <v>127.48399999999999</v>
      </c>
      <c r="BY255">
        <v>3.3732600000000001</v>
      </c>
      <c r="BZ255">
        <v>2.5627800000000001</v>
      </c>
      <c r="CB255">
        <v>2.2235200000000002</v>
      </c>
      <c r="CC255">
        <v>4.5124399999999998</v>
      </c>
      <c r="CD255">
        <v>5.8832500000000003</v>
      </c>
      <c r="CE255">
        <v>4.2082199999999998</v>
      </c>
      <c r="CF255">
        <v>4.0258000000000003</v>
      </c>
      <c r="CG255">
        <v>4.5232799999999997</v>
      </c>
      <c r="CH255">
        <v>3.93533</v>
      </c>
      <c r="CI255">
        <v>3.94421</v>
      </c>
      <c r="CK255">
        <f t="shared" si="94"/>
        <v>127.48399999999999</v>
      </c>
      <c r="CL255">
        <f t="shared" si="95"/>
        <v>3.9192089999999999</v>
      </c>
      <c r="CM255">
        <f t="shared" si="96"/>
        <v>0.32801383618327201</v>
      </c>
    </row>
    <row r="256" spans="24:91" x14ac:dyDescent="0.3">
      <c r="X256">
        <v>-8.8331510246993122E-2</v>
      </c>
      <c r="Y256">
        <v>-4.893994017028457</v>
      </c>
      <c r="Z256">
        <v>-2.1752695622049987</v>
      </c>
      <c r="AE256">
        <v>125.81699999999999</v>
      </c>
      <c r="AF256">
        <f t="shared" si="97"/>
        <v>1.9149583333333331</v>
      </c>
      <c r="AG256">
        <f t="shared" si="98"/>
        <v>2.5253336363636367</v>
      </c>
      <c r="AH256">
        <f t="shared" si="99"/>
        <v>3.9112509999999991</v>
      </c>
      <c r="AI256">
        <f t="shared" si="100"/>
        <v>1.996292666666666</v>
      </c>
      <c r="AJ256">
        <f t="shared" si="101"/>
        <v>0.61037530303030363</v>
      </c>
      <c r="AM256">
        <f t="shared" si="86"/>
        <v>0.39296671575394909</v>
      </c>
      <c r="AN256">
        <f t="shared" si="87"/>
        <v>0.33085354944757872</v>
      </c>
      <c r="AP256">
        <v>125.81699999999999</v>
      </c>
      <c r="AT256">
        <v>2.3465099999999999</v>
      </c>
      <c r="AU256">
        <v>2.0848300000000002</v>
      </c>
      <c r="AV256">
        <v>2.1697299999999999</v>
      </c>
      <c r="AX256">
        <v>1.0605899999999999</v>
      </c>
      <c r="AY256">
        <v>1.68381</v>
      </c>
      <c r="AZ256">
        <v>2.1442800000000002</v>
      </c>
      <c r="BB256">
        <f t="shared" si="88"/>
        <v>125.81699999999999</v>
      </c>
      <c r="BC256">
        <f t="shared" si="89"/>
        <v>1.9149583333333331</v>
      </c>
      <c r="BD256">
        <f t="shared" si="90"/>
        <v>0.19286999542725949</v>
      </c>
      <c r="BF256">
        <v>125.81699999999999</v>
      </c>
      <c r="BH256">
        <v>1.9793700000000001</v>
      </c>
      <c r="BI256">
        <v>2.22783</v>
      </c>
      <c r="BJ256">
        <v>1.8023499999999999</v>
      </c>
      <c r="BK256">
        <v>1.95444</v>
      </c>
      <c r="BL256">
        <v>2.4275799999999998</v>
      </c>
      <c r="BM256">
        <v>2.1337700000000002</v>
      </c>
      <c r="BN256">
        <v>2.5754800000000002</v>
      </c>
      <c r="BO256">
        <v>2.8898700000000002</v>
      </c>
      <c r="BP256">
        <v>2.7233100000000001</v>
      </c>
      <c r="BQ256">
        <v>2.05782</v>
      </c>
      <c r="BR256">
        <v>5.00685</v>
      </c>
      <c r="BT256">
        <f t="shared" si="91"/>
        <v>125.81699999999999</v>
      </c>
      <c r="BU256">
        <f t="shared" si="92"/>
        <v>2.5253336363636367</v>
      </c>
      <c r="BV256">
        <f t="shared" si="93"/>
        <v>0.26882194115427094</v>
      </c>
      <c r="BX256">
        <v>127.98399999999999</v>
      </c>
      <c r="BY256">
        <v>3.3886099999999999</v>
      </c>
      <c r="BZ256">
        <v>2.4472200000000002</v>
      </c>
      <c r="CB256">
        <v>2.2378100000000001</v>
      </c>
      <c r="CC256">
        <v>4.1200900000000003</v>
      </c>
      <c r="CD256">
        <v>6.00535</v>
      </c>
      <c r="CE256">
        <v>3.8681700000000001</v>
      </c>
      <c r="CF256">
        <v>4.5633600000000003</v>
      </c>
      <c r="CG256">
        <v>4.4524999999999997</v>
      </c>
      <c r="CH256">
        <v>3.7293099999999999</v>
      </c>
      <c r="CI256">
        <v>4.30009</v>
      </c>
      <c r="CK256">
        <f t="shared" si="94"/>
        <v>127.98399999999999</v>
      </c>
      <c r="CL256">
        <f t="shared" si="95"/>
        <v>3.9112509999999991</v>
      </c>
      <c r="CM256">
        <f t="shared" si="96"/>
        <v>0.34237991260343231</v>
      </c>
    </row>
    <row r="257" spans="24:91" x14ac:dyDescent="0.3">
      <c r="X257">
        <v>-8.0208427252050352E-2</v>
      </c>
      <c r="Y257">
        <v>-4.893994017028457</v>
      </c>
      <c r="Z257">
        <v>-2.1787338154419098</v>
      </c>
      <c r="AE257">
        <v>126.319</v>
      </c>
      <c r="AF257">
        <f t="shared" si="97"/>
        <v>1.9226983333333336</v>
      </c>
      <c r="AG257">
        <f t="shared" si="98"/>
        <v>2.50549</v>
      </c>
      <c r="AH257">
        <f t="shared" si="99"/>
        <v>3.7724710000000004</v>
      </c>
      <c r="AI257">
        <f t="shared" si="100"/>
        <v>1.8497726666666667</v>
      </c>
      <c r="AJ257">
        <f t="shared" si="101"/>
        <v>0.58279166666666637</v>
      </c>
      <c r="AM257">
        <f t="shared" si="86"/>
        <v>0.42232523801160071</v>
      </c>
      <c r="AN257">
        <f t="shared" si="87"/>
        <v>0.33771563388635467</v>
      </c>
      <c r="AP257">
        <v>126.319</v>
      </c>
      <c r="AT257">
        <v>2.35365</v>
      </c>
      <c r="AU257">
        <v>2.0968399999999998</v>
      </c>
      <c r="AV257">
        <v>2.1519900000000001</v>
      </c>
      <c r="AX257">
        <v>1.0887</v>
      </c>
      <c r="AY257">
        <v>1.6841299999999999</v>
      </c>
      <c r="AZ257">
        <v>2.1608800000000001</v>
      </c>
      <c r="BB257">
        <f t="shared" si="88"/>
        <v>126.319</v>
      </c>
      <c r="BC257">
        <f t="shared" si="89"/>
        <v>1.9226983333333336</v>
      </c>
      <c r="BD257">
        <f t="shared" si="90"/>
        <v>0.18954488505218042</v>
      </c>
      <c r="BF257">
        <v>126.319</v>
      </c>
      <c r="BH257">
        <v>1.9307099999999999</v>
      </c>
      <c r="BI257">
        <v>2.1233900000000001</v>
      </c>
      <c r="BJ257">
        <v>1.7691399999999999</v>
      </c>
      <c r="BK257">
        <v>1.8875200000000001</v>
      </c>
      <c r="BL257">
        <v>2.4474</v>
      </c>
      <c r="BM257">
        <v>2.0805400000000001</v>
      </c>
      <c r="BN257">
        <v>2.5554000000000001</v>
      </c>
      <c r="BO257">
        <v>2.9325299999999999</v>
      </c>
      <c r="BP257">
        <v>2.6870099999999999</v>
      </c>
      <c r="BQ257">
        <v>2.07159</v>
      </c>
      <c r="BR257">
        <v>5.0751600000000003</v>
      </c>
      <c r="BT257">
        <f t="shared" si="91"/>
        <v>126.319</v>
      </c>
      <c r="BU257">
        <f t="shared" si="92"/>
        <v>2.50549</v>
      </c>
      <c r="BV257">
        <f t="shared" si="93"/>
        <v>0.27950775646092196</v>
      </c>
      <c r="BX257">
        <v>128.48400000000001</v>
      </c>
      <c r="BY257">
        <v>3.3569</v>
      </c>
      <c r="BZ257">
        <v>2.44007</v>
      </c>
      <c r="CB257">
        <v>2.2165499999999998</v>
      </c>
      <c r="CC257">
        <v>4.2725600000000004</v>
      </c>
      <c r="CD257">
        <v>6.5840899999999998</v>
      </c>
      <c r="CE257">
        <v>3.5498500000000002</v>
      </c>
      <c r="CF257">
        <v>3.43085</v>
      </c>
      <c r="CG257">
        <v>4.0700799999999999</v>
      </c>
      <c r="CH257">
        <v>3.8456700000000001</v>
      </c>
      <c r="CI257">
        <v>3.9580899999999999</v>
      </c>
      <c r="CK257">
        <f t="shared" si="94"/>
        <v>128.48400000000001</v>
      </c>
      <c r="CL257">
        <f t="shared" si="95"/>
        <v>3.7724710000000004</v>
      </c>
      <c r="CM257">
        <f t="shared" si="96"/>
        <v>0.37740077267026212</v>
      </c>
    </row>
    <row r="258" spans="24:91" x14ac:dyDescent="0.3">
      <c r="X258">
        <v>-9.7509318154367447E-2</v>
      </c>
      <c r="Y258">
        <v>-4.893994017028457</v>
      </c>
      <c r="Z258">
        <v>-2.1859113151171363</v>
      </c>
      <c r="AE258">
        <v>126.82299999999999</v>
      </c>
      <c r="AF258">
        <f t="shared" si="97"/>
        <v>1.9161516666666667</v>
      </c>
      <c r="AG258">
        <f t="shared" si="98"/>
        <v>2.5191109090909092</v>
      </c>
      <c r="AH258">
        <f t="shared" si="99"/>
        <v>4.001068000000001</v>
      </c>
      <c r="AI258">
        <f t="shared" si="100"/>
        <v>2.084916333333334</v>
      </c>
      <c r="AJ258">
        <f t="shared" si="101"/>
        <v>0.60295924242424248</v>
      </c>
      <c r="AM258">
        <f t="shared" si="86"/>
        <v>0.40314980875338147</v>
      </c>
      <c r="AN258">
        <f t="shared" si="87"/>
        <v>0.32380359221615973</v>
      </c>
      <c r="AP258">
        <v>126.82299999999999</v>
      </c>
      <c r="AT258">
        <v>2.3376800000000002</v>
      </c>
      <c r="AU258">
        <v>2.0981800000000002</v>
      </c>
      <c r="AV258">
        <v>2.15808</v>
      </c>
      <c r="AX258">
        <v>1.0798399999999999</v>
      </c>
      <c r="AY258">
        <v>1.6769400000000001</v>
      </c>
      <c r="AZ258">
        <v>2.1461899999999998</v>
      </c>
      <c r="BB258">
        <f t="shared" si="88"/>
        <v>126.82299999999999</v>
      </c>
      <c r="BC258">
        <f t="shared" si="89"/>
        <v>1.9161516666666667</v>
      </c>
      <c r="BD258">
        <f t="shared" si="90"/>
        <v>0.18964060996907958</v>
      </c>
      <c r="BF258">
        <v>126.82299999999999</v>
      </c>
      <c r="BH258">
        <v>1.9484300000000001</v>
      </c>
      <c r="BI258">
        <v>2.1616900000000001</v>
      </c>
      <c r="BJ258">
        <v>1.7765599999999999</v>
      </c>
      <c r="BK258">
        <v>1.8606199999999999</v>
      </c>
      <c r="BL258">
        <v>2.80518</v>
      </c>
      <c r="BM258">
        <v>2.0618599999999998</v>
      </c>
      <c r="BN258">
        <v>2.5262799999999999</v>
      </c>
      <c r="BO258">
        <v>2.92747</v>
      </c>
      <c r="BP258">
        <v>2.7222900000000001</v>
      </c>
      <c r="BQ258">
        <v>2.0689299999999999</v>
      </c>
      <c r="BR258">
        <v>4.8509099999999998</v>
      </c>
      <c r="BT258">
        <f t="shared" si="91"/>
        <v>126.82299999999999</v>
      </c>
      <c r="BU258">
        <f t="shared" si="92"/>
        <v>2.5191109090909092</v>
      </c>
      <c r="BV258">
        <f t="shared" si="93"/>
        <v>0.26245991195351054</v>
      </c>
      <c r="BX258">
        <v>128.98400000000001</v>
      </c>
      <c r="BY258">
        <v>3.1535099999999998</v>
      </c>
      <c r="BZ258">
        <v>2.4678800000000001</v>
      </c>
      <c r="CB258">
        <v>2.2599300000000002</v>
      </c>
      <c r="CC258">
        <v>5.0211100000000002</v>
      </c>
      <c r="CD258">
        <v>5.9807699999999997</v>
      </c>
      <c r="CE258">
        <v>4.07721</v>
      </c>
      <c r="CF258">
        <v>4.3671100000000003</v>
      </c>
      <c r="CG258">
        <v>4.2073</v>
      </c>
      <c r="CH258">
        <v>4.1034899999999999</v>
      </c>
      <c r="CI258">
        <v>4.3723700000000001</v>
      </c>
      <c r="CK258">
        <f t="shared" si="94"/>
        <v>128.98400000000001</v>
      </c>
      <c r="CL258">
        <f t="shared" si="95"/>
        <v>4.001068000000001</v>
      </c>
      <c r="CM258">
        <f t="shared" si="96"/>
        <v>0.35576144724863523</v>
      </c>
    </row>
    <row r="259" spans="24:91" x14ac:dyDescent="0.3">
      <c r="X259">
        <v>-8.696206903004422E-2</v>
      </c>
      <c r="Y259">
        <v>-4.893994017028457</v>
      </c>
      <c r="Z259">
        <v>-2.1915082492530216</v>
      </c>
      <c r="AE259">
        <v>127.325</v>
      </c>
      <c r="AF259">
        <f t="shared" si="97"/>
        <v>1.82416</v>
      </c>
      <c r="AG259">
        <f t="shared" si="98"/>
        <v>2.506004545454545</v>
      </c>
      <c r="AH259">
        <f t="shared" si="99"/>
        <v>3.9154200000000001</v>
      </c>
      <c r="AI259">
        <f t="shared" si="100"/>
        <v>2.0912600000000001</v>
      </c>
      <c r="AJ259">
        <f t="shared" si="101"/>
        <v>0.68184454545454498</v>
      </c>
      <c r="AM259">
        <f t="shared" si="86"/>
        <v>0.41600401366119272</v>
      </c>
      <c r="AN259">
        <f t="shared" si="87"/>
        <v>0.38446631668602105</v>
      </c>
      <c r="AP259">
        <v>127.325</v>
      </c>
      <c r="AT259">
        <v>2.3290000000000002</v>
      </c>
      <c r="AX259">
        <v>1.1688000000000001</v>
      </c>
      <c r="AY259">
        <v>1.6612800000000001</v>
      </c>
      <c r="AZ259">
        <v>2.1375600000000001</v>
      </c>
      <c r="BB259">
        <f t="shared" si="88"/>
        <v>127.325</v>
      </c>
      <c r="BC259">
        <f t="shared" si="89"/>
        <v>1.82416</v>
      </c>
      <c r="BD259">
        <f t="shared" si="90"/>
        <v>0.25966478544461924</v>
      </c>
      <c r="BF259">
        <v>127.325</v>
      </c>
      <c r="BH259">
        <v>1.91608</v>
      </c>
      <c r="BI259">
        <v>2.1200399999999999</v>
      </c>
      <c r="BJ259">
        <v>1.7939400000000001</v>
      </c>
      <c r="BK259">
        <v>1.8691800000000001</v>
      </c>
      <c r="BL259">
        <v>2.6872099999999999</v>
      </c>
      <c r="BM259">
        <v>2.0012599999999998</v>
      </c>
      <c r="BN259">
        <v>2.54935</v>
      </c>
      <c r="BO259">
        <v>2.7769200000000001</v>
      </c>
      <c r="BP259">
        <v>2.6917499999999999</v>
      </c>
      <c r="BQ259">
        <v>2.0426000000000002</v>
      </c>
      <c r="BR259">
        <v>5.1177200000000003</v>
      </c>
      <c r="BT259">
        <f t="shared" si="91"/>
        <v>127.325</v>
      </c>
      <c r="BU259">
        <f t="shared" si="92"/>
        <v>2.506004545454545</v>
      </c>
      <c r="BV259">
        <f t="shared" si="93"/>
        <v>0.28352874257492078</v>
      </c>
      <c r="BX259">
        <v>129.48400000000001</v>
      </c>
      <c r="BY259">
        <v>3.3873099999999998</v>
      </c>
      <c r="BZ259">
        <v>2.5920800000000002</v>
      </c>
      <c r="CB259">
        <v>2.2922199999999999</v>
      </c>
      <c r="CC259">
        <v>4.2641</v>
      </c>
      <c r="CD259">
        <v>5.9026699999999996</v>
      </c>
      <c r="CE259">
        <v>3.85216</v>
      </c>
      <c r="CF259">
        <v>4.6675800000000001</v>
      </c>
      <c r="CG259">
        <v>4.3630899999999997</v>
      </c>
      <c r="CH259">
        <v>3.9411299999999998</v>
      </c>
      <c r="CI259">
        <v>3.8918599999999999</v>
      </c>
      <c r="CK259">
        <f t="shared" si="94"/>
        <v>129.48400000000001</v>
      </c>
      <c r="CL259">
        <f t="shared" si="95"/>
        <v>3.9154200000000001</v>
      </c>
      <c r="CM259">
        <f t="shared" si="96"/>
        <v>0.32501313601487197</v>
      </c>
    </row>
    <row r="260" spans="24:91" x14ac:dyDescent="0.3">
      <c r="X260">
        <v>-9.2329257898953576E-2</v>
      </c>
      <c r="Y260">
        <v>-4.893994017028457</v>
      </c>
      <c r="Z260">
        <v>-2.1899926384618724</v>
      </c>
      <c r="AE260">
        <v>127.82899999999999</v>
      </c>
      <c r="AF260">
        <f t="shared" si="97"/>
        <v>1.8051350000000002</v>
      </c>
      <c r="AG260">
        <f t="shared" si="98"/>
        <v>2.4813945454545454</v>
      </c>
      <c r="AH260">
        <f t="shared" si="99"/>
        <v>3.9708219999999996</v>
      </c>
      <c r="AI260">
        <f t="shared" si="100"/>
        <v>2.1656869999999993</v>
      </c>
      <c r="AJ260">
        <f t="shared" si="101"/>
        <v>0.67625954545454525</v>
      </c>
      <c r="AM260">
        <f t="shared" si="86"/>
        <v>0.44762331088650931</v>
      </c>
      <c r="AN260">
        <f t="shared" si="87"/>
        <v>0.38756617087286549</v>
      </c>
      <c r="AP260">
        <v>127.82899999999999</v>
      </c>
      <c r="AT260">
        <v>2.3036500000000002</v>
      </c>
      <c r="AX260">
        <v>1.07237</v>
      </c>
      <c r="AY260">
        <v>1.68621</v>
      </c>
      <c r="AZ260">
        <v>2.1583100000000002</v>
      </c>
      <c r="BB260">
        <f t="shared" si="88"/>
        <v>127.82899999999999</v>
      </c>
      <c r="BC260">
        <f t="shared" si="89"/>
        <v>1.8051350000000002</v>
      </c>
      <c r="BD260">
        <f t="shared" si="90"/>
        <v>0.27753940961900658</v>
      </c>
      <c r="BF260">
        <v>127.82899999999999</v>
      </c>
      <c r="BH260">
        <v>1.94153</v>
      </c>
      <c r="BI260">
        <v>2.08067</v>
      </c>
      <c r="BJ260">
        <v>1.7833699999999999</v>
      </c>
      <c r="BK260">
        <v>1.9157500000000001</v>
      </c>
      <c r="BL260">
        <v>2.4287100000000001</v>
      </c>
      <c r="BM260">
        <v>2.0518000000000001</v>
      </c>
      <c r="BN260">
        <v>2.53905</v>
      </c>
      <c r="BO260">
        <v>2.8165499999999999</v>
      </c>
      <c r="BP260">
        <v>2.6812999999999998</v>
      </c>
      <c r="BQ260">
        <v>2.06962</v>
      </c>
      <c r="BR260">
        <v>4.9869899999999996</v>
      </c>
      <c r="BT260">
        <f t="shared" si="91"/>
        <v>127.82899999999999</v>
      </c>
      <c r="BU260">
        <f t="shared" si="92"/>
        <v>2.4813945454545454</v>
      </c>
      <c r="BV260">
        <f t="shared" si="93"/>
        <v>0.27051693646311398</v>
      </c>
      <c r="BX260">
        <v>129.98400000000001</v>
      </c>
      <c r="BY260">
        <v>3.24261</v>
      </c>
      <c r="BZ260">
        <v>2.5004200000000001</v>
      </c>
      <c r="CB260">
        <v>2.31318</v>
      </c>
      <c r="CC260">
        <v>4.5555899999999996</v>
      </c>
      <c r="CD260">
        <v>6.1265999999999998</v>
      </c>
      <c r="CE260">
        <v>4.0602400000000003</v>
      </c>
      <c r="CF260">
        <v>3.9664000000000001</v>
      </c>
      <c r="CG260">
        <v>4.5427200000000001</v>
      </c>
      <c r="CH260">
        <v>3.8606400000000001</v>
      </c>
      <c r="CI260">
        <v>4.5398199999999997</v>
      </c>
      <c r="CK260">
        <f t="shared" si="94"/>
        <v>129.98400000000001</v>
      </c>
      <c r="CL260">
        <f t="shared" si="95"/>
        <v>3.9708219999999996</v>
      </c>
      <c r="CM260">
        <f t="shared" si="96"/>
        <v>0.35119582081416317</v>
      </c>
    </row>
    <row r="261" spans="24:91" x14ac:dyDescent="0.3">
      <c r="X261">
        <v>-0.1111101660171039</v>
      </c>
      <c r="Y261">
        <v>-4.893994017028457</v>
      </c>
      <c r="Z261">
        <v>-2.1795457497943111</v>
      </c>
      <c r="AE261">
        <v>128.33000000000001</v>
      </c>
      <c r="AF261">
        <f t="shared" si="97"/>
        <v>1.8060849999999999</v>
      </c>
      <c r="AG261">
        <f t="shared" si="98"/>
        <v>2.4966600000000003</v>
      </c>
      <c r="AH261">
        <f t="shared" si="99"/>
        <v>3.8434049999999997</v>
      </c>
      <c r="AI261">
        <f t="shared" si="100"/>
        <v>2.0373199999999998</v>
      </c>
      <c r="AJ261">
        <f t="shared" si="101"/>
        <v>0.69057500000000038</v>
      </c>
      <c r="AM261">
        <f t="shared" si="86"/>
        <v>0.4461419960356422</v>
      </c>
      <c r="AN261">
        <f t="shared" si="87"/>
        <v>0.40135050703748015</v>
      </c>
      <c r="AP261">
        <v>128.33000000000001</v>
      </c>
      <c r="AT261">
        <v>2.3374100000000002</v>
      </c>
      <c r="AX261">
        <v>1.06602</v>
      </c>
      <c r="AY261">
        <v>1.68665</v>
      </c>
      <c r="AZ261">
        <v>2.1342599999999998</v>
      </c>
      <c r="BB261">
        <f t="shared" si="88"/>
        <v>128.33000000000001</v>
      </c>
      <c r="BC261">
        <f t="shared" si="89"/>
        <v>1.8060849999999999</v>
      </c>
      <c r="BD261">
        <f t="shared" si="90"/>
        <v>0.28165670737323734</v>
      </c>
      <c r="BF261">
        <v>128.33000000000001</v>
      </c>
      <c r="BH261">
        <v>1.9219299999999999</v>
      </c>
      <c r="BI261">
        <v>2.1337999999999999</v>
      </c>
      <c r="BJ261">
        <v>1.7628600000000001</v>
      </c>
      <c r="BK261">
        <v>1.89025</v>
      </c>
      <c r="BL261">
        <v>2.4373300000000002</v>
      </c>
      <c r="BM261">
        <v>1.98231</v>
      </c>
      <c r="BN261">
        <v>2.4981900000000001</v>
      </c>
      <c r="BO261">
        <v>2.9192900000000002</v>
      </c>
      <c r="BP261">
        <v>2.7132700000000001</v>
      </c>
      <c r="BQ261">
        <v>2.0711200000000001</v>
      </c>
      <c r="BR261">
        <v>5.1329099999999999</v>
      </c>
      <c r="BT261">
        <f t="shared" si="91"/>
        <v>128.33000000000001</v>
      </c>
      <c r="BU261">
        <f t="shared" si="92"/>
        <v>2.4966600000000003</v>
      </c>
      <c r="BV261">
        <f t="shared" si="93"/>
        <v>0.2859225921309978</v>
      </c>
      <c r="BX261">
        <v>130.48400000000001</v>
      </c>
      <c r="BY261">
        <v>3.2787600000000001</v>
      </c>
      <c r="BZ261">
        <v>2.3205399999999998</v>
      </c>
      <c r="CB261">
        <v>2.1617799999999998</v>
      </c>
      <c r="CC261">
        <v>4.2433300000000003</v>
      </c>
      <c r="CD261">
        <v>5.99803</v>
      </c>
      <c r="CE261">
        <v>3.9963799999999998</v>
      </c>
      <c r="CF261">
        <v>3.9048400000000001</v>
      </c>
      <c r="CG261">
        <v>4.2088999999999999</v>
      </c>
      <c r="CH261">
        <v>3.89263</v>
      </c>
      <c r="CI261">
        <v>4.4288600000000002</v>
      </c>
      <c r="CK261">
        <f t="shared" si="94"/>
        <v>130.48400000000001</v>
      </c>
      <c r="CL261">
        <f t="shared" si="95"/>
        <v>3.8434049999999997</v>
      </c>
      <c r="CM261">
        <f t="shared" si="96"/>
        <v>0.34599447946222134</v>
      </c>
    </row>
    <row r="262" spans="24:91" x14ac:dyDescent="0.3">
      <c r="X262">
        <v>-0.10184729964904866</v>
      </c>
      <c r="Y262">
        <v>-4.893994017028457</v>
      </c>
      <c r="Z262">
        <v>-2.1826311003334355</v>
      </c>
      <c r="AE262">
        <v>128.834</v>
      </c>
      <c r="AF262">
        <f t="shared" si="97"/>
        <v>1.8173700000000002</v>
      </c>
      <c r="AG262">
        <f t="shared" si="98"/>
        <v>2.4679809090909091</v>
      </c>
      <c r="AH262">
        <f t="shared" si="99"/>
        <v>3.8460540000000001</v>
      </c>
      <c r="AI262">
        <f t="shared" si="100"/>
        <v>2.0286840000000002</v>
      </c>
      <c r="AJ262">
        <f t="shared" si="101"/>
        <v>0.65061090909090891</v>
      </c>
      <c r="AM262">
        <f t="shared" si="86"/>
        <v>0.43925891522780791</v>
      </c>
      <c r="AN262">
        <f t="shared" si="87"/>
        <v>0.38167029852158191</v>
      </c>
      <c r="AP262">
        <v>128.834</v>
      </c>
      <c r="AT262">
        <v>2.3397600000000001</v>
      </c>
      <c r="AX262">
        <v>1.09114</v>
      </c>
      <c r="AY262">
        <v>1.68916</v>
      </c>
      <c r="AZ262">
        <v>2.1494200000000001</v>
      </c>
      <c r="BB262">
        <f t="shared" si="88"/>
        <v>128.834</v>
      </c>
      <c r="BC262">
        <f t="shared" si="89"/>
        <v>1.8173700000000002</v>
      </c>
      <c r="BD262">
        <f t="shared" si="90"/>
        <v>0.27793829225207495</v>
      </c>
      <c r="BF262">
        <v>128.834</v>
      </c>
      <c r="BH262">
        <v>1.92798</v>
      </c>
      <c r="BI262">
        <v>2.1581000000000001</v>
      </c>
      <c r="BJ262">
        <v>1.77861</v>
      </c>
      <c r="BK262">
        <v>1.87677</v>
      </c>
      <c r="BL262">
        <v>2.41866</v>
      </c>
      <c r="BM262">
        <v>2.0095999999999998</v>
      </c>
      <c r="BN262">
        <v>2.5573100000000002</v>
      </c>
      <c r="BO262">
        <v>2.7982800000000001</v>
      </c>
      <c r="BP262">
        <v>2.6850299999999998</v>
      </c>
      <c r="BQ262">
        <v>2.06616</v>
      </c>
      <c r="BR262">
        <v>4.8712900000000001</v>
      </c>
      <c r="BT262">
        <f t="shared" si="91"/>
        <v>128.834</v>
      </c>
      <c r="BU262">
        <f t="shared" si="92"/>
        <v>2.4679809090909091</v>
      </c>
      <c r="BV262">
        <f t="shared" si="93"/>
        <v>0.26157699148348973</v>
      </c>
      <c r="BX262">
        <v>130.98400000000001</v>
      </c>
      <c r="BY262">
        <v>3.2583500000000001</v>
      </c>
      <c r="BZ262">
        <v>2.3126500000000001</v>
      </c>
      <c r="CB262">
        <v>2.33839</v>
      </c>
      <c r="CC262">
        <v>4.1182800000000004</v>
      </c>
      <c r="CD262">
        <v>5.9985799999999996</v>
      </c>
      <c r="CE262">
        <v>4.2949700000000002</v>
      </c>
      <c r="CF262">
        <v>4.2619999999999996</v>
      </c>
      <c r="CG262">
        <v>4.1554399999999996</v>
      </c>
      <c r="CH262">
        <v>4.2248999999999999</v>
      </c>
      <c r="CI262">
        <v>3.4969800000000002</v>
      </c>
      <c r="CK262">
        <f t="shared" si="94"/>
        <v>130.98400000000001</v>
      </c>
      <c r="CL262">
        <f t="shared" si="95"/>
        <v>3.8460540000000001</v>
      </c>
      <c r="CM262">
        <f t="shared" si="96"/>
        <v>0.34014511654161772</v>
      </c>
    </row>
    <row r="263" spans="24:91" x14ac:dyDescent="0.3">
      <c r="X263">
        <v>-0.10627033960440983</v>
      </c>
      <c r="Y263">
        <v>-4.893994017028457</v>
      </c>
      <c r="Z263">
        <v>-2.1886718919153001</v>
      </c>
      <c r="AE263">
        <v>129.33600000000001</v>
      </c>
      <c r="AF263">
        <f t="shared" si="97"/>
        <v>1.7990024999999998</v>
      </c>
      <c r="AG263">
        <f t="shared" si="98"/>
        <v>2.4721318181818179</v>
      </c>
      <c r="AH263">
        <f t="shared" si="99"/>
        <v>3.8342149999999995</v>
      </c>
      <c r="AI263">
        <f t="shared" si="100"/>
        <v>2.0352124999999996</v>
      </c>
      <c r="AJ263">
        <f t="shared" si="101"/>
        <v>0.67312931818181809</v>
      </c>
      <c r="AM263">
        <f t="shared" si="86"/>
        <v>0.43720865135936265</v>
      </c>
      <c r="AN263">
        <f t="shared" si="87"/>
        <v>0.38768348144460657</v>
      </c>
      <c r="AP263">
        <v>129.33600000000001</v>
      </c>
      <c r="AT263">
        <v>2.32124</v>
      </c>
      <c r="AX263">
        <v>1.0685899999999999</v>
      </c>
      <c r="AY263">
        <v>1.6726099999999999</v>
      </c>
      <c r="AZ263">
        <v>2.1335700000000002</v>
      </c>
      <c r="BB263">
        <f t="shared" si="88"/>
        <v>129.33600000000001</v>
      </c>
      <c r="BC263">
        <f t="shared" si="89"/>
        <v>1.7990024999999998</v>
      </c>
      <c r="BD263">
        <f t="shared" si="90"/>
        <v>0.27900790052658053</v>
      </c>
      <c r="BF263">
        <v>129.33600000000001</v>
      </c>
      <c r="BH263">
        <v>1.8657999999999999</v>
      </c>
      <c r="BI263">
        <v>2.1034899999999999</v>
      </c>
      <c r="BJ263">
        <v>1.7551699999999999</v>
      </c>
      <c r="BK263">
        <v>1.9370700000000001</v>
      </c>
      <c r="BL263">
        <v>2.42055</v>
      </c>
      <c r="BM263">
        <v>2.01166</v>
      </c>
      <c r="BN263">
        <v>2.5173800000000002</v>
      </c>
      <c r="BO263">
        <v>2.9145699999999999</v>
      </c>
      <c r="BP263">
        <v>2.6661999999999999</v>
      </c>
      <c r="BQ263">
        <v>2.06907</v>
      </c>
      <c r="BR263">
        <v>4.9324899999999996</v>
      </c>
      <c r="BT263">
        <f t="shared" si="91"/>
        <v>129.33600000000001</v>
      </c>
      <c r="BU263">
        <f t="shared" si="92"/>
        <v>2.4721318181818179</v>
      </c>
      <c r="BV263">
        <f t="shared" si="93"/>
        <v>0.26917108542479135</v>
      </c>
      <c r="BX263">
        <v>131.48400000000001</v>
      </c>
      <c r="BY263">
        <v>3.21821</v>
      </c>
      <c r="BZ263">
        <v>2.5108600000000001</v>
      </c>
      <c r="CB263">
        <v>2.1548500000000002</v>
      </c>
      <c r="CC263">
        <v>4.51356</v>
      </c>
      <c r="CD263">
        <v>5.9392699999999996</v>
      </c>
      <c r="CE263">
        <v>3.8588100000000001</v>
      </c>
      <c r="CF263">
        <v>4.1936999999999998</v>
      </c>
      <c r="CG263">
        <v>4.3022099999999996</v>
      </c>
      <c r="CH263">
        <v>3.8741500000000002</v>
      </c>
      <c r="CI263">
        <v>3.7765300000000002</v>
      </c>
      <c r="CK263">
        <f t="shared" si="94"/>
        <v>131.48400000000001</v>
      </c>
      <c r="CL263">
        <f t="shared" si="95"/>
        <v>3.8342149999999995</v>
      </c>
      <c r="CM263">
        <f t="shared" si="96"/>
        <v>0.33660956057013958</v>
      </c>
    </row>
    <row r="264" spans="24:91" x14ac:dyDescent="0.3">
      <c r="X264">
        <v>-0.11725138687820157</v>
      </c>
      <c r="Z264">
        <v>-2.1844606590741793</v>
      </c>
      <c r="AE264">
        <v>129.84</v>
      </c>
      <c r="AF264">
        <f t="shared" si="97"/>
        <v>1.7876075</v>
      </c>
      <c r="AG264">
        <f t="shared" si="98"/>
        <v>2.4772536363636366</v>
      </c>
      <c r="AH264">
        <f t="shared" si="99"/>
        <v>4.0367540000000002</v>
      </c>
      <c r="AI264">
        <f t="shared" si="100"/>
        <v>2.2491465000000002</v>
      </c>
      <c r="AJ264">
        <f t="shared" si="101"/>
        <v>0.68964613636363659</v>
      </c>
      <c r="AM264">
        <f t="shared" si="86"/>
        <v>0.44590855933080209</v>
      </c>
      <c r="AN264">
        <f t="shared" si="87"/>
        <v>0.39713290843634352</v>
      </c>
      <c r="AP264">
        <v>129.84</v>
      </c>
      <c r="AT264">
        <v>2.3101099999999999</v>
      </c>
      <c r="AX264">
        <v>1.0377000000000001</v>
      </c>
      <c r="AY264">
        <v>1.65567</v>
      </c>
      <c r="AZ264">
        <v>2.1469499999999999</v>
      </c>
      <c r="BB264">
        <f t="shared" si="88"/>
        <v>129.84</v>
      </c>
      <c r="BC264">
        <f t="shared" si="89"/>
        <v>1.7876075</v>
      </c>
      <c r="BD264">
        <f t="shared" si="90"/>
        <v>0.28605137319413432</v>
      </c>
      <c r="BF264">
        <v>129.84</v>
      </c>
      <c r="BH264">
        <v>1.89202</v>
      </c>
      <c r="BI264">
        <v>2.1167899999999999</v>
      </c>
      <c r="BJ264">
        <v>1.78956</v>
      </c>
      <c r="BK264">
        <v>1.8861000000000001</v>
      </c>
      <c r="BL264">
        <v>2.4451200000000002</v>
      </c>
      <c r="BM264">
        <v>1.94476</v>
      </c>
      <c r="BN264">
        <v>2.5019800000000001</v>
      </c>
      <c r="BO264">
        <v>2.9233600000000002</v>
      </c>
      <c r="BP264">
        <v>2.6639300000000001</v>
      </c>
      <c r="BQ264">
        <v>2.0832999999999999</v>
      </c>
      <c r="BR264">
        <v>5.0028699999999997</v>
      </c>
      <c r="BT264">
        <f t="shared" si="91"/>
        <v>129.84</v>
      </c>
      <c r="BU264">
        <f t="shared" si="92"/>
        <v>2.4772536363636366</v>
      </c>
      <c r="BV264">
        <f t="shared" si="93"/>
        <v>0.27547987014818215</v>
      </c>
      <c r="BX264">
        <v>131.98400000000001</v>
      </c>
      <c r="BY264">
        <v>3.30722</v>
      </c>
      <c r="BZ264">
        <v>2.47235</v>
      </c>
      <c r="CB264">
        <v>2.3088600000000001</v>
      </c>
      <c r="CC264">
        <v>5.1693800000000003</v>
      </c>
      <c r="CD264">
        <v>5.4459900000000001</v>
      </c>
      <c r="CE264">
        <v>4.1519000000000004</v>
      </c>
      <c r="CF264">
        <v>4.6137300000000003</v>
      </c>
      <c r="CG264">
        <v>4.0238100000000001</v>
      </c>
      <c r="CH264">
        <v>3.8759600000000001</v>
      </c>
      <c r="CI264">
        <v>4.9983399999999998</v>
      </c>
      <c r="CK264">
        <f t="shared" si="94"/>
        <v>131.98400000000001</v>
      </c>
      <c r="CL264">
        <f t="shared" si="95"/>
        <v>4.0367540000000002</v>
      </c>
      <c r="CM264">
        <f t="shared" si="96"/>
        <v>0.3420658638014345</v>
      </c>
    </row>
    <row r="265" spans="24:91" x14ac:dyDescent="0.3">
      <c r="X265">
        <v>-0.12175948529424267</v>
      </c>
      <c r="AE265">
        <v>130.34100000000001</v>
      </c>
      <c r="AF265">
        <f t="shared" si="97"/>
        <v>1.8035025</v>
      </c>
      <c r="AG265">
        <f t="shared" si="98"/>
        <v>2.4412590909090905</v>
      </c>
      <c r="AH265">
        <f t="shared" si="99"/>
        <v>3.8695240000000006</v>
      </c>
      <c r="AI265">
        <f t="shared" si="100"/>
        <v>2.0660215000000006</v>
      </c>
      <c r="AJ265">
        <f t="shared" si="101"/>
        <v>0.63775659090909054</v>
      </c>
      <c r="AM265">
        <f t="shared" si="86"/>
        <v>0.41075475331533134</v>
      </c>
      <c r="AN265">
        <f t="shared" si="87"/>
        <v>0.37873862709971834</v>
      </c>
      <c r="AP265">
        <v>130.34100000000001</v>
      </c>
      <c r="AT265">
        <v>2.3391600000000001</v>
      </c>
      <c r="AX265">
        <v>1.0778000000000001</v>
      </c>
      <c r="AY265">
        <v>1.6597299999999999</v>
      </c>
      <c r="AZ265">
        <v>2.1373199999999999</v>
      </c>
      <c r="BB265">
        <f t="shared" si="88"/>
        <v>130.34100000000001</v>
      </c>
      <c r="BC265">
        <f t="shared" si="89"/>
        <v>1.8035025</v>
      </c>
      <c r="BD265">
        <f t="shared" si="90"/>
        <v>0.28072491441430103</v>
      </c>
      <c r="BF265">
        <v>130.34100000000001</v>
      </c>
      <c r="BH265">
        <v>1.9095299999999999</v>
      </c>
      <c r="BI265">
        <v>2.1211600000000002</v>
      </c>
      <c r="BJ265">
        <v>1.75682</v>
      </c>
      <c r="BK265">
        <v>1.9358200000000001</v>
      </c>
      <c r="BL265">
        <v>2.42475</v>
      </c>
      <c r="BM265">
        <v>1.9450000000000001</v>
      </c>
      <c r="BN265">
        <v>2.5223300000000002</v>
      </c>
      <c r="BO265">
        <v>2.7409400000000002</v>
      </c>
      <c r="BP265">
        <v>2.66893</v>
      </c>
      <c r="BQ265">
        <v>2.0518299999999998</v>
      </c>
      <c r="BR265">
        <v>4.7767400000000002</v>
      </c>
      <c r="BT265">
        <f t="shared" si="91"/>
        <v>130.34100000000001</v>
      </c>
      <c r="BU265">
        <f t="shared" si="92"/>
        <v>2.4412590909090905</v>
      </c>
      <c r="BV265">
        <f t="shared" si="93"/>
        <v>0.25423703523378111</v>
      </c>
      <c r="BX265">
        <v>132.48400000000001</v>
      </c>
      <c r="BY265">
        <v>3.3066300000000002</v>
      </c>
      <c r="BZ265">
        <v>2.7557700000000001</v>
      </c>
      <c r="CB265">
        <v>2.1993999999999998</v>
      </c>
      <c r="CC265">
        <v>4.3391299999999999</v>
      </c>
      <c r="CD265">
        <v>5.5648499999999999</v>
      </c>
      <c r="CE265">
        <v>3.7353700000000001</v>
      </c>
      <c r="CF265">
        <v>4.4553900000000004</v>
      </c>
      <c r="CG265">
        <v>4.10379</v>
      </c>
      <c r="CH265">
        <v>4.3539300000000001</v>
      </c>
      <c r="CI265">
        <v>3.8809800000000001</v>
      </c>
      <c r="CK265">
        <f t="shared" si="94"/>
        <v>132.48400000000001</v>
      </c>
      <c r="CL265">
        <f t="shared" si="95"/>
        <v>3.8695240000000006</v>
      </c>
      <c r="CM265">
        <f t="shared" si="96"/>
        <v>0.29985494793019846</v>
      </c>
    </row>
    <row r="266" spans="24:91" x14ac:dyDescent="0.3">
      <c r="AE266">
        <v>130.846</v>
      </c>
      <c r="AF266">
        <f t="shared" si="97"/>
        <v>1.7940125</v>
      </c>
      <c r="AG266">
        <f t="shared" si="98"/>
        <v>2.4644154545454544</v>
      </c>
      <c r="AH266">
        <f t="shared" si="99"/>
        <v>3.7255910000000001</v>
      </c>
      <c r="AI266">
        <f t="shared" si="100"/>
        <v>1.9315785000000001</v>
      </c>
      <c r="AJ266">
        <f t="shared" si="101"/>
        <v>0.6704029545454544</v>
      </c>
      <c r="AM266">
        <f t="shared" si="86"/>
        <v>0.39921495759180675</v>
      </c>
      <c r="AN266">
        <f t="shared" si="87"/>
        <v>0.39596324053629317</v>
      </c>
      <c r="AP266">
        <v>130.846</v>
      </c>
      <c r="AT266">
        <v>2.3327800000000001</v>
      </c>
      <c r="AX266">
        <v>1.06657</v>
      </c>
      <c r="AY266">
        <v>1.6470100000000001</v>
      </c>
      <c r="AZ266">
        <v>2.1296900000000001</v>
      </c>
      <c r="BB266">
        <f t="shared" si="88"/>
        <v>130.846</v>
      </c>
      <c r="BC266">
        <f t="shared" si="89"/>
        <v>1.7940125</v>
      </c>
      <c r="BD266">
        <f t="shared" si="90"/>
        <v>0.28191785577761858</v>
      </c>
      <c r="BF266">
        <v>130.846</v>
      </c>
      <c r="BH266">
        <v>1.8931800000000001</v>
      </c>
      <c r="BI266">
        <v>2.1040299999999998</v>
      </c>
      <c r="BJ266">
        <v>1.75142</v>
      </c>
      <c r="BK266">
        <v>1.8849100000000001</v>
      </c>
      <c r="BL266">
        <v>2.40334</v>
      </c>
      <c r="BM266">
        <v>1.96611</v>
      </c>
      <c r="BN266">
        <v>2.5199600000000002</v>
      </c>
      <c r="BO266">
        <v>2.8170600000000001</v>
      </c>
      <c r="BP266">
        <v>2.6512600000000002</v>
      </c>
      <c r="BQ266">
        <v>2.07633</v>
      </c>
      <c r="BR266">
        <v>5.0409699999999997</v>
      </c>
      <c r="BT266">
        <f t="shared" si="91"/>
        <v>130.846</v>
      </c>
      <c r="BU266">
        <f t="shared" si="92"/>
        <v>2.4644154545454544</v>
      </c>
      <c r="BV266">
        <f t="shared" si="93"/>
        <v>0.27804533883838478</v>
      </c>
      <c r="BX266">
        <v>132.98400000000001</v>
      </c>
      <c r="BY266">
        <v>3.3149999999999999</v>
      </c>
      <c r="BZ266">
        <v>2.4772099999999999</v>
      </c>
      <c r="CB266">
        <v>2.1526200000000002</v>
      </c>
      <c r="CC266">
        <v>4.1684599999999996</v>
      </c>
      <c r="CD266">
        <v>5.2326199999999998</v>
      </c>
      <c r="CE266">
        <v>3.6624599999999998</v>
      </c>
      <c r="CF266">
        <v>4.2764800000000003</v>
      </c>
      <c r="CG266">
        <v>4.0425000000000004</v>
      </c>
      <c r="CH266">
        <v>3.9555099999999999</v>
      </c>
      <c r="CI266">
        <v>3.9730500000000002</v>
      </c>
      <c r="CK266">
        <f t="shared" si="94"/>
        <v>132.98400000000001</v>
      </c>
      <c r="CL266">
        <f t="shared" si="95"/>
        <v>3.7255910000000001</v>
      </c>
      <c r="CM266">
        <f t="shared" si="96"/>
        <v>0.28265686787831268</v>
      </c>
    </row>
    <row r="267" spans="24:91" x14ac:dyDescent="0.3">
      <c r="AE267">
        <v>131.34899999999999</v>
      </c>
      <c r="AF267">
        <f t="shared" si="97"/>
        <v>1.7971625000000002</v>
      </c>
      <c r="AG267">
        <f t="shared" si="98"/>
        <v>2.4509554545454546</v>
      </c>
      <c r="AH267">
        <f t="shared" si="99"/>
        <v>3.8753879999999996</v>
      </c>
      <c r="AI267">
        <f t="shared" si="100"/>
        <v>2.0782254999999994</v>
      </c>
      <c r="AJ267">
        <f t="shared" si="101"/>
        <v>0.65379295454545439</v>
      </c>
      <c r="AM267">
        <f t="shared" si="86"/>
        <v>0.4458800422226501</v>
      </c>
      <c r="AN267">
        <f t="shared" si="87"/>
        <v>0.39082514549495589</v>
      </c>
      <c r="AP267">
        <v>131.34899999999999</v>
      </c>
      <c r="AT267">
        <v>2.3420399999999999</v>
      </c>
      <c r="AX267">
        <v>1.0626100000000001</v>
      </c>
      <c r="AY267">
        <v>1.64446</v>
      </c>
      <c r="AZ267">
        <v>2.1395400000000002</v>
      </c>
      <c r="BB267">
        <f t="shared" si="88"/>
        <v>131.34899999999999</v>
      </c>
      <c r="BC267">
        <f t="shared" si="89"/>
        <v>1.7971625000000002</v>
      </c>
      <c r="BD267">
        <f t="shared" si="90"/>
        <v>0.28533595276372581</v>
      </c>
      <c r="BF267">
        <v>131.34899999999999</v>
      </c>
      <c r="BH267">
        <v>1.89819</v>
      </c>
      <c r="BI267">
        <v>2.1327199999999999</v>
      </c>
      <c r="BJ267">
        <v>1.7524500000000001</v>
      </c>
      <c r="BK267">
        <v>1.8453299999999999</v>
      </c>
      <c r="BL267">
        <v>2.4194300000000002</v>
      </c>
      <c r="BM267">
        <v>1.9437</v>
      </c>
      <c r="BN267">
        <v>2.5015399999999999</v>
      </c>
      <c r="BO267">
        <v>2.81656</v>
      </c>
      <c r="BP267">
        <v>2.6694100000000001</v>
      </c>
      <c r="BQ267">
        <v>2.0798100000000002</v>
      </c>
      <c r="BR267">
        <v>4.90137</v>
      </c>
      <c r="BT267">
        <f t="shared" si="91"/>
        <v>131.34899999999999</v>
      </c>
      <c r="BU267">
        <f t="shared" si="92"/>
        <v>2.4509554545454546</v>
      </c>
      <c r="BV267">
        <f t="shared" si="93"/>
        <v>0.2670724403819501</v>
      </c>
      <c r="BX267">
        <v>133.48400000000001</v>
      </c>
      <c r="BY267">
        <v>3.2672400000000001</v>
      </c>
      <c r="BZ267">
        <v>2.50027</v>
      </c>
      <c r="CB267">
        <v>2.08426</v>
      </c>
      <c r="CC267">
        <v>4.2453799999999999</v>
      </c>
      <c r="CD267">
        <v>5.9409999999999998</v>
      </c>
      <c r="CE267">
        <v>4.1154900000000003</v>
      </c>
      <c r="CF267">
        <v>4.6185600000000004</v>
      </c>
      <c r="CG267">
        <v>4.1428799999999999</v>
      </c>
      <c r="CH267">
        <v>3.9800499999999999</v>
      </c>
      <c r="CI267">
        <v>3.8587500000000001</v>
      </c>
      <c r="CK267">
        <f t="shared" si="94"/>
        <v>133.48400000000001</v>
      </c>
      <c r="CL267">
        <f t="shared" si="95"/>
        <v>3.8753879999999996</v>
      </c>
      <c r="CM267">
        <f t="shared" si="96"/>
        <v>0.34262575226169018</v>
      </c>
    </row>
    <row r="268" spans="24:91" x14ac:dyDescent="0.3">
      <c r="AE268">
        <v>131.85300000000001</v>
      </c>
      <c r="AF268">
        <f t="shared" si="97"/>
        <v>1.7912050000000002</v>
      </c>
      <c r="AG268">
        <f t="shared" si="98"/>
        <v>2.4690681818181819</v>
      </c>
      <c r="AH268">
        <f t="shared" si="99"/>
        <v>3.8123519999999997</v>
      </c>
      <c r="AI268">
        <f t="shared" si="100"/>
        <v>2.0211469999999996</v>
      </c>
      <c r="AJ268">
        <f t="shared" si="101"/>
        <v>0.67786318181818173</v>
      </c>
      <c r="AM268">
        <f t="shared" si="86"/>
        <v>0.42824207302140044</v>
      </c>
      <c r="AN268">
        <f t="shared" si="87"/>
        <v>0.39296331383877808</v>
      </c>
      <c r="AP268">
        <v>131.85300000000001</v>
      </c>
      <c r="AT268">
        <v>2.3188900000000001</v>
      </c>
      <c r="AX268">
        <v>1.0581</v>
      </c>
      <c r="AY268">
        <v>1.67422</v>
      </c>
      <c r="AZ268">
        <v>2.11361</v>
      </c>
      <c r="BB268">
        <f t="shared" si="88"/>
        <v>131.85300000000001</v>
      </c>
      <c r="BC268">
        <f t="shared" si="89"/>
        <v>1.7912050000000002</v>
      </c>
      <c r="BD268">
        <f t="shared" si="90"/>
        <v>0.27891529097858098</v>
      </c>
      <c r="BF268">
        <v>131.85300000000001</v>
      </c>
      <c r="BH268">
        <v>1.9038299999999999</v>
      </c>
      <c r="BI268">
        <v>2.1098300000000001</v>
      </c>
      <c r="BJ268">
        <v>1.7643200000000001</v>
      </c>
      <c r="BK268">
        <v>1.8540700000000001</v>
      </c>
      <c r="BL268">
        <v>2.40794</v>
      </c>
      <c r="BM268">
        <v>1.93116</v>
      </c>
      <c r="BN268">
        <v>2.4985900000000001</v>
      </c>
      <c r="BO268">
        <v>2.9273600000000002</v>
      </c>
      <c r="BP268">
        <v>2.7017600000000002</v>
      </c>
      <c r="BQ268">
        <v>2.0651299999999999</v>
      </c>
      <c r="BR268">
        <v>4.9957599999999998</v>
      </c>
      <c r="BT268">
        <f t="shared" si="91"/>
        <v>131.85300000000001</v>
      </c>
      <c r="BU268">
        <f t="shared" si="92"/>
        <v>2.4690681818181819</v>
      </c>
      <c r="BV268">
        <f t="shared" si="93"/>
        <v>0.27681478732446269</v>
      </c>
      <c r="BX268">
        <v>133.98400000000001</v>
      </c>
      <c r="BY268">
        <v>3.2135799999999999</v>
      </c>
      <c r="BZ268">
        <v>2.3823099999999999</v>
      </c>
      <c r="CB268">
        <v>2.1966000000000001</v>
      </c>
      <c r="CC268">
        <v>4.3547799999999999</v>
      </c>
      <c r="CD268">
        <v>5.5875199999999996</v>
      </c>
      <c r="CE268">
        <v>3.4726400000000002</v>
      </c>
      <c r="CF268">
        <v>4.6024599999999998</v>
      </c>
      <c r="CG268">
        <v>4.2189100000000002</v>
      </c>
      <c r="CH268">
        <v>3.9275600000000002</v>
      </c>
      <c r="CI268">
        <v>4.16716</v>
      </c>
      <c r="CK268">
        <f t="shared" si="94"/>
        <v>133.98400000000001</v>
      </c>
      <c r="CL268">
        <f t="shared" si="95"/>
        <v>3.8123519999999997</v>
      </c>
      <c r="CM268">
        <f t="shared" si="96"/>
        <v>0.32495774119722082</v>
      </c>
    </row>
    <row r="269" spans="24:91" x14ac:dyDescent="0.3">
      <c r="AE269">
        <v>132.35499999999999</v>
      </c>
      <c r="AF269">
        <f t="shared" si="97"/>
        <v>1.787255</v>
      </c>
      <c r="AG269">
        <f t="shared" si="98"/>
        <v>2.4493827272727273</v>
      </c>
      <c r="AH269">
        <f t="shared" si="99"/>
        <v>3.8172469999999996</v>
      </c>
      <c r="AI269">
        <f t="shared" si="100"/>
        <v>2.0299919999999996</v>
      </c>
      <c r="AJ269">
        <f t="shared" si="101"/>
        <v>0.66212772727272728</v>
      </c>
      <c r="AM269">
        <f t="shared" si="86"/>
        <v>0.43172966118934525</v>
      </c>
      <c r="AN269">
        <f t="shared" si="87"/>
        <v>0.38331117806438258</v>
      </c>
      <c r="AP269">
        <v>132.35499999999999</v>
      </c>
      <c r="AT269">
        <v>2.3013400000000002</v>
      </c>
      <c r="AX269">
        <v>1.07606</v>
      </c>
      <c r="AY269">
        <v>1.63493</v>
      </c>
      <c r="AZ269">
        <v>2.1366900000000002</v>
      </c>
      <c r="BB269">
        <f t="shared" si="88"/>
        <v>132.35499999999999</v>
      </c>
      <c r="BC269">
        <f t="shared" si="89"/>
        <v>1.787255</v>
      </c>
      <c r="BD269">
        <f t="shared" si="90"/>
        <v>0.27619278292827765</v>
      </c>
      <c r="BF269">
        <v>132.35499999999999</v>
      </c>
      <c r="BH269">
        <v>1.95814</v>
      </c>
      <c r="BI269">
        <v>2.08345</v>
      </c>
      <c r="BJ269">
        <v>1.75474</v>
      </c>
      <c r="BK269">
        <v>1.84178</v>
      </c>
      <c r="BL269">
        <v>2.3940899999999998</v>
      </c>
      <c r="BM269">
        <v>1.9334100000000001</v>
      </c>
      <c r="BN269">
        <v>2.5404800000000001</v>
      </c>
      <c r="BO269">
        <v>2.7772700000000001</v>
      </c>
      <c r="BP269">
        <v>2.67963</v>
      </c>
      <c r="BQ269">
        <v>2.0865999999999998</v>
      </c>
      <c r="BR269">
        <v>4.8936200000000003</v>
      </c>
      <c r="BT269">
        <f t="shared" si="91"/>
        <v>132.35499999999999</v>
      </c>
      <c r="BU269">
        <f t="shared" si="92"/>
        <v>2.4493827272727273</v>
      </c>
      <c r="BV269">
        <f t="shared" si="93"/>
        <v>0.2657912825647939</v>
      </c>
      <c r="BX269">
        <v>134.48400000000001</v>
      </c>
      <c r="BY269">
        <v>3.2512300000000001</v>
      </c>
      <c r="BZ269">
        <v>2.44163</v>
      </c>
      <c r="CB269">
        <v>2.17659</v>
      </c>
      <c r="CC269">
        <v>3.8479000000000001</v>
      </c>
      <c r="CD269">
        <v>5.8346</v>
      </c>
      <c r="CE269">
        <v>3.8051300000000001</v>
      </c>
      <c r="CF269">
        <v>4.6438699999999997</v>
      </c>
      <c r="CG269">
        <v>3.82986</v>
      </c>
      <c r="CH269">
        <v>4.14886</v>
      </c>
      <c r="CI269">
        <v>4.1928000000000001</v>
      </c>
      <c r="CK269">
        <f t="shared" si="94"/>
        <v>134.48400000000001</v>
      </c>
      <c r="CL269">
        <f t="shared" si="95"/>
        <v>3.8172469999999996</v>
      </c>
      <c r="CM269">
        <f t="shared" si="96"/>
        <v>0.33182532605122256</v>
      </c>
    </row>
    <row r="270" spans="24:91" x14ac:dyDescent="0.3">
      <c r="AE270">
        <v>132.85499999999999</v>
      </c>
      <c r="AF270">
        <f t="shared" si="97"/>
        <v>1.7864875000000002</v>
      </c>
      <c r="AG270">
        <f t="shared" si="98"/>
        <v>2.4373263636363642</v>
      </c>
      <c r="AH270">
        <f t="shared" si="99"/>
        <v>3.8258539999999996</v>
      </c>
      <c r="AI270">
        <f t="shared" si="100"/>
        <v>2.0393664999999994</v>
      </c>
      <c r="AJ270">
        <f t="shared" si="101"/>
        <v>0.65083886363636401</v>
      </c>
      <c r="AM270">
        <f t="shared" si="86"/>
        <v>0.43602840257516473</v>
      </c>
      <c r="AN270">
        <f t="shared" si="87"/>
        <v>0.38904881365120758</v>
      </c>
      <c r="AP270">
        <v>132.85499999999999</v>
      </c>
      <c r="AT270">
        <v>2.3071999999999999</v>
      </c>
      <c r="AX270">
        <v>1.07446</v>
      </c>
      <c r="AY270">
        <v>1.6269899999999999</v>
      </c>
      <c r="AZ270">
        <v>2.1373000000000002</v>
      </c>
      <c r="BB270">
        <f t="shared" si="88"/>
        <v>132.85499999999999</v>
      </c>
      <c r="BC270">
        <f t="shared" si="89"/>
        <v>1.7864875000000002</v>
      </c>
      <c r="BD270">
        <f t="shared" si="90"/>
        <v>0.2778838982793288</v>
      </c>
      <c r="BF270">
        <v>132.85499999999999</v>
      </c>
      <c r="BH270">
        <v>1.90201</v>
      </c>
      <c r="BI270">
        <v>2.0890200000000001</v>
      </c>
      <c r="BJ270">
        <v>1.7417499999999999</v>
      </c>
      <c r="BK270">
        <v>1.85945</v>
      </c>
      <c r="BL270">
        <v>2.3877600000000001</v>
      </c>
      <c r="BM270">
        <v>1.9357599999999999</v>
      </c>
      <c r="BN270">
        <v>2.4783400000000002</v>
      </c>
      <c r="BO270">
        <v>2.7523499999999999</v>
      </c>
      <c r="BP270">
        <v>2.6403599999999998</v>
      </c>
      <c r="BQ270">
        <v>2.0586000000000002</v>
      </c>
      <c r="BR270">
        <v>4.9651899999999998</v>
      </c>
      <c r="BT270">
        <f t="shared" si="91"/>
        <v>132.85499999999999</v>
      </c>
      <c r="BU270">
        <f t="shared" si="92"/>
        <v>2.4373263636363642</v>
      </c>
      <c r="BV270">
        <f t="shared" si="93"/>
        <v>0.27228572948374591</v>
      </c>
      <c r="BX270">
        <v>134.98400000000001</v>
      </c>
      <c r="BY270">
        <v>3.2667299999999999</v>
      </c>
      <c r="BZ270">
        <v>2.4796299999999998</v>
      </c>
      <c r="CB270">
        <v>2.1611699999999998</v>
      </c>
      <c r="CC270">
        <v>3.7191800000000002</v>
      </c>
      <c r="CD270">
        <v>5.7130299999999998</v>
      </c>
      <c r="CE270">
        <v>3.9234499999999999</v>
      </c>
      <c r="CF270">
        <v>5.04758</v>
      </c>
      <c r="CG270">
        <v>4.0993300000000001</v>
      </c>
      <c r="CH270">
        <v>3.7052299999999998</v>
      </c>
      <c r="CI270">
        <v>4.1432099999999998</v>
      </c>
      <c r="CK270">
        <f t="shared" si="94"/>
        <v>134.98400000000001</v>
      </c>
      <c r="CL270">
        <f t="shared" si="95"/>
        <v>3.8258539999999996</v>
      </c>
      <c r="CM270">
        <f t="shared" si="96"/>
        <v>0.33600789712346579</v>
      </c>
    </row>
    <row r="271" spans="24:91" x14ac:dyDescent="0.3">
      <c r="AE271">
        <v>133.357</v>
      </c>
      <c r="AF271">
        <f t="shared" si="97"/>
        <v>1.7796249999999998</v>
      </c>
      <c r="AG271">
        <f t="shared" si="98"/>
        <v>2.4637618181818186</v>
      </c>
      <c r="AH271">
        <f t="shared" si="99"/>
        <v>3.7201330000000006</v>
      </c>
      <c r="AI271">
        <f t="shared" si="100"/>
        <v>1.9405080000000008</v>
      </c>
      <c r="AJ271">
        <f t="shared" si="101"/>
        <v>0.68413681818181882</v>
      </c>
      <c r="AM271">
        <f t="shared" si="86"/>
        <v>0.40961553839016712</v>
      </c>
      <c r="AN271">
        <f t="shared" si="87"/>
        <v>0.3938367087567719</v>
      </c>
      <c r="AP271">
        <v>133.357</v>
      </c>
      <c r="AT271">
        <v>2.3077800000000002</v>
      </c>
      <c r="AX271">
        <v>1.0603499999999999</v>
      </c>
      <c r="AY271">
        <v>1.6219399999999999</v>
      </c>
      <c r="AZ271">
        <v>2.1284299999999998</v>
      </c>
      <c r="BB271">
        <f t="shared" si="88"/>
        <v>133.357</v>
      </c>
      <c r="BC271">
        <f t="shared" si="89"/>
        <v>1.7796249999999998</v>
      </c>
      <c r="BD271">
        <f t="shared" si="90"/>
        <v>0.28030247306852923</v>
      </c>
      <c r="BF271">
        <v>133.357</v>
      </c>
      <c r="BH271">
        <v>1.8886000000000001</v>
      </c>
      <c r="BI271">
        <v>2.0447600000000001</v>
      </c>
      <c r="BJ271">
        <v>1.7599499999999999</v>
      </c>
      <c r="BK271">
        <v>1.8475900000000001</v>
      </c>
      <c r="BL271">
        <v>2.4098000000000002</v>
      </c>
      <c r="BM271">
        <v>1.98024</v>
      </c>
      <c r="BN271">
        <v>2.5184299999999999</v>
      </c>
      <c r="BO271">
        <v>2.9600300000000002</v>
      </c>
      <c r="BP271">
        <v>2.6648399999999999</v>
      </c>
      <c r="BQ271">
        <v>2.0460600000000002</v>
      </c>
      <c r="BR271">
        <v>4.9810800000000004</v>
      </c>
      <c r="BT271">
        <f t="shared" si="91"/>
        <v>133.357</v>
      </c>
      <c r="BU271">
        <f t="shared" si="92"/>
        <v>2.4637618181818186</v>
      </c>
      <c r="BV271">
        <f t="shared" si="93"/>
        <v>0.2766547970956455</v>
      </c>
      <c r="BX271">
        <v>135.48400000000001</v>
      </c>
      <c r="BY271">
        <v>3.23001</v>
      </c>
      <c r="BZ271">
        <v>2.6300500000000002</v>
      </c>
      <c r="CB271">
        <v>2.1332900000000001</v>
      </c>
      <c r="CC271">
        <v>3.7774000000000001</v>
      </c>
      <c r="CD271">
        <v>5.6230799999999999</v>
      </c>
      <c r="CE271">
        <v>3.6742300000000001</v>
      </c>
      <c r="CF271">
        <v>4.0577899999999998</v>
      </c>
      <c r="CG271">
        <v>4.2208899999999998</v>
      </c>
      <c r="CH271">
        <v>3.8742899999999998</v>
      </c>
      <c r="CI271">
        <v>3.9803000000000002</v>
      </c>
      <c r="CK271">
        <f t="shared" si="94"/>
        <v>135.48400000000001</v>
      </c>
      <c r="CL271">
        <f t="shared" si="95"/>
        <v>3.7201330000000006</v>
      </c>
      <c r="CM271">
        <f t="shared" si="96"/>
        <v>0.29868949242036102</v>
      </c>
    </row>
    <row r="272" spans="24:91" x14ac:dyDescent="0.3">
      <c r="AE272">
        <v>133.86000000000001</v>
      </c>
      <c r="AF272">
        <f t="shared" si="97"/>
        <v>1.7787149999999998</v>
      </c>
      <c r="AG272">
        <f t="shared" si="98"/>
        <v>2.4281909090909086</v>
      </c>
      <c r="AH272">
        <f t="shared" si="99"/>
        <v>3.5750040000000007</v>
      </c>
      <c r="AI272">
        <f t="shared" si="100"/>
        <v>1.7962890000000009</v>
      </c>
      <c r="AJ272">
        <f t="shared" si="101"/>
        <v>0.6494759090909088</v>
      </c>
      <c r="AM272">
        <f t="shared" si="86"/>
        <v>0.40871399113139684</v>
      </c>
      <c r="AN272">
        <f t="shared" si="87"/>
        <v>0.3947194199283256</v>
      </c>
      <c r="AP272">
        <v>133.86000000000001</v>
      </c>
      <c r="AT272">
        <v>2.2880199999999999</v>
      </c>
      <c r="AX272">
        <v>1.04938</v>
      </c>
      <c r="AY272">
        <v>1.6258300000000001</v>
      </c>
      <c r="AZ272">
        <v>2.1516299999999999</v>
      </c>
      <c r="BB272">
        <f t="shared" si="88"/>
        <v>133.86000000000001</v>
      </c>
      <c r="BC272">
        <f t="shared" si="89"/>
        <v>1.7787149999999998</v>
      </c>
      <c r="BD272">
        <f t="shared" si="90"/>
        <v>0.28192205567319512</v>
      </c>
      <c r="BF272">
        <v>133.86000000000001</v>
      </c>
      <c r="BH272">
        <v>1.8979699999999999</v>
      </c>
      <c r="BI272">
        <v>2.0555699999999999</v>
      </c>
      <c r="BJ272">
        <v>1.7524599999999999</v>
      </c>
      <c r="BK272">
        <v>1.8533200000000001</v>
      </c>
      <c r="BL272">
        <v>2.3653300000000002</v>
      </c>
      <c r="BM272">
        <v>1.91408</v>
      </c>
      <c r="BN272">
        <v>2.5075799999999999</v>
      </c>
      <c r="BO272">
        <v>2.7012399999999999</v>
      </c>
      <c r="BP272">
        <v>2.61571</v>
      </c>
      <c r="BQ272">
        <v>2.03931</v>
      </c>
      <c r="BR272">
        <v>5.00753</v>
      </c>
      <c r="BT272">
        <f t="shared" si="91"/>
        <v>133.86000000000001</v>
      </c>
      <c r="BU272">
        <f t="shared" si="92"/>
        <v>2.4281909090909086</v>
      </c>
      <c r="BV272">
        <f t="shared" si="93"/>
        <v>0.27626685467778023</v>
      </c>
      <c r="BX272">
        <v>135.98400000000001</v>
      </c>
      <c r="BY272">
        <v>3.16066</v>
      </c>
      <c r="BZ272">
        <v>2.32403</v>
      </c>
      <c r="CB272">
        <v>2.0839099999999999</v>
      </c>
      <c r="CC272">
        <v>4.2589800000000002</v>
      </c>
      <c r="CD272">
        <v>5.3658000000000001</v>
      </c>
      <c r="CE272">
        <v>3.5207099999999998</v>
      </c>
      <c r="CF272">
        <v>3.95099</v>
      </c>
      <c r="CG272">
        <v>3.88293</v>
      </c>
      <c r="CH272">
        <v>3.6548699999999998</v>
      </c>
      <c r="CI272">
        <v>3.5471599999999999</v>
      </c>
      <c r="CK272">
        <f t="shared" si="94"/>
        <v>135.98400000000001</v>
      </c>
      <c r="CL272">
        <f t="shared" si="95"/>
        <v>3.5750040000000007</v>
      </c>
      <c r="CM272">
        <f t="shared" si="96"/>
        <v>0.29591735513746975</v>
      </c>
    </row>
    <row r="273" spans="46:91" x14ac:dyDescent="0.3">
      <c r="AT273">
        <v>2.2894000000000001</v>
      </c>
      <c r="AX273">
        <v>1.05904</v>
      </c>
      <c r="AY273">
        <v>1.6295200000000001</v>
      </c>
      <c r="AZ273">
        <v>2.1308600000000002</v>
      </c>
      <c r="BB273">
        <f t="shared" si="88"/>
        <v>0</v>
      </c>
      <c r="BC273">
        <f t="shared" si="89"/>
        <v>1.7772050000000001</v>
      </c>
      <c r="BD273">
        <f t="shared" si="90"/>
        <v>0.27763696372241231</v>
      </c>
      <c r="BH273">
        <v>1.9163600000000001</v>
      </c>
      <c r="BI273">
        <v>2.0690499999999998</v>
      </c>
      <c r="BJ273">
        <v>1.74095</v>
      </c>
      <c r="BK273">
        <v>1.88029</v>
      </c>
      <c r="BL273">
        <v>2.34273</v>
      </c>
      <c r="BM273">
        <v>1.92076</v>
      </c>
      <c r="BN273">
        <v>2.4971700000000001</v>
      </c>
      <c r="BO273">
        <v>2.60785</v>
      </c>
      <c r="BP273">
        <v>2.6920500000000001</v>
      </c>
      <c r="BQ273">
        <v>2.0604399999999998</v>
      </c>
      <c r="BR273">
        <v>4.7062799999999996</v>
      </c>
      <c r="BT273">
        <f t="shared" si="91"/>
        <v>0</v>
      </c>
      <c r="BU273">
        <f t="shared" si="92"/>
        <v>2.4030845454545453</v>
      </c>
      <c r="BV273">
        <f t="shared" si="93"/>
        <v>0.24959771954947349</v>
      </c>
      <c r="BX273">
        <v>136.48400000000001</v>
      </c>
      <c r="BY273">
        <v>3.1824699999999999</v>
      </c>
      <c r="BZ273">
        <v>2.2556099999999999</v>
      </c>
      <c r="CB273">
        <v>2.0513499999999998</v>
      </c>
      <c r="CC273">
        <v>3.9112900000000002</v>
      </c>
      <c r="CD273">
        <v>5.2904</v>
      </c>
      <c r="CE273">
        <v>3.7669600000000001</v>
      </c>
      <c r="CF273">
        <v>4.1181799999999997</v>
      </c>
      <c r="CG273">
        <v>4.0916899999999998</v>
      </c>
      <c r="CH273">
        <v>3.75054</v>
      </c>
      <c r="CI273">
        <v>3.8060200000000002</v>
      </c>
      <c r="CK273">
        <f t="shared" si="94"/>
        <v>136.48400000000001</v>
      </c>
      <c r="CL273">
        <f t="shared" si="95"/>
        <v>3.6224509999999994</v>
      </c>
      <c r="CM273">
        <f t="shared" si="96"/>
        <v>0.29688376864598842</v>
      </c>
    </row>
    <row r="274" spans="46:91" x14ac:dyDescent="0.3">
      <c r="AT274">
        <v>2.2698499999999999</v>
      </c>
      <c r="AX274">
        <v>1.03983</v>
      </c>
      <c r="AY274">
        <v>1.6241000000000001</v>
      </c>
      <c r="AZ274">
        <v>2.1390500000000001</v>
      </c>
      <c r="BB274">
        <f t="shared" si="88"/>
        <v>0</v>
      </c>
      <c r="BC274">
        <f t="shared" si="89"/>
        <v>1.7682075000000002</v>
      </c>
      <c r="BD274">
        <f t="shared" si="90"/>
        <v>0.27995090517133475</v>
      </c>
      <c r="BH274">
        <v>1.87317</v>
      </c>
      <c r="BI274">
        <v>2.10975</v>
      </c>
      <c r="BJ274">
        <v>1.7498800000000001</v>
      </c>
      <c r="BK274">
        <v>1.8341000000000001</v>
      </c>
      <c r="BL274">
        <v>2.3637299999999999</v>
      </c>
      <c r="BM274">
        <v>1.9015299999999999</v>
      </c>
      <c r="BN274">
        <v>2.4927899999999998</v>
      </c>
      <c r="BO274">
        <v>2.7867899999999999</v>
      </c>
      <c r="BP274">
        <v>2.6226699999999998</v>
      </c>
      <c r="BQ274">
        <v>2.0593900000000001</v>
      </c>
      <c r="BR274">
        <v>4.6530800000000001</v>
      </c>
      <c r="BT274">
        <f t="shared" si="91"/>
        <v>0</v>
      </c>
      <c r="BU274">
        <f t="shared" si="92"/>
        <v>2.4042618181818178</v>
      </c>
      <c r="BV274">
        <f t="shared" si="93"/>
        <v>0.247798761299341</v>
      </c>
      <c r="BX274">
        <v>136.98400000000001</v>
      </c>
      <c r="BY274">
        <v>3.0873400000000002</v>
      </c>
      <c r="BZ274">
        <v>2.29745</v>
      </c>
      <c r="CB274">
        <v>2.0343100000000001</v>
      </c>
      <c r="CC274">
        <v>4.3671499999999996</v>
      </c>
      <c r="CD274">
        <v>5.6066399999999996</v>
      </c>
      <c r="CE274">
        <v>4.0378400000000001</v>
      </c>
      <c r="CF274">
        <v>4.08894</v>
      </c>
      <c r="CG274">
        <v>3.7053699999999998</v>
      </c>
      <c r="CH274">
        <v>4.1449400000000001</v>
      </c>
      <c r="CI274">
        <v>3.9032</v>
      </c>
      <c r="CK274">
        <f t="shared" si="94"/>
        <v>136.98400000000001</v>
      </c>
      <c r="CL274">
        <f t="shared" si="95"/>
        <v>3.7273179999999995</v>
      </c>
      <c r="CM274">
        <f t="shared" si="96"/>
        <v>0.32820429452061972</v>
      </c>
    </row>
    <row r="275" spans="46:91" x14ac:dyDescent="0.3">
      <c r="AT275">
        <v>2.3051300000000001</v>
      </c>
      <c r="AX275">
        <v>1.0351600000000001</v>
      </c>
      <c r="AY275">
        <v>1.62846</v>
      </c>
      <c r="AZ275">
        <v>2.11374</v>
      </c>
      <c r="BB275">
        <f t="shared" si="88"/>
        <v>0</v>
      </c>
      <c r="BC275">
        <f t="shared" si="89"/>
        <v>1.7706225</v>
      </c>
      <c r="BD275">
        <f t="shared" si="90"/>
        <v>0.28351119197117575</v>
      </c>
      <c r="BH275">
        <v>1.86887</v>
      </c>
      <c r="BI275">
        <v>2.0807099999999998</v>
      </c>
      <c r="BJ275">
        <v>1.7441</v>
      </c>
      <c r="BK275">
        <v>1.85639</v>
      </c>
      <c r="BM275">
        <v>1.91889</v>
      </c>
      <c r="BN275">
        <v>2.49742</v>
      </c>
      <c r="BO275">
        <v>2.72079</v>
      </c>
      <c r="BP275">
        <v>2.6295899999999999</v>
      </c>
      <c r="BQ275">
        <v>2.0743900000000002</v>
      </c>
      <c r="BR275">
        <v>4.8892499999999997</v>
      </c>
      <c r="BT275">
        <f t="shared" si="91"/>
        <v>0</v>
      </c>
      <c r="BU275">
        <f t="shared" si="92"/>
        <v>2.4280400000000002</v>
      </c>
      <c r="BV275">
        <f t="shared" si="93"/>
        <v>0.29440829778463162</v>
      </c>
      <c r="BX275">
        <v>137.48400000000001</v>
      </c>
      <c r="BY275">
        <v>3.3336100000000002</v>
      </c>
      <c r="BZ275">
        <v>2.2637399999999999</v>
      </c>
      <c r="CB275">
        <v>2.1184400000000001</v>
      </c>
      <c r="CC275">
        <v>3.9134000000000002</v>
      </c>
      <c r="CD275">
        <v>5.0758299999999998</v>
      </c>
      <c r="CE275">
        <v>3.4285999999999999</v>
      </c>
      <c r="CF275">
        <v>4.0256100000000004</v>
      </c>
      <c r="CG275">
        <v>3.9276</v>
      </c>
      <c r="CH275">
        <v>3.9111500000000001</v>
      </c>
      <c r="CI275">
        <v>3.6943100000000002</v>
      </c>
      <c r="CK275">
        <f t="shared" si="94"/>
        <v>137.48400000000001</v>
      </c>
      <c r="CL275">
        <f t="shared" si="95"/>
        <v>3.569229</v>
      </c>
      <c r="CM275">
        <f t="shared" si="96"/>
        <v>0.27369796711967814</v>
      </c>
    </row>
    <row r="276" spans="46:91" x14ac:dyDescent="0.3">
      <c r="AT276">
        <v>2.30463</v>
      </c>
      <c r="AX276">
        <v>1.0402</v>
      </c>
      <c r="AY276">
        <v>1.6051899999999999</v>
      </c>
      <c r="AZ276">
        <v>2.0965400000000001</v>
      </c>
      <c r="BB276">
        <f t="shared" si="88"/>
        <v>0</v>
      </c>
      <c r="BC276">
        <f t="shared" si="89"/>
        <v>1.7616400000000001</v>
      </c>
      <c r="BD276">
        <f t="shared" si="90"/>
        <v>0.28165410615978331</v>
      </c>
      <c r="BH276">
        <v>1.8791500000000001</v>
      </c>
      <c r="BI276">
        <v>2.0107300000000001</v>
      </c>
      <c r="BJ276">
        <v>1.7450000000000001</v>
      </c>
      <c r="BK276">
        <v>1.8592200000000001</v>
      </c>
      <c r="BM276">
        <v>1.8934500000000001</v>
      </c>
      <c r="BN276">
        <v>2.4970599999999998</v>
      </c>
      <c r="BO276">
        <v>2.7576100000000001</v>
      </c>
      <c r="BP276">
        <v>2.6260400000000002</v>
      </c>
      <c r="BQ276">
        <v>2.03077</v>
      </c>
      <c r="BR276">
        <v>4.9396599999999999</v>
      </c>
      <c r="BT276">
        <f t="shared" si="91"/>
        <v>0</v>
      </c>
      <c r="BU276">
        <f t="shared" si="92"/>
        <v>2.4238690000000003</v>
      </c>
      <c r="BV276">
        <f t="shared" si="93"/>
        <v>0.30128950308982044</v>
      </c>
      <c r="BX276">
        <v>137.98400000000001</v>
      </c>
      <c r="BY276">
        <v>3.1217899999999998</v>
      </c>
      <c r="BZ276">
        <v>2.3801199999999998</v>
      </c>
      <c r="CB276">
        <v>2.09158</v>
      </c>
      <c r="CC276">
        <v>4.0191100000000004</v>
      </c>
      <c r="CD276">
        <v>5.7683099999999996</v>
      </c>
      <c r="CE276">
        <v>3.7266400000000002</v>
      </c>
      <c r="CF276">
        <v>4.1909099999999997</v>
      </c>
      <c r="CG276">
        <v>4.0594099999999997</v>
      </c>
      <c r="CH276">
        <v>3.6612200000000001</v>
      </c>
      <c r="CI276">
        <v>4.1644800000000002</v>
      </c>
      <c r="CK276">
        <f t="shared" si="94"/>
        <v>137.98400000000001</v>
      </c>
      <c r="CL276">
        <f t="shared" si="95"/>
        <v>3.7183569999999997</v>
      </c>
      <c r="CM276">
        <f t="shared" si="96"/>
        <v>0.32707314834605461</v>
      </c>
    </row>
    <row r="277" spans="46:91" x14ac:dyDescent="0.3">
      <c r="AT277">
        <v>2.2741699999999998</v>
      </c>
      <c r="AX277">
        <v>1.0463100000000001</v>
      </c>
      <c r="AY277">
        <v>1.60487</v>
      </c>
      <c r="AZ277">
        <v>2.1244200000000002</v>
      </c>
      <c r="BB277">
        <f t="shared" si="88"/>
        <v>0</v>
      </c>
      <c r="BC277">
        <f t="shared" si="89"/>
        <v>1.7624425000000001</v>
      </c>
      <c r="BD277">
        <f t="shared" si="90"/>
        <v>0.27847315775417764</v>
      </c>
      <c r="BH277">
        <v>1.8530899999999999</v>
      </c>
      <c r="BI277">
        <v>2.0366</v>
      </c>
      <c r="BJ277">
        <v>1.7319500000000001</v>
      </c>
      <c r="BK277">
        <v>1.8563799999999999</v>
      </c>
      <c r="BM277">
        <v>1.86964</v>
      </c>
      <c r="BN277">
        <v>2.4715099999999999</v>
      </c>
      <c r="BO277">
        <v>2.62941</v>
      </c>
      <c r="BP277">
        <v>2.6278299999999999</v>
      </c>
      <c r="BQ277">
        <v>2.05369</v>
      </c>
      <c r="BR277">
        <v>4.5575900000000003</v>
      </c>
      <c r="BT277">
        <f t="shared" si="91"/>
        <v>0</v>
      </c>
      <c r="BU277">
        <f t="shared" si="92"/>
        <v>2.3687689999999999</v>
      </c>
      <c r="BV277">
        <f t="shared" si="93"/>
        <v>0.26518936530315251</v>
      </c>
      <c r="BX277">
        <v>138.48400000000001</v>
      </c>
      <c r="BY277">
        <v>3.17239</v>
      </c>
      <c r="BZ277">
        <v>2.3891499999999999</v>
      </c>
      <c r="CB277">
        <v>2.0697299999999998</v>
      </c>
      <c r="CC277">
        <v>4.3963400000000004</v>
      </c>
      <c r="CD277">
        <v>5.2135300000000004</v>
      </c>
      <c r="CE277">
        <v>3.7292700000000001</v>
      </c>
      <c r="CF277">
        <v>4.9437199999999999</v>
      </c>
      <c r="CG277">
        <v>3.9394499999999999</v>
      </c>
      <c r="CH277">
        <v>3.6820400000000002</v>
      </c>
      <c r="CI277">
        <v>3.9655200000000002</v>
      </c>
      <c r="CK277">
        <f t="shared" si="94"/>
        <v>138.48400000000001</v>
      </c>
      <c r="CL277">
        <f t="shared" si="95"/>
        <v>3.7501139999999999</v>
      </c>
      <c r="CM277">
        <f t="shared" si="96"/>
        <v>0.31764558411747801</v>
      </c>
    </row>
    <row r="278" spans="46:91" x14ac:dyDescent="0.3">
      <c r="AT278">
        <v>2.2748499999999998</v>
      </c>
      <c r="AX278">
        <v>1.0650200000000001</v>
      </c>
      <c r="AY278">
        <v>1.59846</v>
      </c>
      <c r="AZ278">
        <v>2.1096599999999999</v>
      </c>
      <c r="BB278">
        <f t="shared" si="88"/>
        <v>0</v>
      </c>
      <c r="BC278">
        <f t="shared" si="89"/>
        <v>1.7619974999999999</v>
      </c>
      <c r="BD278">
        <f t="shared" si="90"/>
        <v>0.27331438705804867</v>
      </c>
      <c r="BH278">
        <v>1.8644000000000001</v>
      </c>
      <c r="BI278">
        <v>2.0784799999999999</v>
      </c>
      <c r="BJ278">
        <v>1.7562500000000001</v>
      </c>
      <c r="BK278">
        <v>1.83121</v>
      </c>
      <c r="BM278">
        <v>1.8595299999999999</v>
      </c>
      <c r="BN278">
        <v>2.4942799999999998</v>
      </c>
      <c r="BO278">
        <v>2.6190799999999999</v>
      </c>
      <c r="BP278">
        <v>2.61809</v>
      </c>
      <c r="BQ278">
        <v>2.0452300000000001</v>
      </c>
      <c r="BR278">
        <v>4.6923399999999997</v>
      </c>
      <c r="BT278">
        <f t="shared" si="91"/>
        <v>0</v>
      </c>
      <c r="BU278">
        <f t="shared" si="92"/>
        <v>2.3858890000000001</v>
      </c>
      <c r="BV278">
        <f t="shared" si="93"/>
        <v>0.27695622710878537</v>
      </c>
      <c r="BX278">
        <v>138.98400000000001</v>
      </c>
      <c r="BY278">
        <v>3.2238699999999998</v>
      </c>
      <c r="BZ278">
        <v>2.3573300000000001</v>
      </c>
      <c r="CB278">
        <v>2.0922100000000001</v>
      </c>
      <c r="CC278">
        <v>3.8663099999999999</v>
      </c>
      <c r="CD278">
        <v>5.46645</v>
      </c>
      <c r="CE278">
        <v>3.6786400000000001</v>
      </c>
      <c r="CF278">
        <v>3.7390099999999999</v>
      </c>
      <c r="CG278">
        <v>3.9776699999999998</v>
      </c>
      <c r="CH278">
        <v>3.7638600000000002</v>
      </c>
      <c r="CI278">
        <v>3.7362099999999998</v>
      </c>
      <c r="CK278">
        <f t="shared" si="94"/>
        <v>138.98400000000001</v>
      </c>
      <c r="CL278">
        <f t="shared" si="95"/>
        <v>3.5901560000000003</v>
      </c>
      <c r="CM278">
        <f t="shared" si="96"/>
        <v>0.29299728264648134</v>
      </c>
    </row>
    <row r="279" spans="46:91" x14ac:dyDescent="0.3">
      <c r="AT279">
        <v>2.24011</v>
      </c>
      <c r="AX279">
        <v>1.03783</v>
      </c>
      <c r="AY279">
        <v>1.5928100000000001</v>
      </c>
      <c r="AZ279">
        <v>2.1032999999999999</v>
      </c>
      <c r="BB279">
        <f t="shared" si="88"/>
        <v>0</v>
      </c>
      <c r="BC279">
        <f t="shared" si="89"/>
        <v>1.7435125</v>
      </c>
      <c r="BD279">
        <f t="shared" si="90"/>
        <v>0.27336714574527166</v>
      </c>
      <c r="BH279">
        <v>1.9570000000000001</v>
      </c>
      <c r="BI279">
        <v>2.0294699999999999</v>
      </c>
      <c r="BJ279">
        <v>1.73106</v>
      </c>
      <c r="BK279">
        <v>1.9339200000000001</v>
      </c>
      <c r="BM279">
        <v>1.95086</v>
      </c>
      <c r="BN279">
        <v>2.4785599999999999</v>
      </c>
      <c r="BO279">
        <v>2.4572400000000001</v>
      </c>
      <c r="BP279">
        <v>2.6457899999999999</v>
      </c>
      <c r="BQ279">
        <v>2.1337700000000002</v>
      </c>
      <c r="BR279">
        <v>4.4586899999999998</v>
      </c>
      <c r="BT279">
        <f t="shared" si="91"/>
        <v>0</v>
      </c>
      <c r="BU279">
        <f t="shared" si="92"/>
        <v>2.3776359999999999</v>
      </c>
      <c r="BV279">
        <f t="shared" si="93"/>
        <v>0.24886233967664395</v>
      </c>
      <c r="BX279">
        <v>139.48400000000001</v>
      </c>
      <c r="BY279">
        <v>3.1091899999999999</v>
      </c>
      <c r="BZ279">
        <v>2.4487999999999999</v>
      </c>
      <c r="CB279">
        <v>2.0603199999999999</v>
      </c>
      <c r="CC279">
        <v>4.41812</v>
      </c>
      <c r="CD279">
        <v>5.4698900000000004</v>
      </c>
      <c r="CE279">
        <v>3.5445500000000001</v>
      </c>
      <c r="CF279">
        <v>4.4819300000000002</v>
      </c>
      <c r="CG279">
        <v>4.0070399999999999</v>
      </c>
      <c r="CH279">
        <v>3.9205700000000001</v>
      </c>
      <c r="CI279">
        <v>4.3663400000000001</v>
      </c>
      <c r="CK279">
        <f t="shared" si="94"/>
        <v>139.48400000000001</v>
      </c>
      <c r="CL279">
        <f t="shared" si="95"/>
        <v>3.7826750000000002</v>
      </c>
      <c r="CM279">
        <f t="shared" si="96"/>
        <v>0.32327278983425417</v>
      </c>
    </row>
    <row r="280" spans="46:91" x14ac:dyDescent="0.3">
      <c r="AT280">
        <v>2.26546</v>
      </c>
      <c r="AX280">
        <v>1.05341</v>
      </c>
      <c r="AY280">
        <v>1.6261300000000001</v>
      </c>
      <c r="AZ280">
        <v>2.1114700000000002</v>
      </c>
      <c r="BB280">
        <f t="shared" si="88"/>
        <v>0</v>
      </c>
      <c r="BC280">
        <f t="shared" si="89"/>
        <v>1.7641175000000002</v>
      </c>
      <c r="BD280">
        <f t="shared" si="90"/>
        <v>0.27327394104862968</v>
      </c>
      <c r="BH280">
        <v>1.8753</v>
      </c>
      <c r="BI280">
        <v>2.04617</v>
      </c>
      <c r="BJ280">
        <v>1.72367</v>
      </c>
      <c r="BK280">
        <v>1.8339099999999999</v>
      </c>
      <c r="BM280">
        <v>1.8652299999999999</v>
      </c>
      <c r="BN280">
        <v>2.4826100000000002</v>
      </c>
      <c r="BO280">
        <v>2.52433</v>
      </c>
      <c r="BP280">
        <v>2.6550199999999999</v>
      </c>
      <c r="BQ280">
        <v>2.03938</v>
      </c>
      <c r="BR280">
        <v>4.7869000000000002</v>
      </c>
      <c r="BT280">
        <f t="shared" si="91"/>
        <v>0</v>
      </c>
      <c r="BU280">
        <f t="shared" si="92"/>
        <v>2.3832520000000001</v>
      </c>
      <c r="BV280">
        <f t="shared" si="93"/>
        <v>0.28628299653703149</v>
      </c>
      <c r="BX280">
        <v>139.98500000000001</v>
      </c>
      <c r="BY280">
        <v>3.0921099999999999</v>
      </c>
      <c r="BZ280">
        <v>2.44217</v>
      </c>
      <c r="CB280">
        <v>2.0100199999999999</v>
      </c>
      <c r="CC280">
        <v>4.2281899999999997</v>
      </c>
      <c r="CD280">
        <v>5.5272500000000004</v>
      </c>
      <c r="CE280">
        <v>3.6780400000000002</v>
      </c>
      <c r="CF280">
        <v>3.7911199999999998</v>
      </c>
      <c r="CG280">
        <v>3.7933400000000002</v>
      </c>
      <c r="CH280">
        <v>3.7135899999999999</v>
      </c>
      <c r="CI280">
        <v>3.9045100000000001</v>
      </c>
      <c r="CK280">
        <f t="shared" si="94"/>
        <v>139.98500000000001</v>
      </c>
      <c r="CL280">
        <f t="shared" si="95"/>
        <v>3.6180340000000002</v>
      </c>
      <c r="CM280">
        <f t="shared" si="96"/>
        <v>0.30582944462995448</v>
      </c>
    </row>
    <row r="281" spans="46:91" x14ac:dyDescent="0.3">
      <c r="AT281">
        <v>2.2605200000000001</v>
      </c>
      <c r="AX281">
        <v>1.1337600000000001</v>
      </c>
      <c r="AY281">
        <v>1.6135900000000001</v>
      </c>
      <c r="AZ281">
        <v>2.1095999999999999</v>
      </c>
      <c r="BB281">
        <f t="shared" si="88"/>
        <v>0</v>
      </c>
      <c r="BC281">
        <f t="shared" si="89"/>
        <v>1.7793675000000002</v>
      </c>
      <c r="BD281">
        <f t="shared" si="90"/>
        <v>0.25574278352070157</v>
      </c>
      <c r="BH281">
        <v>1.87998</v>
      </c>
      <c r="BI281">
        <v>2.0196499999999999</v>
      </c>
      <c r="BJ281">
        <v>1.7077599999999999</v>
      </c>
      <c r="BK281">
        <v>1.83588</v>
      </c>
      <c r="BM281">
        <v>1.86364</v>
      </c>
      <c r="BN281">
        <v>2.4719000000000002</v>
      </c>
      <c r="BO281">
        <v>2.51675</v>
      </c>
      <c r="BP281">
        <v>2.5848499999999999</v>
      </c>
      <c r="BQ281">
        <v>2.0478000000000001</v>
      </c>
      <c r="BR281">
        <v>4.5644099999999996</v>
      </c>
      <c r="BT281">
        <f t="shared" si="91"/>
        <v>0</v>
      </c>
      <c r="BU281">
        <f t="shared" si="92"/>
        <v>2.349262</v>
      </c>
      <c r="BV281">
        <f t="shared" si="93"/>
        <v>0.26533287900212382</v>
      </c>
      <c r="BX281">
        <v>140.48400000000001</v>
      </c>
      <c r="BY281">
        <v>3.0249299999999999</v>
      </c>
      <c r="BZ281">
        <v>2.3524699999999998</v>
      </c>
      <c r="CB281">
        <v>1.97725</v>
      </c>
      <c r="CC281">
        <v>4.0817500000000004</v>
      </c>
      <c r="CD281">
        <v>5.4167399999999999</v>
      </c>
      <c r="CE281">
        <v>3.9012699999999998</v>
      </c>
      <c r="CF281">
        <v>3.7971300000000001</v>
      </c>
      <c r="CG281">
        <v>3.6570399999999998</v>
      </c>
      <c r="CH281">
        <v>3.7353499999999999</v>
      </c>
      <c r="CI281">
        <v>4.1556699999999998</v>
      </c>
      <c r="CK281">
        <f t="shared" si="94"/>
        <v>140.48400000000001</v>
      </c>
      <c r="CL281">
        <f t="shared" si="95"/>
        <v>3.6099599999999996</v>
      </c>
      <c r="CM281">
        <f t="shared" si="96"/>
        <v>0.30753420090202099</v>
      </c>
    </row>
    <row r="282" spans="46:91" x14ac:dyDescent="0.3">
      <c r="AT282">
        <v>2.2440600000000002</v>
      </c>
      <c r="AY282">
        <v>1.58291</v>
      </c>
      <c r="AZ282">
        <v>2.1239300000000001</v>
      </c>
      <c r="BB282">
        <f t="shared" si="88"/>
        <v>0</v>
      </c>
      <c r="BC282">
        <f t="shared" si="89"/>
        <v>1.9836333333333336</v>
      </c>
      <c r="BD282">
        <f t="shared" si="90"/>
        <v>0.20334059820355022</v>
      </c>
      <c r="BH282">
        <v>1.8951199999999999</v>
      </c>
      <c r="BI282">
        <v>2.0725600000000002</v>
      </c>
      <c r="BJ282">
        <v>1.71949</v>
      </c>
      <c r="BK282">
        <v>1.82924</v>
      </c>
      <c r="BM282">
        <v>1.83657</v>
      </c>
      <c r="BN282">
        <v>2.46055</v>
      </c>
      <c r="BO282">
        <v>2.5659299999999998</v>
      </c>
      <c r="BP282">
        <v>2.61171</v>
      </c>
      <c r="BQ282">
        <v>2.0463399999999998</v>
      </c>
      <c r="BR282">
        <v>4.5738300000000001</v>
      </c>
      <c r="BT282">
        <f t="shared" si="91"/>
        <v>0</v>
      </c>
      <c r="BU282">
        <f t="shared" si="92"/>
        <v>2.3611340000000003</v>
      </c>
      <c r="BV282">
        <f t="shared" si="93"/>
        <v>0.26624887620086235</v>
      </c>
      <c r="BX282">
        <v>140.98400000000001</v>
      </c>
      <c r="BY282">
        <v>3.0519099999999999</v>
      </c>
      <c r="BZ282">
        <v>2.21408</v>
      </c>
      <c r="CB282">
        <v>2.0145400000000002</v>
      </c>
      <c r="CC282">
        <v>3.7782</v>
      </c>
      <c r="CD282">
        <v>5.1781699999999997</v>
      </c>
      <c r="CE282">
        <v>3.48183</v>
      </c>
      <c r="CF282">
        <v>3.7331300000000001</v>
      </c>
      <c r="CG282">
        <v>3.5839400000000001</v>
      </c>
      <c r="CH282">
        <v>3.6985700000000001</v>
      </c>
      <c r="CI282">
        <v>4.2270099999999999</v>
      </c>
      <c r="CK282">
        <f t="shared" si="94"/>
        <v>140.98400000000001</v>
      </c>
      <c r="CL282">
        <f t="shared" si="95"/>
        <v>3.4961379999999993</v>
      </c>
      <c r="CM282">
        <f t="shared" si="96"/>
        <v>0.29029039481487895</v>
      </c>
    </row>
    <row r="283" spans="46:91" x14ac:dyDescent="0.3">
      <c r="AT283">
        <v>2.22418</v>
      </c>
      <c r="AY283">
        <v>1.5823199999999999</v>
      </c>
      <c r="AZ283">
        <v>2.1019700000000001</v>
      </c>
      <c r="BB283">
        <f t="shared" si="88"/>
        <v>0</v>
      </c>
      <c r="BC283">
        <f t="shared" si="89"/>
        <v>1.9694899999999997</v>
      </c>
      <c r="BD283">
        <f t="shared" si="90"/>
        <v>0.1967733702342202</v>
      </c>
      <c r="BH283">
        <v>1.8991100000000001</v>
      </c>
      <c r="BI283">
        <v>2.0855199999999998</v>
      </c>
      <c r="BJ283">
        <v>1.7330700000000001</v>
      </c>
      <c r="BK283">
        <v>1.8444799999999999</v>
      </c>
      <c r="BM283">
        <v>1.9302900000000001</v>
      </c>
      <c r="BN283">
        <v>2.4630000000000001</v>
      </c>
      <c r="BO283">
        <v>2.7021000000000002</v>
      </c>
      <c r="BP283">
        <v>2.63042</v>
      </c>
      <c r="BQ283">
        <v>2.0091399999999999</v>
      </c>
      <c r="BR283">
        <v>4.6757600000000004</v>
      </c>
      <c r="BT283">
        <f t="shared" si="91"/>
        <v>0</v>
      </c>
      <c r="BU283">
        <f t="shared" si="92"/>
        <v>2.3972889999999998</v>
      </c>
      <c r="BV283">
        <f t="shared" si="93"/>
        <v>0.27495297477306124</v>
      </c>
      <c r="BX283">
        <v>141.48400000000001</v>
      </c>
      <c r="BY283">
        <v>3.0315300000000001</v>
      </c>
      <c r="BZ283">
        <v>2.2831800000000002</v>
      </c>
      <c r="CB283">
        <v>2.0161500000000001</v>
      </c>
      <c r="CC283">
        <v>3.9815399999999999</v>
      </c>
      <c r="CD283">
        <v>5.6578499999999998</v>
      </c>
      <c r="CE283">
        <v>3.5825100000000001</v>
      </c>
      <c r="CF283">
        <v>4.1429600000000004</v>
      </c>
      <c r="CG283">
        <v>3.7879800000000001</v>
      </c>
      <c r="CH283">
        <v>3.7432699999999999</v>
      </c>
      <c r="CI283">
        <v>3.9127900000000002</v>
      </c>
      <c r="CK283">
        <f t="shared" si="94"/>
        <v>141.48400000000001</v>
      </c>
      <c r="CL283">
        <f t="shared" si="95"/>
        <v>3.6139760000000001</v>
      </c>
      <c r="CM283">
        <f t="shared" si="96"/>
        <v>0.32305712950635929</v>
      </c>
    </row>
    <row r="284" spans="46:91" x14ac:dyDescent="0.3">
      <c r="AT284">
        <v>2.2608700000000002</v>
      </c>
      <c r="AY284">
        <v>1.5895999999999999</v>
      </c>
      <c r="AZ284">
        <v>2.1262699999999999</v>
      </c>
      <c r="BB284">
        <f t="shared" si="88"/>
        <v>0</v>
      </c>
      <c r="BC284">
        <f t="shared" si="89"/>
        <v>1.9922466666666665</v>
      </c>
      <c r="BD284">
        <f t="shared" si="90"/>
        <v>0.20503864971701835</v>
      </c>
      <c r="BH284">
        <v>1.8315999999999999</v>
      </c>
      <c r="BI284">
        <v>2.0460400000000001</v>
      </c>
      <c r="BJ284">
        <v>1.7270700000000001</v>
      </c>
      <c r="BK284">
        <v>1.8218799999999999</v>
      </c>
      <c r="BM284">
        <v>1.88323</v>
      </c>
      <c r="BN284">
        <v>2.4631599999999998</v>
      </c>
      <c r="BO284">
        <v>2.4176000000000002</v>
      </c>
      <c r="BP284">
        <v>2.5636399999999999</v>
      </c>
      <c r="BQ284">
        <v>2.0244800000000001</v>
      </c>
      <c r="BR284">
        <v>4.6866000000000003</v>
      </c>
      <c r="BT284">
        <f t="shared" si="91"/>
        <v>0</v>
      </c>
      <c r="BU284">
        <f t="shared" si="92"/>
        <v>2.34653</v>
      </c>
      <c r="BV284">
        <f t="shared" si="93"/>
        <v>0.27637567850864003</v>
      </c>
      <c r="BX284">
        <v>141.98400000000001</v>
      </c>
      <c r="BY284">
        <v>3.1650299999999998</v>
      </c>
      <c r="BZ284">
        <v>2.1947299999999998</v>
      </c>
      <c r="CB284">
        <v>1.9525999999999999</v>
      </c>
      <c r="CC284">
        <v>3.7719399999999998</v>
      </c>
      <c r="CD284">
        <v>5.6969399999999997</v>
      </c>
      <c r="CE284">
        <v>3.6639499999999998</v>
      </c>
      <c r="CF284">
        <v>3.9297200000000001</v>
      </c>
      <c r="CG284">
        <v>4.1050700000000004</v>
      </c>
      <c r="CH284">
        <v>3.8329800000000001</v>
      </c>
      <c r="CI284">
        <v>3.8734600000000001</v>
      </c>
      <c r="CK284">
        <f t="shared" si="94"/>
        <v>141.98400000000001</v>
      </c>
      <c r="CL284">
        <f t="shared" si="95"/>
        <v>3.6186419999999999</v>
      </c>
      <c r="CM284">
        <f t="shared" si="96"/>
        <v>0.32995143678291727</v>
      </c>
    </row>
    <row r="285" spans="46:91" x14ac:dyDescent="0.3">
      <c r="AT285">
        <v>2.2387299999999999</v>
      </c>
      <c r="AY285">
        <v>1.5696000000000001</v>
      </c>
      <c r="AZ285">
        <v>2.07918</v>
      </c>
      <c r="BB285">
        <f t="shared" si="88"/>
        <v>0</v>
      </c>
      <c r="BC285">
        <f t="shared" si="89"/>
        <v>1.9625033333333333</v>
      </c>
      <c r="BD285">
        <f t="shared" si="90"/>
        <v>0.20177861022527674</v>
      </c>
      <c r="BH285">
        <v>1.8356600000000001</v>
      </c>
      <c r="BI285">
        <v>2.0162499999999999</v>
      </c>
      <c r="BJ285">
        <v>1.7204299999999999</v>
      </c>
      <c r="BK285">
        <v>1.83799</v>
      </c>
      <c r="BM285">
        <v>1.9168099999999999</v>
      </c>
      <c r="BO285">
        <v>2.5173000000000001</v>
      </c>
      <c r="BP285">
        <v>2.62236</v>
      </c>
      <c r="BQ285">
        <v>2.03112</v>
      </c>
      <c r="BR285">
        <v>4.7481200000000001</v>
      </c>
      <c r="BT285">
        <f t="shared" si="91"/>
        <v>0</v>
      </c>
      <c r="BU285">
        <f t="shared" si="92"/>
        <v>2.3606711111111114</v>
      </c>
      <c r="BV285">
        <f t="shared" si="93"/>
        <v>0.31569828454134125</v>
      </c>
      <c r="BX285">
        <v>142.48400000000001</v>
      </c>
      <c r="BY285">
        <v>3.1643599999999998</v>
      </c>
      <c r="CB285">
        <v>2.0586099999999998</v>
      </c>
      <c r="CC285">
        <v>4.2025800000000002</v>
      </c>
      <c r="CD285">
        <v>5.26755</v>
      </c>
      <c r="CE285">
        <v>3.5562399999999998</v>
      </c>
      <c r="CF285">
        <v>4.2970699999999997</v>
      </c>
      <c r="CG285">
        <v>4.1296200000000001</v>
      </c>
      <c r="CH285">
        <v>3.5140500000000001</v>
      </c>
      <c r="CI285">
        <v>4.4548199999999998</v>
      </c>
      <c r="CK285">
        <f t="shared" si="94"/>
        <v>142.48400000000001</v>
      </c>
      <c r="CL285">
        <f t="shared" si="95"/>
        <v>3.8494333333333333</v>
      </c>
      <c r="CM285">
        <f t="shared" si="96"/>
        <v>0.30404590325037073</v>
      </c>
    </row>
    <row r="286" spans="46:91" x14ac:dyDescent="0.3">
      <c r="AT286">
        <v>2.21834</v>
      </c>
      <c r="AY286">
        <v>1.5798000000000001</v>
      </c>
      <c r="AZ286">
        <v>2.10148</v>
      </c>
      <c r="BB286">
        <f t="shared" si="88"/>
        <v>0</v>
      </c>
      <c r="BC286">
        <f t="shared" si="89"/>
        <v>1.9665400000000002</v>
      </c>
      <c r="BD286">
        <f t="shared" si="90"/>
        <v>0.19629054621487194</v>
      </c>
      <c r="BH286">
        <v>1.8859399999999999</v>
      </c>
      <c r="BI286">
        <v>1.9646600000000001</v>
      </c>
      <c r="BJ286">
        <v>1.73194</v>
      </c>
      <c r="BK286">
        <v>1.86328</v>
      </c>
      <c r="BM286">
        <v>1.82741</v>
      </c>
      <c r="BO286">
        <v>2.4154499999999999</v>
      </c>
      <c r="BP286">
        <v>2.6107100000000001</v>
      </c>
      <c r="BQ286">
        <v>2.0369600000000001</v>
      </c>
      <c r="BR286">
        <v>4.6575600000000001</v>
      </c>
      <c r="BT286">
        <f t="shared" si="91"/>
        <v>0</v>
      </c>
      <c r="BU286">
        <f t="shared" si="92"/>
        <v>2.3326566666666668</v>
      </c>
      <c r="BV286">
        <f t="shared" si="93"/>
        <v>0.30614554704421237</v>
      </c>
      <c r="BX286">
        <v>142.98400000000001</v>
      </c>
      <c r="BY286">
        <v>3.02047</v>
      </c>
      <c r="CB286">
        <v>1.97672</v>
      </c>
      <c r="CC286">
        <v>4.3519800000000002</v>
      </c>
      <c r="CD286">
        <v>4.9929500000000004</v>
      </c>
      <c r="CE286">
        <v>3.51322</v>
      </c>
      <c r="CF286">
        <v>4.10494</v>
      </c>
      <c r="CG286">
        <v>3.6132200000000001</v>
      </c>
      <c r="CI286">
        <v>4.6241399999999997</v>
      </c>
      <c r="CK286">
        <f t="shared" si="94"/>
        <v>142.98400000000001</v>
      </c>
      <c r="CL286">
        <f t="shared" si="95"/>
        <v>3.7747050000000004</v>
      </c>
      <c r="CM286">
        <f t="shared" si="96"/>
        <v>0.34184464375544243</v>
      </c>
    </row>
    <row r="287" spans="46:91" x14ac:dyDescent="0.3">
      <c r="AT287">
        <v>2.2528800000000002</v>
      </c>
      <c r="AY287">
        <v>1.6019099999999999</v>
      </c>
      <c r="AZ287">
        <v>2.1038299999999999</v>
      </c>
      <c r="BH287">
        <v>1.86036</v>
      </c>
      <c r="BI287">
        <v>1.95903</v>
      </c>
      <c r="BJ287">
        <v>1.7128099999999999</v>
      </c>
      <c r="BK287">
        <v>1.8433600000000001</v>
      </c>
      <c r="BM287">
        <v>1.8311599999999999</v>
      </c>
      <c r="BO287">
        <v>2.3985099999999999</v>
      </c>
      <c r="BP287">
        <v>2.56663</v>
      </c>
      <c r="BQ287">
        <v>2.0284200000000001</v>
      </c>
      <c r="BR287">
        <v>4.4764499999999998</v>
      </c>
      <c r="BX287">
        <v>143.48400000000001</v>
      </c>
      <c r="BY287">
        <v>3.1241599999999998</v>
      </c>
      <c r="CB287">
        <v>1.93313</v>
      </c>
      <c r="CC287">
        <v>3.7816000000000001</v>
      </c>
      <c r="CD287">
        <v>5.2816900000000002</v>
      </c>
      <c r="CE287">
        <v>3.8237399999999999</v>
      </c>
      <c r="CF287">
        <v>3.8056199999999998</v>
      </c>
      <c r="CG287">
        <v>3.9165999999999999</v>
      </c>
      <c r="CI287">
        <v>4.0602999999999998</v>
      </c>
      <c r="CK287">
        <f t="shared" ref="CK287:CK296" si="102">BX287</f>
        <v>143.48400000000001</v>
      </c>
      <c r="CL287">
        <f t="shared" ref="CL287:CL296" si="103">AVERAGE(BY287:CI287)</f>
        <v>3.7158550000000004</v>
      </c>
      <c r="CM287">
        <f t="shared" ref="CM287:CM296" si="104">_xlfn.STDEV.S(BY287:CI287)/SQRT(COUNT(BY287:CI287))</f>
        <v>0.33174352433124288</v>
      </c>
    </row>
    <row r="288" spans="46:91" x14ac:dyDescent="0.3">
      <c r="AT288">
        <v>2.2484799999999998</v>
      </c>
      <c r="AY288">
        <v>1.5683</v>
      </c>
      <c r="AZ288">
        <v>2.0772400000000002</v>
      </c>
      <c r="BH288">
        <v>1.8301000000000001</v>
      </c>
      <c r="BI288">
        <v>1.97963</v>
      </c>
      <c r="BJ288">
        <v>1.7116199999999999</v>
      </c>
      <c r="BK288">
        <v>1.8198700000000001</v>
      </c>
      <c r="BM288">
        <v>1.8809100000000001</v>
      </c>
      <c r="BO288">
        <v>2.5996999999999999</v>
      </c>
      <c r="BP288">
        <v>2.5928100000000001</v>
      </c>
      <c r="BQ288">
        <v>2.0291299999999999</v>
      </c>
      <c r="BR288">
        <v>4.4457300000000002</v>
      </c>
      <c r="BX288">
        <v>143.98400000000001</v>
      </c>
      <c r="BY288">
        <v>2.9556499999999999</v>
      </c>
      <c r="CB288">
        <v>2.0823900000000002</v>
      </c>
      <c r="CC288">
        <v>3.9020100000000002</v>
      </c>
      <c r="CD288">
        <v>6.0225900000000001</v>
      </c>
      <c r="CE288">
        <v>3.38917</v>
      </c>
      <c r="CF288">
        <v>4.5658500000000002</v>
      </c>
      <c r="CG288">
        <v>3.7322099999999998</v>
      </c>
      <c r="CI288">
        <v>4.2873900000000003</v>
      </c>
      <c r="CK288">
        <f t="shared" si="102"/>
        <v>143.98400000000001</v>
      </c>
      <c r="CL288">
        <f t="shared" si="103"/>
        <v>3.8671575000000002</v>
      </c>
      <c r="CM288">
        <f t="shared" si="104"/>
        <v>0.41349542992702504</v>
      </c>
    </row>
    <row r="289" spans="46:91" x14ac:dyDescent="0.3">
      <c r="AT289">
        <v>2.2638799999999999</v>
      </c>
      <c r="AY289">
        <v>1.5740099999999999</v>
      </c>
      <c r="AZ289">
        <v>2.09076</v>
      </c>
      <c r="BH289">
        <v>1.89889</v>
      </c>
      <c r="BI289">
        <v>1.9754499999999999</v>
      </c>
      <c r="BJ289">
        <v>1.7138</v>
      </c>
      <c r="BK289">
        <v>1.8193600000000001</v>
      </c>
      <c r="BM289">
        <v>1.83084</v>
      </c>
      <c r="BO289">
        <v>2.5145400000000002</v>
      </c>
      <c r="BP289">
        <v>2.5998399999999999</v>
      </c>
      <c r="BQ289">
        <v>2.0287199999999999</v>
      </c>
      <c r="BR289">
        <v>4.4780800000000003</v>
      </c>
      <c r="BX289">
        <v>144.48400000000001</v>
      </c>
      <c r="BY289">
        <v>3.11429</v>
      </c>
      <c r="CC289">
        <v>3.5261399999999998</v>
      </c>
      <c r="CD289">
        <v>4.6737500000000001</v>
      </c>
      <c r="CE289">
        <v>3.7185299999999999</v>
      </c>
      <c r="CF289">
        <v>3.6823299999999999</v>
      </c>
      <c r="CG289">
        <v>3.90062</v>
      </c>
      <c r="CI289">
        <v>3.64642</v>
      </c>
      <c r="CK289">
        <f t="shared" si="102"/>
        <v>144.48400000000001</v>
      </c>
      <c r="CL289">
        <f t="shared" si="103"/>
        <v>3.7517257142857141</v>
      </c>
      <c r="CM289">
        <f t="shared" si="104"/>
        <v>0.17905296570537907</v>
      </c>
    </row>
    <row r="290" spans="46:91" x14ac:dyDescent="0.3">
      <c r="AT290">
        <v>2.2382900000000001</v>
      </c>
      <c r="AY290">
        <v>1.5522</v>
      </c>
      <c r="BH290">
        <v>1.8535999999999999</v>
      </c>
      <c r="BI290">
        <v>2.0264700000000002</v>
      </c>
      <c r="BJ290">
        <v>1.6920900000000001</v>
      </c>
      <c r="BK290">
        <v>1.8358099999999999</v>
      </c>
      <c r="BM290">
        <v>1.8479399999999999</v>
      </c>
      <c r="BO290">
        <v>2.68906</v>
      </c>
      <c r="BP290">
        <v>2.6005799999999999</v>
      </c>
      <c r="BQ290">
        <v>2.0559500000000002</v>
      </c>
      <c r="BR290">
        <v>4.6291700000000002</v>
      </c>
      <c r="BX290">
        <v>144.98400000000001</v>
      </c>
      <c r="BY290">
        <v>2.9684599999999999</v>
      </c>
      <c r="CC290">
        <v>3.9242699999999999</v>
      </c>
      <c r="CD290">
        <v>5.2373799999999999</v>
      </c>
      <c r="CE290">
        <v>3.18228</v>
      </c>
      <c r="CF290">
        <v>4.1202199999999998</v>
      </c>
      <c r="CG290">
        <v>3.64147</v>
      </c>
      <c r="CI290">
        <v>4.38401</v>
      </c>
      <c r="CK290">
        <f t="shared" si="102"/>
        <v>144.98400000000001</v>
      </c>
      <c r="CL290">
        <f t="shared" si="103"/>
        <v>3.9225842857142861</v>
      </c>
      <c r="CM290">
        <f t="shared" si="104"/>
        <v>0.2894203158273535</v>
      </c>
    </row>
    <row r="291" spans="46:91" x14ac:dyDescent="0.3">
      <c r="AT291">
        <v>2.2322600000000001</v>
      </c>
      <c r="AY291">
        <v>1.5785199999999999</v>
      </c>
      <c r="BH291">
        <v>1.8749800000000001</v>
      </c>
      <c r="BI291">
        <v>1.9862299999999999</v>
      </c>
      <c r="BJ291">
        <v>1.6978899999999999</v>
      </c>
      <c r="BK291">
        <v>1.82633</v>
      </c>
      <c r="BM291">
        <v>1.8158799999999999</v>
      </c>
      <c r="BO291">
        <v>2.36267</v>
      </c>
      <c r="BP291">
        <v>2.6081599999999998</v>
      </c>
      <c r="BQ291">
        <v>2.02827</v>
      </c>
      <c r="BR291">
        <v>4.6410099999999996</v>
      </c>
      <c r="BX291">
        <v>145.48400000000001</v>
      </c>
      <c r="BY291">
        <v>2.9843799999999998</v>
      </c>
      <c r="CC291">
        <v>3.6225700000000001</v>
      </c>
      <c r="CD291">
        <v>5.17415</v>
      </c>
      <c r="CE291">
        <v>3.37161</v>
      </c>
      <c r="CF291">
        <v>4.2477200000000002</v>
      </c>
      <c r="CG291">
        <v>3.5388600000000001</v>
      </c>
      <c r="CI291">
        <v>3.98001</v>
      </c>
      <c r="CK291">
        <f t="shared" si="102"/>
        <v>145.48400000000001</v>
      </c>
      <c r="CL291">
        <f t="shared" si="103"/>
        <v>3.8456142857142859</v>
      </c>
      <c r="CM291">
        <f t="shared" si="104"/>
        <v>0.26970044496367723</v>
      </c>
    </row>
    <row r="292" spans="46:91" x14ac:dyDescent="0.3">
      <c r="AT292">
        <v>2.2259899999999999</v>
      </c>
      <c r="AY292">
        <v>1.56257</v>
      </c>
      <c r="BH292">
        <v>1.88195</v>
      </c>
      <c r="BI292">
        <v>1.96312</v>
      </c>
      <c r="BJ292">
        <v>1.7095499999999999</v>
      </c>
      <c r="BK292">
        <v>1.7971299999999999</v>
      </c>
      <c r="BM292">
        <v>1.7992600000000001</v>
      </c>
      <c r="BO292">
        <v>2.4555600000000002</v>
      </c>
      <c r="BP292">
        <v>2.6399499999999998</v>
      </c>
      <c r="BQ292">
        <v>2.0209199999999998</v>
      </c>
      <c r="BR292">
        <v>4.4979100000000001</v>
      </c>
      <c r="BX292">
        <v>145.98400000000001</v>
      </c>
      <c r="BY292">
        <v>3.1175899999999999</v>
      </c>
      <c r="CC292">
        <v>4.1538300000000001</v>
      </c>
      <c r="CD292">
        <v>5.2275499999999999</v>
      </c>
      <c r="CE292">
        <v>3.4670999999999998</v>
      </c>
      <c r="CF292">
        <v>3.5706699999999998</v>
      </c>
      <c r="CG292">
        <v>3.65679</v>
      </c>
      <c r="CI292">
        <v>3.5103300000000002</v>
      </c>
      <c r="CK292">
        <f t="shared" si="102"/>
        <v>145.98400000000001</v>
      </c>
      <c r="CL292">
        <f t="shared" si="103"/>
        <v>3.8148371428571433</v>
      </c>
      <c r="CM292">
        <f t="shared" si="104"/>
        <v>0.26254566794327799</v>
      </c>
    </row>
    <row r="293" spans="46:91" x14ac:dyDescent="0.3">
      <c r="AY293">
        <v>1.55853</v>
      </c>
      <c r="BH293">
        <v>1.85829</v>
      </c>
      <c r="BI293">
        <v>1.9823999999999999</v>
      </c>
      <c r="BJ293">
        <v>1.6890499999999999</v>
      </c>
      <c r="BK293">
        <v>1.8014300000000001</v>
      </c>
      <c r="BM293">
        <v>1.8650599999999999</v>
      </c>
      <c r="BO293">
        <v>2.3820399999999999</v>
      </c>
      <c r="BP293">
        <v>2.5926</v>
      </c>
      <c r="BQ293">
        <v>2.0127299999999999</v>
      </c>
      <c r="BR293">
        <v>4.39269</v>
      </c>
      <c r="BX293">
        <v>146.48400000000001</v>
      </c>
      <c r="BY293">
        <v>3.0784500000000001</v>
      </c>
      <c r="CC293">
        <v>4.1025499999999999</v>
      </c>
      <c r="CD293">
        <v>5.0048599999999999</v>
      </c>
      <c r="CE293">
        <v>3.4237199999999999</v>
      </c>
      <c r="CF293">
        <v>4.4024799999999997</v>
      </c>
      <c r="CG293">
        <v>3.4297900000000001</v>
      </c>
      <c r="CI293">
        <v>4.2101100000000002</v>
      </c>
      <c r="CK293">
        <f t="shared" si="102"/>
        <v>146.48400000000001</v>
      </c>
      <c r="CL293">
        <f t="shared" si="103"/>
        <v>3.9502799999999998</v>
      </c>
      <c r="CM293">
        <f t="shared" si="104"/>
        <v>0.25427695908951226</v>
      </c>
    </row>
    <row r="294" spans="46:91" x14ac:dyDescent="0.3">
      <c r="AY294">
        <v>1.54227</v>
      </c>
      <c r="BH294">
        <v>1.8406199999999999</v>
      </c>
      <c r="BI294">
        <v>1.96827</v>
      </c>
      <c r="BJ294">
        <v>1.68224</v>
      </c>
      <c r="BK294">
        <v>1.7778400000000001</v>
      </c>
      <c r="BM294">
        <v>1.7937099999999999</v>
      </c>
      <c r="BO294">
        <v>2.4568300000000001</v>
      </c>
      <c r="BP294">
        <v>2.5720399999999999</v>
      </c>
      <c r="BQ294">
        <v>2.0421299999999998</v>
      </c>
      <c r="BR294">
        <v>4.4148800000000001</v>
      </c>
      <c r="BX294">
        <v>146.98400000000001</v>
      </c>
      <c r="BY294">
        <v>2.86212</v>
      </c>
      <c r="CC294">
        <v>3.8031600000000001</v>
      </c>
      <c r="CD294">
        <v>5.5252800000000004</v>
      </c>
      <c r="CE294">
        <v>3.73489</v>
      </c>
      <c r="CF294">
        <v>4.9645999999999999</v>
      </c>
      <c r="CI294">
        <v>3.5612200000000001</v>
      </c>
      <c r="CK294">
        <f t="shared" si="102"/>
        <v>146.98400000000001</v>
      </c>
      <c r="CL294">
        <f t="shared" si="103"/>
        <v>4.0752116666666671</v>
      </c>
      <c r="CM294">
        <f t="shared" si="104"/>
        <v>0.40080417288593423</v>
      </c>
    </row>
    <row r="295" spans="46:91" x14ac:dyDescent="0.3">
      <c r="AY295">
        <v>1.54108</v>
      </c>
      <c r="BH295">
        <v>1.9122600000000001</v>
      </c>
      <c r="BI295">
        <v>1.9775400000000001</v>
      </c>
      <c r="BJ295">
        <v>1.68398</v>
      </c>
      <c r="BK295">
        <v>1.8201000000000001</v>
      </c>
      <c r="BM295">
        <v>1.7764</v>
      </c>
      <c r="BO295">
        <v>2.3890500000000001</v>
      </c>
      <c r="BP295">
        <v>2.5703999999999998</v>
      </c>
      <c r="BQ295">
        <v>2.02793</v>
      </c>
      <c r="BR295">
        <v>4.47417</v>
      </c>
      <c r="BX295">
        <v>147.48400000000001</v>
      </c>
      <c r="BY295">
        <v>2.9790000000000001</v>
      </c>
      <c r="CC295">
        <v>4.44482</v>
      </c>
      <c r="CD295">
        <v>4.8469199999999999</v>
      </c>
      <c r="CE295">
        <v>3.3756599999999999</v>
      </c>
      <c r="CF295">
        <v>3.6843699999999999</v>
      </c>
      <c r="CI295">
        <v>4.21469</v>
      </c>
      <c r="CK295">
        <f t="shared" si="102"/>
        <v>147.48400000000001</v>
      </c>
      <c r="CL295">
        <f t="shared" si="103"/>
        <v>3.9242433333333335</v>
      </c>
      <c r="CM295">
        <f t="shared" si="104"/>
        <v>0.28627838503417902</v>
      </c>
    </row>
    <row r="296" spans="46:91" x14ac:dyDescent="0.3">
      <c r="AY296">
        <v>1.5437399999999999</v>
      </c>
      <c r="BH296">
        <v>1.87226</v>
      </c>
      <c r="BI296">
        <v>1.9617800000000001</v>
      </c>
      <c r="BJ296">
        <v>1.6822699999999999</v>
      </c>
      <c r="BK296">
        <v>1.80721</v>
      </c>
      <c r="BM296">
        <v>1.8465499999999999</v>
      </c>
      <c r="BO296">
        <v>2.3520300000000001</v>
      </c>
      <c r="BP296">
        <v>2.57219</v>
      </c>
      <c r="BQ296">
        <v>2.0266899999999999</v>
      </c>
      <c r="BX296">
        <v>147.98400000000001</v>
      </c>
      <c r="BY296">
        <v>3.11022</v>
      </c>
      <c r="CC296">
        <v>3.9144299999999999</v>
      </c>
      <c r="CD296">
        <v>5.1787900000000002</v>
      </c>
      <c r="CE296">
        <v>3.4256500000000001</v>
      </c>
      <c r="CF296">
        <v>5.19489</v>
      </c>
      <c r="CI296">
        <v>4.1474700000000002</v>
      </c>
      <c r="CK296">
        <f t="shared" si="102"/>
        <v>147.98400000000001</v>
      </c>
      <c r="CL296">
        <f t="shared" si="103"/>
        <v>4.1619083333333338</v>
      </c>
      <c r="CM296">
        <f t="shared" si="104"/>
        <v>0.35640230650597166</v>
      </c>
    </row>
    <row r="297" spans="46:91" x14ac:dyDescent="0.3">
      <c r="AY297">
        <v>1.5974900000000001</v>
      </c>
      <c r="BH297">
        <v>1.8108900000000001</v>
      </c>
      <c r="BI297">
        <v>1.9698599999999999</v>
      </c>
      <c r="BJ297">
        <v>1.6830499999999999</v>
      </c>
      <c r="BK297">
        <v>1.81551</v>
      </c>
      <c r="BM297">
        <v>1.7788900000000001</v>
      </c>
      <c r="BO297">
        <v>2.3614000000000002</v>
      </c>
      <c r="BP297">
        <v>2.5523199999999999</v>
      </c>
      <c r="BQ297">
        <v>2.0332400000000002</v>
      </c>
      <c r="BX297">
        <v>148.48400000000001</v>
      </c>
      <c r="BY297">
        <v>3.01214</v>
      </c>
      <c r="CC297">
        <v>3.6768000000000001</v>
      </c>
      <c r="CD297">
        <v>5.0641999999999996</v>
      </c>
      <c r="CE297">
        <v>3.38489</v>
      </c>
      <c r="CF297">
        <v>4.5223100000000001</v>
      </c>
      <c r="CI297">
        <v>3.5084300000000002</v>
      </c>
    </row>
    <row r="298" spans="46:91" x14ac:dyDescent="0.3">
      <c r="AY298">
        <v>1.5604899999999999</v>
      </c>
      <c r="BH298">
        <v>1.8162799999999999</v>
      </c>
      <c r="BI298">
        <v>1.98966</v>
      </c>
      <c r="BJ298">
        <v>1.6859999999999999</v>
      </c>
      <c r="BK298">
        <v>1.80904</v>
      </c>
      <c r="BM298">
        <v>1.8328199999999999</v>
      </c>
      <c r="BO298">
        <v>2.3837799999999998</v>
      </c>
      <c r="BP298">
        <v>2.58907</v>
      </c>
      <c r="BQ298">
        <v>2.01864</v>
      </c>
      <c r="BX298">
        <v>148.98400000000001</v>
      </c>
      <c r="BY298">
        <v>3.0407000000000002</v>
      </c>
      <c r="CC298">
        <v>3.8543699999999999</v>
      </c>
      <c r="CD298">
        <v>4.8466300000000002</v>
      </c>
      <c r="CE298">
        <v>3.5005799999999998</v>
      </c>
      <c r="CF298">
        <v>3.86267</v>
      </c>
      <c r="CI298">
        <v>3.9163000000000001</v>
      </c>
    </row>
    <row r="299" spans="46:91" x14ac:dyDescent="0.3">
      <c r="BH299">
        <v>1.81349</v>
      </c>
      <c r="BI299">
        <v>1.96235</v>
      </c>
      <c r="BJ299">
        <v>1.6849400000000001</v>
      </c>
      <c r="BK299">
        <v>1.79125</v>
      </c>
      <c r="BM299">
        <v>1.78165</v>
      </c>
      <c r="BO299">
        <v>2.3999700000000002</v>
      </c>
      <c r="BP299">
        <v>2.5430100000000002</v>
      </c>
      <c r="BQ299">
        <v>2.0036399999999999</v>
      </c>
      <c r="BX299">
        <v>149.48400000000001</v>
      </c>
      <c r="BY299">
        <v>2.88971</v>
      </c>
      <c r="CD299">
        <v>5.4394499999999999</v>
      </c>
      <c r="CE299">
        <v>3.3170700000000002</v>
      </c>
      <c r="CF299">
        <v>4.16005</v>
      </c>
      <c r="CI299">
        <v>4.0937599999999996</v>
      </c>
    </row>
    <row r="300" spans="46:91" x14ac:dyDescent="0.3">
      <c r="BH300">
        <v>1.81142</v>
      </c>
      <c r="BI300">
        <v>1.96773</v>
      </c>
      <c r="BJ300">
        <v>1.6727000000000001</v>
      </c>
      <c r="BK300">
        <v>1.81216</v>
      </c>
      <c r="BM300">
        <v>1.784</v>
      </c>
      <c r="BO300">
        <v>2.4311500000000001</v>
      </c>
      <c r="BP300">
        <v>2.6497700000000002</v>
      </c>
      <c r="BQ300">
        <v>2.0273500000000002</v>
      </c>
      <c r="BX300">
        <v>149.98400000000001</v>
      </c>
      <c r="BY300">
        <v>2.9626299999999999</v>
      </c>
      <c r="CD300">
        <v>4.8135399999999997</v>
      </c>
      <c r="CF300">
        <v>3.64886</v>
      </c>
      <c r="CI300">
        <v>3.7538399999999998</v>
      </c>
    </row>
    <row r="301" spans="46:91" x14ac:dyDescent="0.3">
      <c r="BH301">
        <v>1.8411599999999999</v>
      </c>
      <c r="BI301">
        <v>1.9297299999999999</v>
      </c>
      <c r="BJ301">
        <v>1.68564</v>
      </c>
      <c r="BK301">
        <v>1.79451</v>
      </c>
      <c r="BM301">
        <v>1.80291</v>
      </c>
      <c r="BO301">
        <v>2.3526199999999999</v>
      </c>
      <c r="BP301">
        <v>2.5043099999999998</v>
      </c>
      <c r="BQ301">
        <v>2.0345300000000002</v>
      </c>
      <c r="BX301">
        <v>150.48400000000001</v>
      </c>
      <c r="BY301">
        <v>2.8988</v>
      </c>
      <c r="CF301">
        <v>3.8709199999999999</v>
      </c>
      <c r="CI301">
        <v>3.9061900000000001</v>
      </c>
    </row>
    <row r="302" spans="46:91" x14ac:dyDescent="0.3">
      <c r="BH302">
        <v>1.81782</v>
      </c>
      <c r="BI302">
        <v>1.93489</v>
      </c>
      <c r="BJ302">
        <v>1.6775500000000001</v>
      </c>
      <c r="BK302">
        <v>1.79918</v>
      </c>
      <c r="BM302">
        <v>1.76448</v>
      </c>
      <c r="BO302">
        <v>2.3010600000000001</v>
      </c>
      <c r="BP302">
        <v>2.5561199999999999</v>
      </c>
      <c r="BQ302">
        <v>2.0048699999999999</v>
      </c>
      <c r="BX302">
        <v>150.98400000000001</v>
      </c>
      <c r="BY302">
        <v>3.0670899999999999</v>
      </c>
      <c r="CF302">
        <v>4.1946199999999996</v>
      </c>
      <c r="CI302">
        <v>3.7330000000000001</v>
      </c>
    </row>
    <row r="303" spans="46:91" x14ac:dyDescent="0.3">
      <c r="BH303">
        <v>1.8354699999999999</v>
      </c>
      <c r="BI303">
        <v>1.90225</v>
      </c>
      <c r="BK303">
        <v>1.7696700000000001</v>
      </c>
      <c r="BO303">
        <v>2.3668300000000002</v>
      </c>
      <c r="BP303">
        <v>2.5429200000000001</v>
      </c>
      <c r="BQ303">
        <v>1.9993799999999999</v>
      </c>
      <c r="BX303">
        <v>151.48400000000001</v>
      </c>
      <c r="BY303">
        <v>2.9874200000000002</v>
      </c>
      <c r="CF303">
        <v>4.4568199999999996</v>
      </c>
      <c r="CI303">
        <v>3.9142800000000002</v>
      </c>
    </row>
    <row r="304" spans="46:91" x14ac:dyDescent="0.3">
      <c r="BH304">
        <v>1.8654999999999999</v>
      </c>
      <c r="BI304">
        <v>1.92875</v>
      </c>
      <c r="BK304">
        <v>1.7808299999999999</v>
      </c>
      <c r="BO304">
        <v>2.2842500000000001</v>
      </c>
      <c r="BP304">
        <v>2.5003600000000001</v>
      </c>
      <c r="BQ304">
        <v>2.0067200000000001</v>
      </c>
      <c r="BX304">
        <v>151.98400000000001</v>
      </c>
      <c r="BY304">
        <v>3.0734599999999999</v>
      </c>
      <c r="CF304">
        <v>4.6406599999999996</v>
      </c>
      <c r="CI304">
        <v>4.3331600000000003</v>
      </c>
    </row>
    <row r="305" spans="60:87" x14ac:dyDescent="0.3">
      <c r="BH305">
        <v>1.83667</v>
      </c>
      <c r="BI305">
        <v>1.9146099999999999</v>
      </c>
      <c r="BK305">
        <v>1.80287</v>
      </c>
      <c r="BO305">
        <v>2.3084199999999999</v>
      </c>
      <c r="BP305">
        <v>2.5207199999999998</v>
      </c>
      <c r="BQ305">
        <v>2.0005899999999999</v>
      </c>
      <c r="BX305">
        <v>152.48400000000001</v>
      </c>
      <c r="BY305">
        <v>2.9676300000000002</v>
      </c>
      <c r="CF305">
        <v>4.38978</v>
      </c>
      <c r="CI305">
        <v>4.1553899999999997</v>
      </c>
    </row>
    <row r="306" spans="60:87" x14ac:dyDescent="0.3">
      <c r="BH306">
        <v>1.80749</v>
      </c>
      <c r="BI306">
        <v>1.9437899999999999</v>
      </c>
      <c r="BK306">
        <v>1.76834</v>
      </c>
      <c r="BO306">
        <v>2.3408899999999999</v>
      </c>
      <c r="BP306">
        <v>2.6751499999999999</v>
      </c>
      <c r="BQ306">
        <v>2.0154299999999998</v>
      </c>
      <c r="BX306">
        <v>152.98400000000001</v>
      </c>
      <c r="BY306">
        <v>2.81487</v>
      </c>
      <c r="CF306">
        <v>4.4874000000000001</v>
      </c>
      <c r="CI306">
        <v>4.0961400000000001</v>
      </c>
    </row>
    <row r="307" spans="60:87" x14ac:dyDescent="0.3">
      <c r="BH307">
        <v>1.7950900000000001</v>
      </c>
      <c r="BI307">
        <v>2.0297499999999999</v>
      </c>
      <c r="BK307">
        <v>1.79721</v>
      </c>
      <c r="BO307">
        <v>2.4841299999999999</v>
      </c>
      <c r="BP307">
        <v>2.4937</v>
      </c>
      <c r="BQ307">
        <v>2.0217900000000002</v>
      </c>
      <c r="BX307">
        <v>153.47900000000001</v>
      </c>
      <c r="BY307">
        <v>3.0515500000000002</v>
      </c>
      <c r="CF307">
        <v>3.8590800000000001</v>
      </c>
      <c r="CI307">
        <v>3.90883</v>
      </c>
    </row>
    <row r="308" spans="60:87" x14ac:dyDescent="0.3">
      <c r="BH308">
        <v>1.79373</v>
      </c>
      <c r="BI308">
        <v>1.92774</v>
      </c>
      <c r="BK308">
        <v>1.8080099999999999</v>
      </c>
      <c r="BO308">
        <v>2.3542900000000002</v>
      </c>
      <c r="BP308">
        <v>2.5233599999999998</v>
      </c>
      <c r="BQ308">
        <v>1.9904299999999999</v>
      </c>
      <c r="BX308">
        <v>153.98400000000001</v>
      </c>
      <c r="BY308">
        <v>2.8157299999999998</v>
      </c>
      <c r="CF308">
        <v>4.6381800000000002</v>
      </c>
      <c r="CI308">
        <v>4.0536300000000001</v>
      </c>
    </row>
    <row r="309" spans="60:87" x14ac:dyDescent="0.3">
      <c r="BH309">
        <v>1.7937000000000001</v>
      </c>
      <c r="BI309">
        <v>1.92706</v>
      </c>
      <c r="BK309">
        <v>1.7863100000000001</v>
      </c>
      <c r="BO309">
        <v>2.3544200000000002</v>
      </c>
      <c r="BP309">
        <v>2.5175700000000001</v>
      </c>
      <c r="BQ309">
        <v>2.01437</v>
      </c>
      <c r="BX309">
        <v>154.48400000000001</v>
      </c>
      <c r="BY309">
        <v>2.7962500000000001</v>
      </c>
      <c r="CF309">
        <v>4.20364</v>
      </c>
      <c r="CI309">
        <v>3.7696100000000001</v>
      </c>
    </row>
    <row r="310" spans="60:87" x14ac:dyDescent="0.3">
      <c r="BH310">
        <v>1.77519</v>
      </c>
      <c r="BI310">
        <v>1.9440599999999999</v>
      </c>
      <c r="BK310">
        <v>1.77528</v>
      </c>
      <c r="BO310">
        <v>2.3204099999999999</v>
      </c>
      <c r="BP310">
        <v>2.4844400000000002</v>
      </c>
      <c r="BQ310">
        <v>2.0023200000000001</v>
      </c>
      <c r="BX310">
        <v>154.98400000000001</v>
      </c>
      <c r="BY310">
        <v>2.82701</v>
      </c>
      <c r="CF310">
        <v>3.9232999999999998</v>
      </c>
      <c r="CI310">
        <v>3.3918900000000001</v>
      </c>
    </row>
    <row r="311" spans="60:87" x14ac:dyDescent="0.3">
      <c r="BH311">
        <v>1.75942</v>
      </c>
      <c r="BI311">
        <v>1.9027700000000001</v>
      </c>
      <c r="BK311">
        <v>1.80898</v>
      </c>
      <c r="BO311">
        <v>2.2999800000000001</v>
      </c>
      <c r="BP311">
        <v>2.48658</v>
      </c>
      <c r="BQ311">
        <v>2.0048900000000001</v>
      </c>
      <c r="BX311">
        <v>155.48400000000001</v>
      </c>
      <c r="BY311">
        <v>2.8193000000000001</v>
      </c>
      <c r="CF311">
        <v>3.4289399999999999</v>
      </c>
      <c r="CI311">
        <v>4.6878399999999996</v>
      </c>
    </row>
    <row r="312" spans="60:87" x14ac:dyDescent="0.3">
      <c r="BH312">
        <v>1.7611399999999999</v>
      </c>
      <c r="BI312">
        <v>1.9056599999999999</v>
      </c>
      <c r="BK312">
        <v>1.7653700000000001</v>
      </c>
      <c r="BO312">
        <v>2.3870100000000001</v>
      </c>
      <c r="BP312">
        <v>2.4932699999999999</v>
      </c>
      <c r="BQ312">
        <v>2.0162599999999999</v>
      </c>
      <c r="BX312">
        <v>155.98400000000001</v>
      </c>
      <c r="BY312">
        <v>2.83</v>
      </c>
      <c r="CI312">
        <v>3.7554099999999999</v>
      </c>
    </row>
    <row r="313" spans="60:87" x14ac:dyDescent="0.3">
      <c r="BH313">
        <v>1.7736099999999999</v>
      </c>
      <c r="BI313">
        <v>1.9013899999999999</v>
      </c>
      <c r="BK313">
        <v>1.77346</v>
      </c>
      <c r="BO313">
        <v>2.3098100000000001</v>
      </c>
      <c r="BP313">
        <v>2.4788800000000002</v>
      </c>
      <c r="BQ313">
        <v>2.0025900000000001</v>
      </c>
      <c r="BX313">
        <v>156.48400000000001</v>
      </c>
      <c r="BY313">
        <v>2.7579699999999998</v>
      </c>
      <c r="CI313">
        <v>3.4702500000000001</v>
      </c>
    </row>
    <row r="314" spans="60:87" x14ac:dyDescent="0.3">
      <c r="BH314">
        <v>1.73627</v>
      </c>
      <c r="BI314">
        <v>1.9147799999999999</v>
      </c>
      <c r="BK314">
        <v>1.7698700000000001</v>
      </c>
      <c r="BO314">
        <v>2.2955700000000001</v>
      </c>
      <c r="BP314">
        <v>2.4912700000000001</v>
      </c>
      <c r="BQ314">
        <v>1.99817</v>
      </c>
      <c r="BX314">
        <v>156.98400000000001</v>
      </c>
      <c r="BY314">
        <v>2.8392400000000002</v>
      </c>
      <c r="CI314">
        <v>3.8661500000000002</v>
      </c>
    </row>
    <row r="315" spans="60:87" x14ac:dyDescent="0.3">
      <c r="BH315">
        <v>1.76813</v>
      </c>
      <c r="BI315">
        <v>1.8622399999999999</v>
      </c>
      <c r="BK315">
        <v>1.7607200000000001</v>
      </c>
      <c r="BO315">
        <v>2.3833500000000001</v>
      </c>
      <c r="BP315">
        <v>2.48177</v>
      </c>
      <c r="BQ315">
        <v>2.0043299999999999</v>
      </c>
      <c r="BX315">
        <v>157.48400000000001</v>
      </c>
      <c r="BY315">
        <v>2.6973199999999999</v>
      </c>
      <c r="CI315">
        <v>3.29196</v>
      </c>
    </row>
    <row r="316" spans="60:87" x14ac:dyDescent="0.3">
      <c r="BH316">
        <v>1.8042199999999999</v>
      </c>
      <c r="BI316">
        <v>1.8581300000000001</v>
      </c>
      <c r="BK316">
        <v>1.79217</v>
      </c>
      <c r="BO316">
        <v>2.3004600000000002</v>
      </c>
      <c r="BP316">
        <v>2.4877899999999999</v>
      </c>
      <c r="BQ316">
        <v>1.9928900000000001</v>
      </c>
      <c r="BX316">
        <v>157.98400000000001</v>
      </c>
      <c r="BY316">
        <v>2.96841</v>
      </c>
      <c r="CI316">
        <v>3.9992200000000002</v>
      </c>
    </row>
    <row r="317" spans="60:87" x14ac:dyDescent="0.3">
      <c r="BH317">
        <v>1.8043100000000001</v>
      </c>
      <c r="BI317">
        <v>1.9143699999999999</v>
      </c>
      <c r="BK317">
        <v>1.7572300000000001</v>
      </c>
      <c r="BO317">
        <v>2.3277700000000001</v>
      </c>
      <c r="BP317">
        <v>2.4637099999999998</v>
      </c>
      <c r="BQ317">
        <v>1.98455</v>
      </c>
      <c r="BX317">
        <v>158.48400000000001</v>
      </c>
      <c r="BY317">
        <v>2.831</v>
      </c>
      <c r="CI317">
        <v>4.2481900000000001</v>
      </c>
    </row>
    <row r="318" spans="60:87" x14ac:dyDescent="0.3">
      <c r="BH318">
        <v>1.7459199999999999</v>
      </c>
      <c r="BI318">
        <v>1.8629899999999999</v>
      </c>
      <c r="BK318">
        <v>1.76783</v>
      </c>
      <c r="BO318">
        <v>2.4408799999999999</v>
      </c>
      <c r="BP318">
        <v>2.4592900000000002</v>
      </c>
      <c r="BQ318">
        <v>1.9854799999999999</v>
      </c>
      <c r="BX318">
        <v>158.98400000000001</v>
      </c>
      <c r="BY318">
        <v>2.7228300000000001</v>
      </c>
      <c r="CI318">
        <v>3.5802200000000002</v>
      </c>
    </row>
    <row r="319" spans="60:87" x14ac:dyDescent="0.3">
      <c r="BH319">
        <v>1.77088</v>
      </c>
      <c r="BI319">
        <v>1.85755</v>
      </c>
      <c r="BK319">
        <v>1.7321</v>
      </c>
      <c r="BO319">
        <v>2.21502</v>
      </c>
      <c r="BP319">
        <v>2.4688599999999998</v>
      </c>
      <c r="BQ319">
        <v>2.0014400000000001</v>
      </c>
      <c r="BX319">
        <v>159.48400000000001</v>
      </c>
      <c r="BY319">
        <v>2.8685</v>
      </c>
      <c r="CI319">
        <v>4.0068700000000002</v>
      </c>
    </row>
    <row r="320" spans="60:87" x14ac:dyDescent="0.3">
      <c r="BH320">
        <v>1.7503599999999999</v>
      </c>
      <c r="BI320">
        <v>1.8834299999999999</v>
      </c>
      <c r="BK320">
        <v>1.77416</v>
      </c>
      <c r="BO320">
        <v>2.2218200000000001</v>
      </c>
      <c r="BP320">
        <v>2.4823300000000001</v>
      </c>
      <c r="BQ320">
        <v>1.99837</v>
      </c>
      <c r="BX320">
        <v>159.98400000000001</v>
      </c>
      <c r="BY320">
        <v>2.83311</v>
      </c>
      <c r="CI320">
        <v>3.5773299999999999</v>
      </c>
    </row>
    <row r="321" spans="60:87" x14ac:dyDescent="0.3">
      <c r="BH321">
        <v>1.7202599999999999</v>
      </c>
      <c r="BI321">
        <v>1.8686</v>
      </c>
      <c r="BK321">
        <v>1.754</v>
      </c>
      <c r="BO321">
        <v>2.3161100000000001</v>
      </c>
      <c r="BP321">
        <v>2.4755400000000001</v>
      </c>
      <c r="BQ321">
        <v>1.9911099999999999</v>
      </c>
      <c r="BX321">
        <v>160.48400000000001</v>
      </c>
      <c r="BY321">
        <v>2.7622</v>
      </c>
      <c r="CI321">
        <v>3.8520799999999999</v>
      </c>
    </row>
    <row r="322" spans="60:87" x14ac:dyDescent="0.3">
      <c r="BH322">
        <v>1.71993</v>
      </c>
      <c r="BI322">
        <v>1.8462000000000001</v>
      </c>
      <c r="BK322">
        <v>1.7577199999999999</v>
      </c>
      <c r="BO322">
        <v>2.37235</v>
      </c>
      <c r="BP322">
        <v>2.5286300000000002</v>
      </c>
      <c r="BQ322">
        <v>1.99403</v>
      </c>
      <c r="BX322">
        <v>160.98400000000001</v>
      </c>
      <c r="BY322">
        <v>2.82707</v>
      </c>
      <c r="CI322">
        <v>3.5846499999999999</v>
      </c>
    </row>
    <row r="323" spans="60:87" x14ac:dyDescent="0.3">
      <c r="BH323">
        <v>1.7616799999999999</v>
      </c>
      <c r="BI323">
        <v>1.84897</v>
      </c>
      <c r="BK323">
        <v>1.74932</v>
      </c>
      <c r="BO323">
        <v>2.5460500000000001</v>
      </c>
      <c r="BP323">
        <v>2.476</v>
      </c>
      <c r="BQ323">
        <v>1.9800899999999999</v>
      </c>
      <c r="BX323">
        <v>161.48400000000001</v>
      </c>
      <c r="BY323">
        <v>2.7224400000000002</v>
      </c>
      <c r="CI323">
        <v>3.95363</v>
      </c>
    </row>
    <row r="324" spans="60:87" x14ac:dyDescent="0.3">
      <c r="BH324">
        <v>1.7088000000000001</v>
      </c>
      <c r="BI324">
        <v>1.87649</v>
      </c>
      <c r="BK324">
        <v>1.7192700000000001</v>
      </c>
      <c r="BO324">
        <v>2.1825000000000001</v>
      </c>
      <c r="BP324">
        <v>2.4297800000000001</v>
      </c>
      <c r="BQ324">
        <v>1.97387</v>
      </c>
      <c r="BX324">
        <v>161.98400000000001</v>
      </c>
      <c r="BY324">
        <v>2.7981199999999999</v>
      </c>
      <c r="CI324">
        <v>3.6431900000000002</v>
      </c>
    </row>
    <row r="325" spans="60:87" x14ac:dyDescent="0.3">
      <c r="BH325">
        <v>1.7082299999999999</v>
      </c>
      <c r="BI325">
        <v>1.86568</v>
      </c>
      <c r="BO325">
        <v>2.28294</v>
      </c>
      <c r="BP325">
        <v>2.45085</v>
      </c>
      <c r="BQ325">
        <v>1.9702200000000001</v>
      </c>
      <c r="BX325">
        <v>162.48400000000001</v>
      </c>
      <c r="BY325">
        <v>2.7956799999999999</v>
      </c>
      <c r="CI325">
        <v>3.61755</v>
      </c>
    </row>
    <row r="326" spans="60:87" x14ac:dyDescent="0.3">
      <c r="BH326">
        <v>1.6929000000000001</v>
      </c>
      <c r="BI326">
        <v>1.8485799999999999</v>
      </c>
      <c r="BO326">
        <v>2.38531</v>
      </c>
      <c r="BP326">
        <v>2.4452400000000001</v>
      </c>
      <c r="BQ326">
        <v>1.9699599999999999</v>
      </c>
      <c r="BX326">
        <v>162.97900000000001</v>
      </c>
      <c r="BY326">
        <v>2.6800700000000002</v>
      </c>
      <c r="CI326">
        <v>4.11226</v>
      </c>
    </row>
    <row r="327" spans="60:87" x14ac:dyDescent="0.3">
      <c r="BH327">
        <v>1.7094800000000001</v>
      </c>
      <c r="BI327">
        <v>1.7937399999999999</v>
      </c>
      <c r="BO327">
        <v>2.35025</v>
      </c>
      <c r="BP327">
        <v>2.42394</v>
      </c>
      <c r="BQ327">
        <v>1.9979100000000001</v>
      </c>
      <c r="BX327">
        <v>163.48400000000001</v>
      </c>
      <c r="BY327">
        <v>2.8056700000000001</v>
      </c>
      <c r="CI327">
        <v>3.95953</v>
      </c>
    </row>
    <row r="328" spans="60:87" x14ac:dyDescent="0.3">
      <c r="BH328">
        <v>1.81392</v>
      </c>
      <c r="BI328">
        <v>1.81738</v>
      </c>
      <c r="BO328">
        <v>2.1550500000000001</v>
      </c>
      <c r="BP328">
        <v>2.4159700000000002</v>
      </c>
      <c r="BQ328">
        <v>1.96993</v>
      </c>
      <c r="BX328">
        <v>163.98400000000001</v>
      </c>
      <c r="BY328">
        <v>2.7158500000000001</v>
      </c>
      <c r="CI328">
        <v>4.1391400000000003</v>
      </c>
    </row>
    <row r="329" spans="60:87" x14ac:dyDescent="0.3">
      <c r="BH329">
        <v>1.7020200000000001</v>
      </c>
      <c r="BI329">
        <v>1.8440700000000001</v>
      </c>
      <c r="BO329">
        <v>2.1454300000000002</v>
      </c>
      <c r="BP329">
        <v>2.3997600000000001</v>
      </c>
      <c r="BQ329">
        <v>1.95601</v>
      </c>
      <c r="BX329">
        <v>164.48400000000001</v>
      </c>
      <c r="BY329">
        <v>2.67889</v>
      </c>
      <c r="CI329">
        <v>3.4522699999999999</v>
      </c>
    </row>
    <row r="330" spans="60:87" x14ac:dyDescent="0.3">
      <c r="BH330">
        <v>1.70804</v>
      </c>
      <c r="BI330">
        <v>1.78718</v>
      </c>
      <c r="BO330">
        <v>2.2316799999999999</v>
      </c>
      <c r="BP330">
        <v>2.4229400000000001</v>
      </c>
      <c r="BQ330">
        <v>1.95811</v>
      </c>
      <c r="BX330">
        <v>164.97900000000001</v>
      </c>
      <c r="BY330">
        <v>2.86477</v>
      </c>
      <c r="CI330">
        <v>3.7474500000000002</v>
      </c>
    </row>
    <row r="331" spans="60:87" x14ac:dyDescent="0.3">
      <c r="BH331">
        <v>1.68428</v>
      </c>
      <c r="BI331">
        <v>1.7976000000000001</v>
      </c>
      <c r="BO331">
        <v>2.1986599999999998</v>
      </c>
      <c r="BP331">
        <v>2.37717</v>
      </c>
      <c r="BQ331">
        <v>1.9558599999999999</v>
      </c>
      <c r="BX331">
        <v>165.48400000000001</v>
      </c>
      <c r="BY331">
        <v>2.7212100000000001</v>
      </c>
      <c r="CI331">
        <v>3.65808</v>
      </c>
    </row>
    <row r="332" spans="60:87" x14ac:dyDescent="0.3">
      <c r="BH332">
        <v>1.71716</v>
      </c>
      <c r="BO332">
        <v>2.23386</v>
      </c>
      <c r="BP332">
        <v>2.3958699999999999</v>
      </c>
      <c r="BQ332">
        <v>1.97549</v>
      </c>
      <c r="BX332">
        <v>165.98400000000001</v>
      </c>
      <c r="BY332">
        <v>2.6660499999999998</v>
      </c>
      <c r="CI332">
        <v>3.6268199999999999</v>
      </c>
    </row>
    <row r="333" spans="60:87" x14ac:dyDescent="0.3">
      <c r="BH333">
        <v>1.73238</v>
      </c>
      <c r="BO333">
        <v>2.1371099999999998</v>
      </c>
      <c r="BP333">
        <v>2.3670300000000002</v>
      </c>
      <c r="BQ333">
        <v>1.95452</v>
      </c>
      <c r="BX333">
        <v>166.48400000000001</v>
      </c>
      <c r="BY333">
        <v>2.6715399999999998</v>
      </c>
      <c r="CI333">
        <v>3.4687800000000002</v>
      </c>
    </row>
    <row r="334" spans="60:87" x14ac:dyDescent="0.3">
      <c r="BH334">
        <v>1.71289</v>
      </c>
      <c r="BO334">
        <v>2.10547</v>
      </c>
      <c r="BP334">
        <v>2.3973599999999999</v>
      </c>
      <c r="BQ334">
        <v>2.0232399999999999</v>
      </c>
      <c r="BX334">
        <v>166.98400000000001</v>
      </c>
      <c r="BY334">
        <v>2.56942</v>
      </c>
      <c r="CI334">
        <v>3.6882799999999998</v>
      </c>
    </row>
    <row r="335" spans="60:87" x14ac:dyDescent="0.3">
      <c r="BH335">
        <v>1.64855</v>
      </c>
      <c r="BO335">
        <v>2.1834199999999999</v>
      </c>
      <c r="BP335">
        <v>2.4565399999999999</v>
      </c>
      <c r="BQ335">
        <v>1.96252</v>
      </c>
      <c r="BX335">
        <v>167.48400000000001</v>
      </c>
      <c r="BY335">
        <v>2.6604899999999998</v>
      </c>
      <c r="CI335">
        <v>3.62249</v>
      </c>
    </row>
    <row r="336" spans="60:87" x14ac:dyDescent="0.3">
      <c r="BH336">
        <v>1.6631400000000001</v>
      </c>
      <c r="BO336">
        <v>2.2668499999999998</v>
      </c>
      <c r="BP336">
        <v>2.3734600000000001</v>
      </c>
      <c r="BQ336">
        <v>1.9589799999999999</v>
      </c>
      <c r="BX336">
        <v>167.98400000000001</v>
      </c>
      <c r="BY336">
        <v>2.7401900000000001</v>
      </c>
      <c r="CI336">
        <v>3.8280599999999998</v>
      </c>
    </row>
    <row r="337" spans="60:87" x14ac:dyDescent="0.3">
      <c r="BH337">
        <v>1.65019</v>
      </c>
      <c r="BO337">
        <v>2.1737199999999999</v>
      </c>
      <c r="BP337">
        <v>2.3463799999999999</v>
      </c>
      <c r="BQ337">
        <v>1.9615</v>
      </c>
      <c r="BX337">
        <v>168.48400000000001</v>
      </c>
      <c r="BY337">
        <v>2.81501</v>
      </c>
      <c r="CI337">
        <v>3.2898700000000001</v>
      </c>
    </row>
    <row r="338" spans="60:87" x14ac:dyDescent="0.3">
      <c r="BH338">
        <v>1.66947</v>
      </c>
      <c r="BO338">
        <v>2.0606300000000002</v>
      </c>
      <c r="BP338">
        <v>2.3864700000000001</v>
      </c>
      <c r="BQ338">
        <v>1.9599500000000001</v>
      </c>
      <c r="BX338">
        <v>168.98400000000001</v>
      </c>
      <c r="BY338">
        <v>2.6026199999999999</v>
      </c>
      <c r="CI338">
        <v>3.7621099999999998</v>
      </c>
    </row>
    <row r="339" spans="60:87" x14ac:dyDescent="0.3">
      <c r="BH339">
        <v>1.66326</v>
      </c>
      <c r="BP339">
        <v>2.3086099999999998</v>
      </c>
      <c r="BQ339">
        <v>1.95516</v>
      </c>
      <c r="BX339">
        <v>169.48400000000001</v>
      </c>
      <c r="CI339">
        <v>4.0103799999999996</v>
      </c>
    </row>
    <row r="340" spans="60:87" x14ac:dyDescent="0.3">
      <c r="BP340">
        <v>2.39147</v>
      </c>
      <c r="BQ340">
        <v>1.9584699999999999</v>
      </c>
      <c r="BX340">
        <v>170.80500000000001</v>
      </c>
      <c r="CI340">
        <v>3.9497499999999999</v>
      </c>
    </row>
    <row r="341" spans="60:87" x14ac:dyDescent="0.3">
      <c r="BP341">
        <v>2.33121</v>
      </c>
      <c r="BQ341">
        <v>1.9505699999999999</v>
      </c>
      <c r="CI341">
        <v>3.3160699999999999</v>
      </c>
    </row>
    <row r="342" spans="60:87" x14ac:dyDescent="0.3">
      <c r="BP342">
        <v>2.3286099999999998</v>
      </c>
      <c r="BQ342">
        <v>1.96204</v>
      </c>
      <c r="CI342">
        <v>3.5243199999999999</v>
      </c>
    </row>
    <row r="343" spans="60:87" x14ac:dyDescent="0.3">
      <c r="BP343">
        <v>2.3066499999999999</v>
      </c>
      <c r="BQ343">
        <v>1.9456</v>
      </c>
      <c r="CI343">
        <v>3.7871299999999999</v>
      </c>
    </row>
    <row r="344" spans="60:87" x14ac:dyDescent="0.3">
      <c r="BP344">
        <v>2.2688199999999998</v>
      </c>
      <c r="BQ344">
        <v>1.9227000000000001</v>
      </c>
      <c r="CI344">
        <v>3.7989600000000001</v>
      </c>
    </row>
    <row r="345" spans="60:87" x14ac:dyDescent="0.3">
      <c r="BP345">
        <v>2.2753899999999998</v>
      </c>
      <c r="BQ345">
        <v>1.93841</v>
      </c>
      <c r="CI345">
        <v>3.7337500000000001</v>
      </c>
    </row>
    <row r="346" spans="60:87" x14ac:dyDescent="0.3">
      <c r="BP346">
        <v>2.3850099999999999</v>
      </c>
      <c r="BQ346">
        <v>1.9530700000000001</v>
      </c>
      <c r="CI346">
        <v>4.27386</v>
      </c>
    </row>
    <row r="347" spans="60:87" x14ac:dyDescent="0.3">
      <c r="BQ347">
        <v>1.95953</v>
      </c>
      <c r="CI347">
        <v>3.19035</v>
      </c>
    </row>
    <row r="348" spans="60:87" x14ac:dyDescent="0.3">
      <c r="BQ348">
        <v>1.9201299999999999</v>
      </c>
    </row>
    <row r="349" spans="60:87" x14ac:dyDescent="0.3">
      <c r="BQ349">
        <v>1.9486000000000001</v>
      </c>
    </row>
    <row r="350" spans="60:87" x14ac:dyDescent="0.3">
      <c r="BQ350">
        <v>1.9216599999999999</v>
      </c>
    </row>
    <row r="351" spans="60:87" x14ac:dyDescent="0.3">
      <c r="BQ351">
        <v>1.9294899999999999</v>
      </c>
    </row>
    <row r="352" spans="60:87" x14ac:dyDescent="0.3">
      <c r="BQ352">
        <v>1.9330499999999999</v>
      </c>
    </row>
    <row r="353" spans="69:69" x14ac:dyDescent="0.3">
      <c r="BQ353">
        <v>1.9758800000000001</v>
      </c>
    </row>
    <row r="354" spans="69:69" x14ac:dyDescent="0.3">
      <c r="BQ354">
        <v>1.9279999999999999</v>
      </c>
    </row>
    <row r="355" spans="69:69" x14ac:dyDescent="0.3">
      <c r="BQ355">
        <v>1.9551099999999999</v>
      </c>
    </row>
    <row r="356" spans="69:69" x14ac:dyDescent="0.3">
      <c r="BQ356">
        <v>1.9269700000000001</v>
      </c>
    </row>
    <row r="357" spans="69:69" x14ac:dyDescent="0.3">
      <c r="BQ357">
        <v>1.9204699999999999</v>
      </c>
    </row>
    <row r="358" spans="69:69" x14ac:dyDescent="0.3">
      <c r="BQ358">
        <v>1.9153500000000001</v>
      </c>
    </row>
    <row r="359" spans="69:69" x14ac:dyDescent="0.3">
      <c r="BQ359">
        <v>1.9588000000000001</v>
      </c>
    </row>
  </sheetData>
  <mergeCells count="25">
    <mergeCell ref="V1:AC1"/>
    <mergeCell ref="AE1:CO1"/>
    <mergeCell ref="CQ1:DH1"/>
    <mergeCell ref="DJ1:EE1"/>
    <mergeCell ref="EG1:EU1"/>
    <mergeCell ref="EQ4:ER4"/>
    <mergeCell ref="ES4:ET4"/>
    <mergeCell ref="FN1:GF1"/>
    <mergeCell ref="DK3:DL3"/>
    <mergeCell ref="DM3:DN3"/>
    <mergeCell ref="DO3:DP3"/>
    <mergeCell ref="DQ3:DR3"/>
    <mergeCell ref="DS3:DT3"/>
    <mergeCell ref="DU3:DV3"/>
    <mergeCell ref="EW1:FL1"/>
    <mergeCell ref="DU11:DV11"/>
    <mergeCell ref="EI4:EJ4"/>
    <mergeCell ref="EK4:EL4"/>
    <mergeCell ref="EM4:EN4"/>
    <mergeCell ref="EO4:EP4"/>
    <mergeCell ref="DK11:DL11"/>
    <mergeCell ref="DM11:DN11"/>
    <mergeCell ref="DO11:DP11"/>
    <mergeCell ref="DQ11:DR11"/>
    <mergeCell ref="DS11:DT1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Mikolajewicz</dc:creator>
  <cp:lastModifiedBy>Nick Mikolajewicz</cp:lastModifiedBy>
  <dcterms:created xsi:type="dcterms:W3CDTF">2018-09-17T18:32:09Z</dcterms:created>
  <dcterms:modified xsi:type="dcterms:W3CDTF">2018-09-17T18:33:56Z</dcterms:modified>
</cp:coreProperties>
</file>