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theme/themeOverride1.xml" ContentType="application/vnd.openxmlformats-officedocument.themeOverrid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Users\Nick\Dropbox\Mechanotransduction\Figures\preSynaptic Terminal Figures\Resubmission\Source Data\"/>
    </mc:Choice>
  </mc:AlternateContent>
  <xr:revisionPtr revIDLastSave="0" documentId="10_ncr:100000_{40990623-B492-4911-B5A6-7B6EACA22A94}" xr6:coauthVersionLast="31" xr6:coauthVersionMax="31" xr10:uidLastSave="{00000000-0000-0000-0000-000000000000}"/>
  <bookViews>
    <workbookView xWindow="0" yWindow="1200" windowWidth="11676" windowHeight="7872" xr2:uid="{709F42D9-92CA-4256-AFF6-850DA23C0114}"/>
  </bookViews>
  <sheets>
    <sheet name="Fig6" sheetId="1" r:id="rId1"/>
  </sheets>
  <externalReferences>
    <externalReference r:id="rId2"/>
    <externalReference r:id="rId3"/>
    <externalReference r:id="rId4"/>
    <externalReference r:id="rId5"/>
    <externalReference r:id="rId6"/>
  </externalReferences>
  <calcPr calcId="17901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Y52" i="1" l="1"/>
  <c r="AX52" i="1"/>
  <c r="AW52" i="1"/>
  <c r="BS49" i="1"/>
  <c r="BR49" i="1"/>
  <c r="BQ49" i="1"/>
  <c r="BP49" i="1"/>
  <c r="Z48" i="1"/>
  <c r="BS47" i="1"/>
  <c r="BR47" i="1"/>
  <c r="BQ47" i="1"/>
  <c r="BQ48" i="1" s="1"/>
  <c r="BP47" i="1"/>
  <c r="BO47" i="1"/>
  <c r="AB47" i="1"/>
  <c r="AA47" i="1"/>
  <c r="Z47" i="1"/>
  <c r="Y47" i="1"/>
  <c r="X47" i="1"/>
  <c r="W47" i="1"/>
  <c r="W48" i="1" s="1"/>
  <c r="BS46" i="1"/>
  <c r="BR46" i="1"/>
  <c r="Z46" i="1"/>
  <c r="Y46" i="1"/>
  <c r="X46" i="1"/>
  <c r="BS45" i="1"/>
  <c r="BS48" i="1" s="1"/>
  <c r="BR45" i="1"/>
  <c r="BR48" i="1" s="1"/>
  <c r="BQ45" i="1"/>
  <c r="BQ46" i="1" s="1"/>
  <c r="BP45" i="1"/>
  <c r="BP46" i="1" s="1"/>
  <c r="BO45" i="1"/>
  <c r="BO46" i="1" s="1"/>
  <c r="AB45" i="1"/>
  <c r="AB46" i="1" s="1"/>
  <c r="AA45" i="1"/>
  <c r="AA46" i="1" s="1"/>
  <c r="Z45" i="1"/>
  <c r="Y45" i="1"/>
  <c r="Y48" i="1" s="1"/>
  <c r="X45" i="1"/>
  <c r="X48" i="1" s="1"/>
  <c r="W45" i="1"/>
  <c r="W46" i="1" s="1"/>
  <c r="BS44" i="1"/>
  <c r="BR44" i="1"/>
  <c r="BQ44" i="1"/>
  <c r="BP44" i="1"/>
  <c r="BO44" i="1"/>
  <c r="AB44" i="1"/>
  <c r="AA44" i="1"/>
  <c r="Z44" i="1"/>
  <c r="Y44" i="1"/>
  <c r="X44" i="1"/>
  <c r="W44" i="1"/>
  <c r="AY21" i="1"/>
  <c r="AY27" i="1" s="1"/>
  <c r="AY36" i="1" s="1"/>
  <c r="AX21" i="1"/>
  <c r="AW21" i="1"/>
  <c r="AY20" i="1"/>
  <c r="AY22" i="1" s="1"/>
  <c r="AY26" i="1" s="1"/>
  <c r="AX20" i="1"/>
  <c r="AX22" i="1" s="1"/>
  <c r="AW20" i="1"/>
  <c r="AQ20" i="1"/>
  <c r="AW26" i="1" l="1"/>
  <c r="AW27" i="1"/>
  <c r="AX27" i="1"/>
  <c r="AX36" i="1" s="1"/>
  <c r="AX26" i="1"/>
  <c r="AA48" i="1"/>
  <c r="AB48" i="1"/>
  <c r="AW22" i="1"/>
  <c r="BO48" i="1"/>
  <c r="BP48" i="1"/>
  <c r="AW36" i="1" l="1"/>
  <c r="AX32" i="1"/>
  <c r="AX33" i="1" s="1"/>
  <c r="AY31" i="1"/>
  <c r="AX31" i="1"/>
  <c r="AY32" i="1"/>
  <c r="AY33" i="1" s="1"/>
  <c r="AX34" i="1" l="1"/>
  <c r="AX35" i="1" s="1"/>
  <c r="AY34" i="1"/>
  <c r="AY35" i="1" s="1"/>
</calcChain>
</file>

<file path=xl/sharedStrings.xml><?xml version="1.0" encoding="utf-8"?>
<sst xmlns="http://schemas.openxmlformats.org/spreadsheetml/2006/main" count="205" uniqueCount="73">
  <si>
    <t>Panel A</t>
  </si>
  <si>
    <t>Panel B</t>
  </si>
  <si>
    <t>Fig 6-FigS2C</t>
  </si>
  <si>
    <t>panel C</t>
  </si>
  <si>
    <t>Panel D</t>
  </si>
  <si>
    <t>Panel F</t>
  </si>
  <si>
    <t>Panel G</t>
  </si>
  <si>
    <t>panel H</t>
  </si>
  <si>
    <t>Quinacrine</t>
  </si>
  <si>
    <t>ctrl</t>
  </si>
  <si>
    <t>caFree</t>
  </si>
  <si>
    <t>U73</t>
  </si>
  <si>
    <t>pma</t>
  </si>
  <si>
    <t>bis</t>
  </si>
  <si>
    <t>Medium Displacement (10x100uL Displacement)</t>
  </si>
  <si>
    <t>C2C12BMP2</t>
  </si>
  <si>
    <t>Control</t>
  </si>
  <si>
    <t>PMA</t>
  </si>
  <si>
    <t>Bis</t>
  </si>
  <si>
    <t>mean</t>
  </si>
  <si>
    <t>means</t>
  </si>
  <si>
    <t>vesicle Release</t>
  </si>
  <si>
    <t>ATP release</t>
  </si>
  <si>
    <t>control</t>
  </si>
  <si>
    <t>10uM U73</t>
  </si>
  <si>
    <t>100nM PMA</t>
  </si>
  <si>
    <t>1uM Bis</t>
  </si>
  <si>
    <t>std</t>
  </si>
  <si>
    <t>membrane disruption</t>
  </si>
  <si>
    <t>trial</t>
  </si>
  <si>
    <t>0s</t>
  </si>
  <si>
    <t>300s</t>
  </si>
  <si>
    <t>mean (normalized)</t>
  </si>
  <si>
    <t>error</t>
  </si>
  <si>
    <t>sem</t>
  </si>
  <si>
    <t>n</t>
  </si>
  <si>
    <t>go</t>
  </si>
  <si>
    <t>p value</t>
  </si>
  <si>
    <t>cbx</t>
  </si>
  <si>
    <t>CbOb</t>
  </si>
  <si>
    <t>FFA</t>
  </si>
  <si>
    <t>Octanol</t>
  </si>
  <si>
    <t>NEM</t>
  </si>
  <si>
    <t>no leakage</t>
  </si>
  <si>
    <t>leakage</t>
  </si>
  <si>
    <t>sum</t>
  </si>
  <si>
    <t>p value: 0 vs 300</t>
  </si>
  <si>
    <t>p value: ctrl vs treatment</t>
  </si>
  <si>
    <t>0sec</t>
  </si>
  <si>
    <t>300sec</t>
  </si>
  <si>
    <t>Pdif</t>
  </si>
  <si>
    <t>Po</t>
  </si>
  <si>
    <t>SEMo</t>
  </si>
  <si>
    <t>z</t>
  </si>
  <si>
    <t>p</t>
  </si>
  <si>
    <t>Anova: Single Factor</t>
  </si>
  <si>
    <t>SUMMARY</t>
  </si>
  <si>
    <t>Groups</t>
  </si>
  <si>
    <t>Count</t>
  </si>
  <si>
    <t>Sum</t>
  </si>
  <si>
    <t>Average</t>
  </si>
  <si>
    <t>Variance</t>
  </si>
  <si>
    <t>ANOVA</t>
  </si>
  <si>
    <t>Source of Variation</t>
  </si>
  <si>
    <t>SS</t>
  </si>
  <si>
    <t>df</t>
  </si>
  <si>
    <t>MS</t>
  </si>
  <si>
    <t>F</t>
  </si>
  <si>
    <t>P-value</t>
  </si>
  <si>
    <t>F crit</t>
  </si>
  <si>
    <t>Between Groups</t>
  </si>
  <si>
    <t>Within Groups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</si>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</sst>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0" fillId="2" borderId="0" xfId="0" applyFill="1"/>
    <xf numFmtId="0" fontId="0" fillId="0" borderId="1" xfId="0" applyBorder="1" applyAlignment="1">
      <alignment horizontal="center"/>
    </xf>
    <xf numFmtId="0" fontId="0" fillId="0" borderId="0" xfId="0" applyFill="1"/>
    <xf numFmtId="0" fontId="1" fillId="0" borderId="2" xfId="0" applyFont="1" applyFill="1" applyBorder="1" applyAlignment="1">
      <alignment horizontal="center"/>
    </xf>
    <xf numFmtId="0" fontId="0" fillId="0" borderId="0" xfId="0" applyFill="1" applyBorder="1" applyAlignment="1"/>
    <xf numFmtId="0" fontId="0" fillId="0" borderId="3" xfId="0" applyFill="1" applyBorder="1" applyAlignment="1"/>
    <xf numFmtId="0" fontId="0" fillId="0" borderId="1" xfId="0" applyBorder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7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5" Type="http://schemas.openxmlformats.org/officeDocument/2006/relationships/externalLink" Target="externalLinks/externalLink4.xml"/><Relationship Id="rId10" Type="http://schemas.openxmlformats.org/officeDocument/2006/relationships/calcChain" Target="calcChain.xml"/><Relationship Id="rId4" Type="http://schemas.openxmlformats.org/officeDocument/2006/relationships/externalLink" Target="externalLinks/externalLink3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Panel 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5993629889149893"/>
          <c:y val="0.11855853174603175"/>
          <c:w val="0.78550872756081491"/>
          <c:h val="0.74394226190476187"/>
        </c:manualLayout>
      </c:layout>
      <c:scatterChart>
        <c:scatterStyle val="lineMarker"/>
        <c:varyColors val="0"/>
        <c:ser>
          <c:idx val="0"/>
          <c:order val="0"/>
          <c:tx>
            <c:strRef>
              <c:f>[1]Sheet1!$F$1</c:f>
              <c:strCache>
                <c:ptCount val="1"/>
                <c:pt idx="0">
                  <c:v>ATP release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5.2807077765219916E-2"/>
                  <c:y val="-0.35758203532779093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4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errBars>
            <c:errDir val="x"/>
            <c:errBarType val="both"/>
            <c:errValType val="cust"/>
            <c:noEndCap val="0"/>
            <c:plus>
              <c:numRef>
                <c:f>[1]Sheet1!$C$16:$C$25</c:f>
                <c:numCache>
                  <c:formatCode>General</c:formatCode>
                  <c:ptCount val="10"/>
                  <c:pt idx="0">
                    <c:v>7.9383553873755024E-4</c:v>
                  </c:pt>
                  <c:pt idx="1">
                    <c:v>9.5006591960696593E-4</c:v>
                  </c:pt>
                  <c:pt idx="2">
                    <c:v>4.740028180950617E-4</c:v>
                  </c:pt>
                  <c:pt idx="3">
                    <c:v>9.6300902502576089E-4</c:v>
                  </c:pt>
                  <c:pt idx="4">
                    <c:v>8.7596843354212738E-5</c:v>
                  </c:pt>
                  <c:pt idx="5">
                    <c:v>4.6048947853139785E-4</c:v>
                  </c:pt>
                  <c:pt idx="6">
                    <c:v>2.1818316647302699E-3</c:v>
                  </c:pt>
                  <c:pt idx="7">
                    <c:v>1.0550646225237169E-3</c:v>
                  </c:pt>
                  <c:pt idx="8">
                    <c:v>2.2009327306566828E-3</c:v>
                  </c:pt>
                  <c:pt idx="9">
                    <c:v>1.1854378355752703E-3</c:v>
                  </c:pt>
                </c:numCache>
              </c:numRef>
            </c:plus>
            <c:minus>
              <c:numRef>
                <c:f>[1]Sheet1!$C$16:$C$25</c:f>
                <c:numCache>
                  <c:formatCode>General</c:formatCode>
                  <c:ptCount val="10"/>
                  <c:pt idx="0">
                    <c:v>7.9383553873755024E-4</c:v>
                  </c:pt>
                  <c:pt idx="1">
                    <c:v>9.5006591960696593E-4</c:v>
                  </c:pt>
                  <c:pt idx="2">
                    <c:v>4.740028180950617E-4</c:v>
                  </c:pt>
                  <c:pt idx="3">
                    <c:v>9.6300902502576089E-4</c:v>
                  </c:pt>
                  <c:pt idx="4">
                    <c:v>8.7596843354212738E-5</c:v>
                  </c:pt>
                  <c:pt idx="5">
                    <c:v>4.6048947853139785E-4</c:v>
                  </c:pt>
                  <c:pt idx="6">
                    <c:v>2.1818316647302699E-3</c:v>
                  </c:pt>
                  <c:pt idx="7">
                    <c:v>1.0550646225237169E-3</c:v>
                  </c:pt>
                  <c:pt idx="8">
                    <c:v>2.2009327306566828E-3</c:v>
                  </c:pt>
                  <c:pt idx="9">
                    <c:v>1.1854378355752703E-3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/>
                </a:solidFill>
                <a:round/>
              </a:ln>
              <a:effectLst/>
            </c:spPr>
          </c:errBars>
          <c:errBars>
            <c:errDir val="y"/>
            <c:errBarType val="both"/>
            <c:errValType val="cust"/>
            <c:noEndCap val="0"/>
            <c:plus>
              <c:numRef>
                <c:f>[1]Sheet1!$F$16:$F$25</c:f>
                <c:numCache>
                  <c:formatCode>General</c:formatCode>
                  <c:ptCount val="10"/>
                  <c:pt idx="0">
                    <c:v>5.0418224456882856E-2</c:v>
                  </c:pt>
                  <c:pt idx="1">
                    <c:v>3.6282530833526137E-2</c:v>
                  </c:pt>
                  <c:pt idx="2">
                    <c:v>7.6441166502835792E-2</c:v>
                  </c:pt>
                  <c:pt idx="3">
                    <c:v>2.9438309004175704E-2</c:v>
                  </c:pt>
                  <c:pt idx="4">
                    <c:v>8.8338447455429611E-2</c:v>
                  </c:pt>
                  <c:pt idx="5">
                    <c:v>7.0827966975704371E-2</c:v>
                  </c:pt>
                  <c:pt idx="6">
                    <c:v>6.5823730568524974E-2</c:v>
                  </c:pt>
                  <c:pt idx="7">
                    <c:v>3.8269254085702614E-2</c:v>
                  </c:pt>
                  <c:pt idx="8">
                    <c:v>7.0667978029228029E-2</c:v>
                  </c:pt>
                  <c:pt idx="9">
                    <c:v>2.3830148528777417E-2</c:v>
                  </c:pt>
                </c:numCache>
              </c:numRef>
            </c:plus>
            <c:minus>
              <c:numRef>
                <c:f>[1]Sheet1!$F$16:$F$25</c:f>
                <c:numCache>
                  <c:formatCode>General</c:formatCode>
                  <c:ptCount val="10"/>
                  <c:pt idx="0">
                    <c:v>5.0418224456882856E-2</c:v>
                  </c:pt>
                  <c:pt idx="1">
                    <c:v>3.6282530833526137E-2</c:v>
                  </c:pt>
                  <c:pt idx="2">
                    <c:v>7.6441166502835792E-2</c:v>
                  </c:pt>
                  <c:pt idx="3">
                    <c:v>2.9438309004175704E-2</c:v>
                  </c:pt>
                  <c:pt idx="4">
                    <c:v>8.8338447455429611E-2</c:v>
                  </c:pt>
                  <c:pt idx="5">
                    <c:v>7.0827966975704371E-2</c:v>
                  </c:pt>
                  <c:pt idx="6">
                    <c:v>6.5823730568524974E-2</c:v>
                  </c:pt>
                  <c:pt idx="7">
                    <c:v>3.8269254085702614E-2</c:v>
                  </c:pt>
                  <c:pt idx="8">
                    <c:v>7.0667978029228029E-2</c:v>
                  </c:pt>
                  <c:pt idx="9">
                    <c:v>2.3830148528777417E-2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/>
                </a:solidFill>
                <a:round/>
              </a:ln>
              <a:effectLst/>
            </c:spPr>
          </c:errBars>
          <c:xVal>
            <c:numRef>
              <c:f>[1]Sheet1!$C$2:$C$11</c:f>
              <c:numCache>
                <c:formatCode>General</c:formatCode>
                <c:ptCount val="10"/>
                <c:pt idx="0">
                  <c:v>4.9950925276037172E-3</c:v>
                </c:pt>
                <c:pt idx="1">
                  <c:v>8.0740264561033927E-3</c:v>
                </c:pt>
                <c:pt idx="2">
                  <c:v>1.9641772202616081E-3</c:v>
                </c:pt>
                <c:pt idx="3">
                  <c:v>5.752726383471146E-3</c:v>
                </c:pt>
                <c:pt idx="4">
                  <c:v>2.9848573549401544E-4</c:v>
                </c:pt>
                <c:pt idx="5">
                  <c:v>9.4902620103106642E-4</c:v>
                </c:pt>
                <c:pt idx="6">
                  <c:v>6.3448240215758537E-3</c:v>
                </c:pt>
                <c:pt idx="7">
                  <c:v>3.6842997966565995E-3</c:v>
                </c:pt>
                <c:pt idx="8">
                  <c:v>8.4698412911052585E-3</c:v>
                </c:pt>
                <c:pt idx="9">
                  <c:v>7.7408013210595933E-3</c:v>
                </c:pt>
              </c:numCache>
            </c:numRef>
          </c:xVal>
          <c:yVal>
            <c:numRef>
              <c:f>[1]Sheet1!$F$2:$F$11</c:f>
              <c:numCache>
                <c:formatCode>General</c:formatCode>
                <c:ptCount val="10"/>
                <c:pt idx="0">
                  <c:v>0.32406481266631448</c:v>
                </c:pt>
                <c:pt idx="1">
                  <c:v>0.19762723967800569</c:v>
                </c:pt>
                <c:pt idx="2">
                  <c:v>0.60393885478278053</c:v>
                </c:pt>
                <c:pt idx="3">
                  <c:v>0.25881098637255978</c:v>
                </c:pt>
                <c:pt idx="4">
                  <c:v>0.96129506845122004</c:v>
                </c:pt>
                <c:pt idx="5">
                  <c:v>0.43724432876626068</c:v>
                </c:pt>
                <c:pt idx="6">
                  <c:v>0.40546409210426654</c:v>
                </c:pt>
                <c:pt idx="7">
                  <c:v>0.2987882541629418</c:v>
                </c:pt>
                <c:pt idx="8">
                  <c:v>0.22777375628321508</c:v>
                </c:pt>
                <c:pt idx="9">
                  <c:v>4.1006611217743655E-2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BBF-44F3-88F1-1235C01E78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6886256"/>
        <c:axId val="1186887568"/>
      </c:scatterChart>
      <c:valAx>
        <c:axId val="1186886256"/>
        <c:scaling>
          <c:orientation val="minMax"/>
          <c:max val="1.1000000000000003E-2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Net Vesicular Release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6887568"/>
        <c:crosses val="autoZero"/>
        <c:crossBetween val="midCat"/>
      </c:valAx>
      <c:valAx>
        <c:axId val="1186887568"/>
        <c:scaling>
          <c:orientation val="minMax"/>
          <c:max val="1.1000000000000001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ATP release (pmol/1e3 cells)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68862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 Panel 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[1]Sheet1!$E$60</c:f>
              <c:strCache>
                <c:ptCount val="1"/>
                <c:pt idx="0">
                  <c:v>membrane disruption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4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errBars>
            <c:errDir val="y"/>
            <c:errBarType val="both"/>
            <c:errValType val="cust"/>
            <c:noEndCap val="0"/>
            <c:plus>
              <c:numRef>
                <c:f>[1]Sheet1!$I$61:$I$79</c:f>
                <c:numCache>
                  <c:formatCode>General</c:formatCode>
                  <c:ptCount val="19"/>
                  <c:pt idx="0">
                    <c:v>5.0418224456882856E-2</c:v>
                  </c:pt>
                  <c:pt idx="1">
                    <c:v>3.6282530833526137E-2</c:v>
                  </c:pt>
                  <c:pt idx="2">
                    <c:v>7.6441166502835792E-2</c:v>
                  </c:pt>
                  <c:pt idx="3">
                    <c:v>2.9438309004175704E-2</c:v>
                  </c:pt>
                  <c:pt idx="4">
                    <c:v>8.8338447455429611E-2</c:v>
                  </c:pt>
                  <c:pt idx="5">
                    <c:v>7.0827966975704371E-2</c:v>
                  </c:pt>
                  <c:pt idx="6">
                    <c:v>6.5823730568524974E-2</c:v>
                  </c:pt>
                  <c:pt idx="7">
                    <c:v>3.8269254085702614E-2</c:v>
                  </c:pt>
                  <c:pt idx="8">
                    <c:v>7.0667978029228029E-2</c:v>
                  </c:pt>
                  <c:pt idx="9">
                    <c:v>2.3830148528777417E-2</c:v>
                  </c:pt>
                  <c:pt idx="10">
                    <c:v>5.0418224456882856E-2</c:v>
                  </c:pt>
                  <c:pt idx="11">
                    <c:v>3.6282530833526137E-2</c:v>
                  </c:pt>
                  <c:pt idx="12">
                    <c:v>7.6441166502835792E-2</c:v>
                  </c:pt>
                  <c:pt idx="13">
                    <c:v>2.9438309004175704E-2</c:v>
                  </c:pt>
                  <c:pt idx="14">
                    <c:v>8.8338447455429611E-2</c:v>
                  </c:pt>
                  <c:pt idx="15">
                    <c:v>7.0827966975704371E-2</c:v>
                  </c:pt>
                  <c:pt idx="16">
                    <c:v>6.5823730568524974E-2</c:v>
                  </c:pt>
                  <c:pt idx="17">
                    <c:v>3.8269254085702614E-2</c:v>
                  </c:pt>
                  <c:pt idx="18">
                    <c:v>7.0667978029228029E-2</c:v>
                  </c:pt>
                </c:numCache>
              </c:numRef>
            </c:plus>
            <c:minus>
              <c:numRef>
                <c:f>[1]Sheet1!$I$61:$I$79</c:f>
                <c:numCache>
                  <c:formatCode>General</c:formatCode>
                  <c:ptCount val="19"/>
                  <c:pt idx="0">
                    <c:v>5.0418224456882856E-2</c:v>
                  </c:pt>
                  <c:pt idx="1">
                    <c:v>3.6282530833526137E-2</c:v>
                  </c:pt>
                  <c:pt idx="2">
                    <c:v>7.6441166502835792E-2</c:v>
                  </c:pt>
                  <c:pt idx="3">
                    <c:v>2.9438309004175704E-2</c:v>
                  </c:pt>
                  <c:pt idx="4">
                    <c:v>8.8338447455429611E-2</c:v>
                  </c:pt>
                  <c:pt idx="5">
                    <c:v>7.0827966975704371E-2</c:v>
                  </c:pt>
                  <c:pt idx="6">
                    <c:v>6.5823730568524974E-2</c:v>
                  </c:pt>
                  <c:pt idx="7">
                    <c:v>3.8269254085702614E-2</c:v>
                  </c:pt>
                  <c:pt idx="8">
                    <c:v>7.0667978029228029E-2</c:v>
                  </c:pt>
                  <c:pt idx="9">
                    <c:v>2.3830148528777417E-2</c:v>
                  </c:pt>
                  <c:pt idx="10">
                    <c:v>5.0418224456882856E-2</c:v>
                  </c:pt>
                  <c:pt idx="11">
                    <c:v>3.6282530833526137E-2</c:v>
                  </c:pt>
                  <c:pt idx="12">
                    <c:v>7.6441166502835792E-2</c:v>
                  </c:pt>
                  <c:pt idx="13">
                    <c:v>2.9438309004175704E-2</c:v>
                  </c:pt>
                  <c:pt idx="14">
                    <c:v>8.8338447455429611E-2</c:v>
                  </c:pt>
                  <c:pt idx="15">
                    <c:v>7.0827966975704371E-2</c:v>
                  </c:pt>
                  <c:pt idx="16">
                    <c:v>6.5823730568524974E-2</c:v>
                  </c:pt>
                  <c:pt idx="17">
                    <c:v>3.8269254085702614E-2</c:v>
                  </c:pt>
                  <c:pt idx="18">
                    <c:v>7.0667978029228029E-2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/>
                </a:solidFill>
                <a:round/>
              </a:ln>
              <a:effectLst/>
            </c:spPr>
          </c:errBars>
          <c:errBars>
            <c:errDir val="x"/>
            <c:errBarType val="both"/>
            <c:errValType val="cust"/>
            <c:noEndCap val="0"/>
            <c:plus>
              <c:numRef>
                <c:f>[1]Sheet1!$H$61:$H$79</c:f>
                <c:numCache>
                  <c:formatCode>General</c:formatCode>
                  <c:ptCount val="19"/>
                  <c:pt idx="0">
                    <c:v>2.9032376907374493</c:v>
                  </c:pt>
                  <c:pt idx="1">
                    <c:v>1.9382994102888966</c:v>
                  </c:pt>
                  <c:pt idx="2">
                    <c:v>9.0307572107954961</c:v>
                  </c:pt>
                  <c:pt idx="3">
                    <c:v>2.4176617260462758</c:v>
                  </c:pt>
                  <c:pt idx="4">
                    <c:v>5.2417772004440195</c:v>
                  </c:pt>
                  <c:pt idx="5">
                    <c:v>6.7446037526137745</c:v>
                  </c:pt>
                  <c:pt idx="6">
                    <c:v>1.8496300520659326</c:v>
                  </c:pt>
                  <c:pt idx="7">
                    <c:v>1.3017621588354045</c:v>
                  </c:pt>
                  <c:pt idx="8">
                    <c:v>3.6855227179046346</c:v>
                  </c:pt>
                  <c:pt idx="9">
                    <c:v>2.0981006211138555</c:v>
                  </c:pt>
                  <c:pt idx="10">
                    <c:v>6.6300693739514767</c:v>
                  </c:pt>
                  <c:pt idx="11">
                    <c:v>4.2854956435548335</c:v>
                  </c:pt>
                  <c:pt idx="12">
                    <c:v>7.4226961902520543</c:v>
                  </c:pt>
                  <c:pt idx="13">
                    <c:v>5.9628479399994401</c:v>
                  </c:pt>
                  <c:pt idx="14">
                    <c:v>8.6678417204144758</c:v>
                  </c:pt>
                  <c:pt idx="15">
                    <c:v>15.713484026367725</c:v>
                  </c:pt>
                  <c:pt idx="16">
                    <c:v>8.5581649610182211</c:v>
                  </c:pt>
                  <c:pt idx="17">
                    <c:v>7.654655446197431</c:v>
                  </c:pt>
                  <c:pt idx="18">
                    <c:v>6.9289951606924829</c:v>
                  </c:pt>
                </c:numCache>
              </c:numRef>
            </c:plus>
            <c:minus>
              <c:numRef>
                <c:f>[1]Sheet1!$H$61:$H$79</c:f>
                <c:numCache>
                  <c:formatCode>General</c:formatCode>
                  <c:ptCount val="19"/>
                  <c:pt idx="0">
                    <c:v>2.9032376907374493</c:v>
                  </c:pt>
                  <c:pt idx="1">
                    <c:v>1.9382994102888966</c:v>
                  </c:pt>
                  <c:pt idx="2">
                    <c:v>9.0307572107954961</c:v>
                  </c:pt>
                  <c:pt idx="3">
                    <c:v>2.4176617260462758</c:v>
                  </c:pt>
                  <c:pt idx="4">
                    <c:v>5.2417772004440195</c:v>
                  </c:pt>
                  <c:pt idx="5">
                    <c:v>6.7446037526137745</c:v>
                  </c:pt>
                  <c:pt idx="6">
                    <c:v>1.8496300520659326</c:v>
                  </c:pt>
                  <c:pt idx="7">
                    <c:v>1.3017621588354045</c:v>
                  </c:pt>
                  <c:pt idx="8">
                    <c:v>3.6855227179046346</c:v>
                  </c:pt>
                  <c:pt idx="9">
                    <c:v>2.0981006211138555</c:v>
                  </c:pt>
                  <c:pt idx="10">
                    <c:v>6.6300693739514767</c:v>
                  </c:pt>
                  <c:pt idx="11">
                    <c:v>4.2854956435548335</c:v>
                  </c:pt>
                  <c:pt idx="12">
                    <c:v>7.4226961902520543</c:v>
                  </c:pt>
                  <c:pt idx="13">
                    <c:v>5.9628479399994401</c:v>
                  </c:pt>
                  <c:pt idx="14">
                    <c:v>8.6678417204144758</c:v>
                  </c:pt>
                  <c:pt idx="15">
                    <c:v>15.713484026367725</c:v>
                  </c:pt>
                  <c:pt idx="16">
                    <c:v>8.5581649610182211</c:v>
                  </c:pt>
                  <c:pt idx="17">
                    <c:v>7.654655446197431</c:v>
                  </c:pt>
                  <c:pt idx="18">
                    <c:v>6.9289951606924829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/>
                </a:solidFill>
                <a:round/>
              </a:ln>
              <a:effectLst/>
            </c:spPr>
          </c:errBars>
          <c:xVal>
            <c:numRef>
              <c:f>[1]Sheet1!$D$61:$D$79</c:f>
              <c:numCache>
                <c:formatCode>General</c:formatCode>
                <c:ptCount val="19"/>
                <c:pt idx="0">
                  <c:v>26.406637917992576</c:v>
                </c:pt>
                <c:pt idx="1">
                  <c:v>3.5688920522481715</c:v>
                </c:pt>
                <c:pt idx="2">
                  <c:v>22.229975933270982</c:v>
                </c:pt>
                <c:pt idx="3">
                  <c:v>25.491412428471566</c:v>
                </c:pt>
                <c:pt idx="4">
                  <c:v>43.736772486772487</c:v>
                </c:pt>
                <c:pt idx="5">
                  <c:v>23.841405849974404</c:v>
                </c:pt>
                <c:pt idx="6">
                  <c:v>20.951201616072304</c:v>
                </c:pt>
                <c:pt idx="7">
                  <c:v>20.338536218182078</c:v>
                </c:pt>
                <c:pt idx="8">
                  <c:v>25.156974359581096</c:v>
                </c:pt>
                <c:pt idx="9">
                  <c:v>3.8675378387142354</c:v>
                </c:pt>
                <c:pt idx="10">
                  <c:v>19.088928500693207</c:v>
                </c:pt>
                <c:pt idx="11">
                  <c:v>11.155867305599925</c:v>
                </c:pt>
                <c:pt idx="12">
                  <c:v>55.779336527999625</c:v>
                </c:pt>
                <c:pt idx="13">
                  <c:v>24.54290807231984</c:v>
                </c:pt>
                <c:pt idx="14">
                  <c:v>95.444642503466028</c:v>
                </c:pt>
                <c:pt idx="15">
                  <c:v>34.996368917937545</c:v>
                </c:pt>
                <c:pt idx="16">
                  <c:v>30.422979797979792</c:v>
                </c:pt>
                <c:pt idx="17">
                  <c:v>20.281986531986526</c:v>
                </c:pt>
                <c:pt idx="18">
                  <c:v>18.028432472876911</c:v>
                </c:pt>
              </c:numCache>
            </c:numRef>
          </c:xVal>
          <c:yVal>
            <c:numRef>
              <c:f>[1]Sheet1!$E$61:$E$79</c:f>
              <c:numCache>
                <c:formatCode>General</c:formatCode>
                <c:ptCount val="19"/>
                <c:pt idx="0">
                  <c:v>0.32406481266631448</c:v>
                </c:pt>
                <c:pt idx="1">
                  <c:v>0.19762723967800569</c:v>
                </c:pt>
                <c:pt idx="2">
                  <c:v>0.60393885478278053</c:v>
                </c:pt>
                <c:pt idx="3">
                  <c:v>0.25881098637255978</c:v>
                </c:pt>
                <c:pt idx="4">
                  <c:v>0.96129506845122004</c:v>
                </c:pt>
                <c:pt idx="5">
                  <c:v>0.43724432876626068</c:v>
                </c:pt>
                <c:pt idx="6">
                  <c:v>0.40546409210426654</c:v>
                </c:pt>
                <c:pt idx="7">
                  <c:v>0.2987882541629418</c:v>
                </c:pt>
                <c:pt idx="8">
                  <c:v>0.22777375628321508</c:v>
                </c:pt>
                <c:pt idx="9">
                  <c:v>4.1006611217743655E-2</c:v>
                </c:pt>
                <c:pt idx="10">
                  <c:v>0.32406481266631448</c:v>
                </c:pt>
                <c:pt idx="11">
                  <c:v>0.19762723967800569</c:v>
                </c:pt>
                <c:pt idx="12">
                  <c:v>0.60393885478278053</c:v>
                </c:pt>
                <c:pt idx="13">
                  <c:v>0.25881098637255978</c:v>
                </c:pt>
                <c:pt idx="14">
                  <c:v>0.96129506845122004</c:v>
                </c:pt>
                <c:pt idx="15">
                  <c:v>0.43724432876626068</c:v>
                </c:pt>
                <c:pt idx="16">
                  <c:v>0.40546409210426654</c:v>
                </c:pt>
                <c:pt idx="17">
                  <c:v>0.2987882541629418</c:v>
                </c:pt>
                <c:pt idx="18">
                  <c:v>0.22777375628321508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BFD-4D36-9DCC-A4EC043BF7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1004384"/>
        <c:axId val="491005368"/>
      </c:scatterChart>
      <c:valAx>
        <c:axId val="49100438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Membrane Disruption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1005368"/>
        <c:crosses val="autoZero"/>
        <c:crossBetween val="midCat"/>
      </c:valAx>
      <c:valAx>
        <c:axId val="491005368"/>
        <c:scaling>
          <c:orientation val="minMax"/>
          <c:max val="1.1000000000000001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ATP release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10043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PanelK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[1]Sheet1!$F$85</c:f>
              <c:strCache>
                <c:ptCount val="1"/>
                <c:pt idx="0">
                  <c:v>membrane disruption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dk1">
                  <a:tint val="88500"/>
                </a:schemeClr>
              </a:solidFill>
              <a:ln w="9525">
                <a:solidFill>
                  <a:schemeClr val="dk1">
                    <a:tint val="88500"/>
                  </a:schemeClr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dk1">
                    <a:tint val="88500"/>
                  </a:schemeClr>
                </a:solidFill>
                <a:prstDash val="sysDot"/>
              </a:ln>
              <a:effectLst/>
            </c:spPr>
            <c:trendlineType val="log"/>
            <c:dispRSqr val="1"/>
            <c:dispEq val="1"/>
            <c:trendlineLbl>
              <c:layout>
                <c:manualLayout>
                  <c:x val="-2.9759720770348663E-2"/>
                  <c:y val="-0.36576265317544548"/>
                </c:manualLayout>
              </c:layout>
              <c:tx>
                <c:rich>
                  <a:bodyPr rot="0" spcFirstLastPara="1" vertOverflow="ellipsis" vert="horz" wrap="square" anchor="ctr" anchorCtr="1"/>
                  <a:lstStyle/>
                  <a:p>
                    <a:pPr>
                      <a:defRPr sz="1400" b="0" i="0" u="none" strike="noStrike" kern="1200" baseline="0">
                        <a:solidFill>
                          <a:schemeClr val="tx1">
                            <a:lumMod val="65000"/>
                            <a:lumOff val="3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 baseline="0"/>
                      <a:t>R² = 0.5556</a:t>
                    </a:r>
                    <a:endParaRPr lang="en-US"/>
                  </a:p>
                </c:rich>
              </c:tx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4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[1]Sheet1!$E$86:$E$105</c:f>
              <c:numCache>
                <c:formatCode>General</c:formatCode>
                <c:ptCount val="20"/>
                <c:pt idx="0">
                  <c:v>4.9950925276037172E-3</c:v>
                </c:pt>
                <c:pt idx="1">
                  <c:v>8.0740264561033927E-3</c:v>
                </c:pt>
                <c:pt idx="2">
                  <c:v>1.9641772202616081E-3</c:v>
                </c:pt>
                <c:pt idx="3">
                  <c:v>5.752726383471146E-3</c:v>
                </c:pt>
                <c:pt idx="4">
                  <c:v>2.9848573549401544E-4</c:v>
                </c:pt>
                <c:pt idx="5">
                  <c:v>9.4902620103106642E-4</c:v>
                </c:pt>
                <c:pt idx="6">
                  <c:v>6.3448240215758537E-3</c:v>
                </c:pt>
                <c:pt idx="7">
                  <c:v>3.6842997966565995E-3</c:v>
                </c:pt>
                <c:pt idx="8">
                  <c:v>8.4698412911052585E-3</c:v>
                </c:pt>
                <c:pt idx="9">
                  <c:v>7.7408013210595933E-3</c:v>
                </c:pt>
                <c:pt idx="10">
                  <c:v>4.9950925276037172E-3</c:v>
                </c:pt>
                <c:pt idx="11">
                  <c:v>8.0740264561033927E-3</c:v>
                </c:pt>
                <c:pt idx="12">
                  <c:v>1.9641772202616081E-3</c:v>
                </c:pt>
                <c:pt idx="13">
                  <c:v>5.752726383471146E-3</c:v>
                </c:pt>
                <c:pt idx="14">
                  <c:v>2.9848573549401544E-4</c:v>
                </c:pt>
                <c:pt idx="15">
                  <c:v>9.4902620103106642E-4</c:v>
                </c:pt>
                <c:pt idx="16">
                  <c:v>6.3448240215758537E-3</c:v>
                </c:pt>
                <c:pt idx="17">
                  <c:v>3.6842997966565995E-3</c:v>
                </c:pt>
                <c:pt idx="18">
                  <c:v>8.4698412911052585E-3</c:v>
                </c:pt>
                <c:pt idx="19">
                  <c:v>7.7408013210595933E-3</c:v>
                </c:pt>
              </c:numCache>
            </c:numRef>
          </c:xVal>
          <c:yVal>
            <c:numRef>
              <c:f>[1]Sheet1!$F$86:$F$105</c:f>
              <c:numCache>
                <c:formatCode>General</c:formatCode>
                <c:ptCount val="20"/>
                <c:pt idx="0">
                  <c:v>0.19088928500693206</c:v>
                </c:pt>
                <c:pt idx="1">
                  <c:v>0.11155867305599924</c:v>
                </c:pt>
                <c:pt idx="2">
                  <c:v>0.55779336527999623</c:v>
                </c:pt>
                <c:pt idx="3">
                  <c:v>0.24542908072319838</c:v>
                </c:pt>
                <c:pt idx="4">
                  <c:v>0.95444642503466026</c:v>
                </c:pt>
                <c:pt idx="5">
                  <c:v>0.34996368917937543</c:v>
                </c:pt>
                <c:pt idx="6">
                  <c:v>0.30422979797979793</c:v>
                </c:pt>
                <c:pt idx="7">
                  <c:v>0.20281986531986526</c:v>
                </c:pt>
                <c:pt idx="8">
                  <c:v>0.18028432472876912</c:v>
                </c:pt>
                <c:pt idx="10">
                  <c:v>0.26406637917992576</c:v>
                </c:pt>
                <c:pt idx="11">
                  <c:v>3.5688920522481717E-2</c:v>
                </c:pt>
                <c:pt idx="12">
                  <c:v>0.22229975933270982</c:v>
                </c:pt>
                <c:pt idx="13">
                  <c:v>0.25491412428471566</c:v>
                </c:pt>
                <c:pt idx="14">
                  <c:v>0.43736772486772491</c:v>
                </c:pt>
                <c:pt idx="15">
                  <c:v>0.23841405849974404</c:v>
                </c:pt>
                <c:pt idx="16">
                  <c:v>0.20951201616072304</c:v>
                </c:pt>
                <c:pt idx="17">
                  <c:v>0.20338536218182079</c:v>
                </c:pt>
                <c:pt idx="18">
                  <c:v>0.25156974359581097</c:v>
                </c:pt>
                <c:pt idx="19">
                  <c:v>3.8675378387142356E-2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6AB-440B-8452-23CBB72C03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5221384"/>
        <c:axId val="2115220400"/>
      </c:scatterChart>
      <c:valAx>
        <c:axId val="211522138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cumulative vesicular release (vesiles per micron^2)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15220400"/>
        <c:crosses val="autoZero"/>
        <c:crossBetween val="midCat"/>
      </c:valAx>
      <c:valAx>
        <c:axId val="2115220400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membrane disruption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152213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Panel I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'Fig6'!$BO$48:$BS$48</c:f>
                <c:numCache>
                  <c:formatCode>General</c:formatCode>
                  <c:ptCount val="5"/>
                  <c:pt idx="0">
                    <c:v>7.9383553873755024E-4</c:v>
                  </c:pt>
                  <c:pt idx="1">
                    <c:v>8.7596843354212738E-5</c:v>
                  </c:pt>
                  <c:pt idx="2">
                    <c:v>4.6048947853139785E-4</c:v>
                  </c:pt>
                  <c:pt idx="3">
                    <c:v>9.5006591960696593E-4</c:v>
                  </c:pt>
                  <c:pt idx="4">
                    <c:v>4.740028180950617E-4</c:v>
                  </c:pt>
                </c:numCache>
              </c:numRef>
            </c:plus>
            <c:minus>
              <c:numRef>
                <c:f>'Fig6'!$BO$48:$BS$48</c:f>
                <c:numCache>
                  <c:formatCode>General</c:formatCode>
                  <c:ptCount val="5"/>
                  <c:pt idx="0">
                    <c:v>7.9383553873755024E-4</c:v>
                  </c:pt>
                  <c:pt idx="1">
                    <c:v>8.7596843354212738E-5</c:v>
                  </c:pt>
                  <c:pt idx="2">
                    <c:v>4.6048947853139785E-4</c:v>
                  </c:pt>
                  <c:pt idx="3">
                    <c:v>9.5006591960696593E-4</c:v>
                  </c:pt>
                  <c:pt idx="4">
                    <c:v>4.740028180950617E-4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'Fig6'!$BO$43:$BS$43</c:f>
              <c:strCache>
                <c:ptCount val="5"/>
                <c:pt idx="0">
                  <c:v>Control</c:v>
                </c:pt>
                <c:pt idx="1">
                  <c:v>caFree</c:v>
                </c:pt>
                <c:pt idx="2">
                  <c:v>U73</c:v>
                </c:pt>
                <c:pt idx="3">
                  <c:v>PMA</c:v>
                </c:pt>
                <c:pt idx="4">
                  <c:v>Bis</c:v>
                </c:pt>
              </c:strCache>
            </c:strRef>
          </c:cat>
          <c:val>
            <c:numRef>
              <c:f>'Fig6'!$BO$44:$BS$44</c:f>
              <c:numCache>
                <c:formatCode>General</c:formatCode>
                <c:ptCount val="5"/>
                <c:pt idx="0">
                  <c:v>4.9950925276037172E-3</c:v>
                </c:pt>
                <c:pt idx="1">
                  <c:v>2.9848573549401544E-4</c:v>
                </c:pt>
                <c:pt idx="2">
                  <c:v>1.715270838697979E-3</c:v>
                </c:pt>
                <c:pt idx="3">
                  <c:v>8.0740264561033927E-3</c:v>
                </c:pt>
                <c:pt idx="4">
                  <c:v>1.9641772202616081E-3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1B-4D22-A42F-E68FD4BF53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938827487"/>
        <c:axId val="1936168207"/>
      </c:barChart>
      <c:catAx>
        <c:axId val="193882748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36168207"/>
        <c:crosses val="autoZero"/>
        <c:auto val="1"/>
        <c:lblAlgn val="ctr"/>
        <c:lblOffset val="100"/>
        <c:noMultiLvlLbl val="0"/>
      </c:catAx>
      <c:valAx>
        <c:axId val="1936168207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cumulative ATP/micron^2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3882748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8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92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Panel J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'Fig6'!$CC$8:$CG$8</c:f>
                <c:numCache>
                  <c:formatCode>General</c:formatCode>
                  <c:ptCount val="5"/>
                  <c:pt idx="0">
                    <c:v>5.0418224456882856E-2</c:v>
                  </c:pt>
                  <c:pt idx="1">
                    <c:v>8.8338447455429611E-2</c:v>
                  </c:pt>
                  <c:pt idx="2">
                    <c:v>7.0827966975704371E-2</c:v>
                  </c:pt>
                  <c:pt idx="3">
                    <c:v>3.6282530833526137E-2</c:v>
                  </c:pt>
                  <c:pt idx="4">
                    <c:v>7.6441166502835792E-2</c:v>
                  </c:pt>
                </c:numCache>
              </c:numRef>
            </c:plus>
            <c:minus>
              <c:numRef>
                <c:f>'Fig6'!$CC$8:$CG$8</c:f>
                <c:numCache>
                  <c:formatCode>General</c:formatCode>
                  <c:ptCount val="5"/>
                  <c:pt idx="0">
                    <c:v>5.0418224456882856E-2</c:v>
                  </c:pt>
                  <c:pt idx="1">
                    <c:v>8.8338447455429611E-2</c:v>
                  </c:pt>
                  <c:pt idx="2">
                    <c:v>7.0827966975704371E-2</c:v>
                  </c:pt>
                  <c:pt idx="3">
                    <c:v>3.6282530833526137E-2</c:v>
                  </c:pt>
                  <c:pt idx="4">
                    <c:v>7.6441166502835792E-2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'Fig6'!$CC$3:$CG$3</c:f>
              <c:strCache>
                <c:ptCount val="5"/>
                <c:pt idx="0">
                  <c:v>ctrl</c:v>
                </c:pt>
                <c:pt idx="1">
                  <c:v>caFree</c:v>
                </c:pt>
                <c:pt idx="2">
                  <c:v>U73</c:v>
                </c:pt>
                <c:pt idx="3">
                  <c:v>pma</c:v>
                </c:pt>
                <c:pt idx="4">
                  <c:v>bis</c:v>
                </c:pt>
              </c:strCache>
            </c:strRef>
          </c:cat>
          <c:val>
            <c:numRef>
              <c:f>'Fig6'!$CC$4:$CG$4</c:f>
              <c:numCache>
                <c:formatCode>General</c:formatCode>
                <c:ptCount val="5"/>
                <c:pt idx="0">
                  <c:v>0.32406481266631448</c:v>
                </c:pt>
                <c:pt idx="1">
                  <c:v>0.96129506845122004</c:v>
                </c:pt>
                <c:pt idx="2">
                  <c:v>0.43724432876626068</c:v>
                </c:pt>
                <c:pt idx="3">
                  <c:v>0.19762723967800569</c:v>
                </c:pt>
                <c:pt idx="4">
                  <c:v>0.60393885478278053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BE-4F87-A892-76D1537162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99580271"/>
        <c:axId val="2083409839"/>
      </c:barChart>
      <c:catAx>
        <c:axId val="59958027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83409839"/>
        <c:crosses val="autoZero"/>
        <c:auto val="1"/>
        <c:lblAlgn val="ctr"/>
        <c:lblOffset val="100"/>
        <c:noMultiLvlLbl val="0"/>
      </c:catAx>
      <c:valAx>
        <c:axId val="208340983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ATP release (amol/cell)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958027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6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Panel H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344212246356761"/>
          <c:y val="6.0185185185185182E-2"/>
          <c:w val="0.89655796150481193"/>
          <c:h val="0.6849146981627296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'[2]c2c12BMP2 &amp; Cbob'!$K$4</c:f>
              <c:strCache>
                <c:ptCount val="1"/>
                <c:pt idx="0">
                  <c:v>C2C12BMP2</c:v>
                </c:pt>
              </c:strCache>
            </c:strRef>
          </c:tx>
          <c:spPr>
            <a:solidFill>
              <a:schemeClr val="accent3">
                <a:shade val="76000"/>
              </a:schemeClr>
            </a:solidFill>
            <a:ln>
              <a:noFill/>
            </a:ln>
            <a:effectLst/>
          </c:spPr>
          <c:invertIfNegative val="0"/>
          <c:errBars>
            <c:errBarType val="plus"/>
            <c:errValType val="cust"/>
            <c:noEndCap val="0"/>
            <c:plus>
              <c:numRef>
                <c:f>'[2]c2c12BMP2 &amp; Cbob'!$L$7:$P$7</c:f>
                <c:numCache>
                  <c:formatCode>General</c:formatCode>
                  <c:ptCount val="5"/>
                  <c:pt idx="0">
                    <c:v>5.046215345009876E-2</c:v>
                  </c:pt>
                  <c:pt idx="1">
                    <c:v>3.0447573001082927E-3</c:v>
                  </c:pt>
                  <c:pt idx="2">
                    <c:v>0.1352920780562363</c:v>
                  </c:pt>
                  <c:pt idx="3">
                    <c:v>3.5794007224258489E-2</c:v>
                  </c:pt>
                  <c:pt idx="4">
                    <c:v>8.0198988104195332E-2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'[2]c2c12BMP2 &amp; Cbob'!$L$3:$P$3</c:f>
              <c:strCache>
                <c:ptCount val="5"/>
                <c:pt idx="0">
                  <c:v>Control</c:v>
                </c:pt>
                <c:pt idx="1">
                  <c:v>caFree</c:v>
                </c:pt>
                <c:pt idx="2">
                  <c:v>10uM U73</c:v>
                </c:pt>
                <c:pt idx="3">
                  <c:v>100nM PMA</c:v>
                </c:pt>
                <c:pt idx="4">
                  <c:v>1uM Bis</c:v>
                </c:pt>
              </c:strCache>
            </c:strRef>
          </c:cat>
          <c:val>
            <c:numRef>
              <c:f>'[2]c2c12BMP2 &amp; Cbob'!$L$4:$P$4</c:f>
              <c:numCache>
                <c:formatCode>General</c:formatCode>
                <c:ptCount val="5"/>
                <c:pt idx="0">
                  <c:v>1</c:v>
                </c:pt>
                <c:pt idx="1">
                  <c:v>1.1127692964959985E-2</c:v>
                </c:pt>
                <c:pt idx="2">
                  <c:v>0.45058676536037823</c:v>
                </c:pt>
                <c:pt idx="3">
                  <c:v>1.032763487367816</c:v>
                </c:pt>
                <c:pt idx="4">
                  <c:v>1.2959845660429572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C2-4C60-B1B5-D43E47E2F223}"/>
            </c:ext>
          </c:extLst>
        </c:ser>
        <c:ser>
          <c:idx val="1"/>
          <c:order val="1"/>
          <c:tx>
            <c:strRef>
              <c:f>'[2]c2c12BMP2 &amp; Cbob'!$K$5</c:f>
              <c:strCache>
                <c:ptCount val="1"/>
                <c:pt idx="0">
                  <c:v>CbOb</c:v>
                </c:pt>
              </c:strCache>
            </c:strRef>
          </c:tx>
          <c:spPr>
            <a:solidFill>
              <a:schemeClr val="accent3">
                <a:tint val="77000"/>
              </a:schemeClr>
            </a:solidFill>
            <a:ln>
              <a:noFill/>
            </a:ln>
            <a:effectLst/>
          </c:spPr>
          <c:invertIfNegative val="0"/>
          <c:errBars>
            <c:errBarType val="plus"/>
            <c:errValType val="cust"/>
            <c:noEndCap val="0"/>
            <c:plus>
              <c:numRef>
                <c:f>'[2]c2c12BMP2 &amp; Cbob'!$L$8:$P$8</c:f>
                <c:numCache>
                  <c:formatCode>General</c:formatCode>
                  <c:ptCount val="5"/>
                  <c:pt idx="0">
                    <c:v>8.6371787718704629E-2</c:v>
                  </c:pt>
                  <c:pt idx="1">
                    <c:v>3.3071959339605085E-2</c:v>
                  </c:pt>
                  <c:pt idx="2">
                    <c:v>8.6573856439292038E-2</c:v>
                  </c:pt>
                  <c:pt idx="3">
                    <c:v>5.6966425555288747E-2</c:v>
                  </c:pt>
                  <c:pt idx="4">
                    <c:v>0.18436262505474227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'[2]c2c12BMP2 &amp; Cbob'!$L$3:$P$3</c:f>
              <c:strCache>
                <c:ptCount val="5"/>
                <c:pt idx="0">
                  <c:v>Control</c:v>
                </c:pt>
                <c:pt idx="1">
                  <c:v>caFree</c:v>
                </c:pt>
                <c:pt idx="2">
                  <c:v>10uM U73</c:v>
                </c:pt>
                <c:pt idx="3">
                  <c:v>100nM PMA</c:v>
                </c:pt>
                <c:pt idx="4">
                  <c:v>1uM Bis</c:v>
                </c:pt>
              </c:strCache>
            </c:strRef>
          </c:cat>
          <c:val>
            <c:numRef>
              <c:f>'[2]c2c12BMP2 &amp; Cbob'!$L$5:$P$5</c:f>
              <c:numCache>
                <c:formatCode>General</c:formatCode>
                <c:ptCount val="5"/>
                <c:pt idx="0">
                  <c:v>1</c:v>
                </c:pt>
                <c:pt idx="1">
                  <c:v>0.10501496301784244</c:v>
                </c:pt>
                <c:pt idx="2">
                  <c:v>0.36811405609466052</c:v>
                </c:pt>
                <c:pt idx="3">
                  <c:v>0.82910401106969545</c:v>
                </c:pt>
                <c:pt idx="4">
                  <c:v>1.6407339937393002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C2-4C60-B1B5-D43E47E2F2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58596952"/>
        <c:axId val="558590720"/>
      </c:barChart>
      <c:catAx>
        <c:axId val="5585969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590720"/>
        <c:crosses val="autoZero"/>
        <c:auto val="1"/>
        <c:lblAlgn val="ctr"/>
        <c:lblOffset val="100"/>
        <c:noMultiLvlLbl val="0"/>
      </c:catAx>
      <c:valAx>
        <c:axId val="558590720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amplitude (% control)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5969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Panel B</a:t>
            </a:r>
          </a:p>
        </c:rich>
      </c:tx>
      <c:layout>
        <c:manualLayout>
          <c:xMode val="edge"/>
          <c:yMode val="edge"/>
          <c:x val="0.42285232665209155"/>
          <c:y val="2.31481481481481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errBars>
            <c:errBarType val="plus"/>
            <c:errValType val="cust"/>
            <c:noEndCap val="0"/>
            <c:plus>
              <c:numRef>
                <c:f>'Fig6'!$AW$36:$AY$36</c:f>
                <c:numCache>
                  <c:formatCode>General</c:formatCode>
                  <c:ptCount val="3"/>
                  <c:pt idx="0">
                    <c:v>0.11629129983033297</c:v>
                  </c:pt>
                  <c:pt idx="1">
                    <c:v>8.6678417204144764E-2</c:v>
                  </c:pt>
                  <c:pt idx="2">
                    <c:v>0.15713484026367724</c:v>
                  </c:pt>
                </c:numCache>
              </c:numRef>
            </c:plus>
            <c:minus>
              <c:numRef>
                <c:f>'Fig6'!$AW$36:$AY$36</c:f>
                <c:numCache>
                  <c:formatCode>General</c:formatCode>
                  <c:ptCount val="3"/>
                  <c:pt idx="0">
                    <c:v>0.11629129983033297</c:v>
                  </c:pt>
                  <c:pt idx="1">
                    <c:v>8.6678417204144764E-2</c:v>
                  </c:pt>
                  <c:pt idx="2">
                    <c:v>0.15713484026367724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'Fig6'!$AW$25:$AY$25</c:f>
              <c:strCache>
                <c:ptCount val="3"/>
                <c:pt idx="0">
                  <c:v>Control</c:v>
                </c:pt>
                <c:pt idx="1">
                  <c:v>caFree</c:v>
                </c:pt>
                <c:pt idx="2">
                  <c:v>U73</c:v>
                </c:pt>
              </c:strCache>
            </c:strRef>
          </c:cat>
          <c:val>
            <c:numRef>
              <c:f>'Fig6'!$AW$27:$AY$27</c:f>
              <c:numCache>
                <c:formatCode>General</c:formatCode>
                <c:ptCount val="3"/>
                <c:pt idx="0">
                  <c:v>0.18181818181818182</c:v>
                </c:pt>
                <c:pt idx="1">
                  <c:v>0.90909090909090906</c:v>
                </c:pt>
                <c:pt idx="2">
                  <c:v>0.33333333333333331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C4-4098-B097-86BBAFEF72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81335272"/>
        <c:axId val="581336584"/>
      </c:barChart>
      <c:catAx>
        <c:axId val="5813352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1336584"/>
        <c:crosses val="autoZero"/>
        <c:auto val="1"/>
        <c:lblAlgn val="ctr"/>
        <c:lblOffset val="100"/>
        <c:noMultiLvlLbl val="0"/>
      </c:catAx>
      <c:valAx>
        <c:axId val="58133658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fura2 leakage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13352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92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panel 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errBars>
            <c:errBarType val="plus"/>
            <c:errValType val="cust"/>
            <c:noEndCap val="0"/>
            <c:plus>
              <c:numRef>
                <c:f>'[3]Medium Displacement'!$R$20:$Y$20</c:f>
                <c:numCache>
                  <c:formatCode>General</c:formatCode>
                  <c:ptCount val="8"/>
                  <c:pt idx="0">
                    <c:v>6.9524977627181503E-2</c:v>
                  </c:pt>
                  <c:pt idx="1">
                    <c:v>1.1959563494533407E-2</c:v>
                  </c:pt>
                  <c:pt idx="2">
                    <c:v>1.9382994102888965E-2</c:v>
                  </c:pt>
                  <c:pt idx="3">
                    <c:v>2.1476851449711457E-2</c:v>
                  </c:pt>
                  <c:pt idx="4">
                    <c:v>9.0307572107954953E-2</c:v>
                  </c:pt>
                  <c:pt idx="5">
                    <c:v>5.3964933779108687E-2</c:v>
                  </c:pt>
                  <c:pt idx="6">
                    <c:v>2.4176617260462756E-2</c:v>
                  </c:pt>
                  <c:pt idx="7">
                    <c:v>2.3541916092379659E-3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multiLvlStrRef>
              <c:f>'[3]Medium Displacement'!$R$14:$W$15</c:f>
              <c:multiLvlStrCache>
                <c:ptCount val="6"/>
                <c:lvl>
                  <c:pt idx="0">
                    <c:v>0s</c:v>
                  </c:pt>
                  <c:pt idx="1">
                    <c:v>300s</c:v>
                  </c:pt>
                  <c:pt idx="2">
                    <c:v>0s</c:v>
                  </c:pt>
                  <c:pt idx="3">
                    <c:v>300s</c:v>
                  </c:pt>
                  <c:pt idx="4">
                    <c:v>0s</c:v>
                  </c:pt>
                  <c:pt idx="5">
                    <c:v>300s</c:v>
                  </c:pt>
                </c:lvl>
                <c:lvl>
                  <c:pt idx="0">
                    <c:v>control</c:v>
                  </c:pt>
                  <c:pt idx="1">
                    <c:v>0</c:v>
                  </c:pt>
                  <c:pt idx="2">
                    <c:v>PMA</c:v>
                  </c:pt>
                  <c:pt idx="3">
                    <c:v>0</c:v>
                  </c:pt>
                  <c:pt idx="4">
                    <c:v>Bis</c:v>
                  </c:pt>
                  <c:pt idx="5">
                    <c:v>0</c:v>
                  </c:pt>
                </c:lvl>
              </c:multiLvlStrCache>
            </c:multiLvlStrRef>
          </c:cat>
          <c:val>
            <c:numRef>
              <c:f>'[3]Medium Displacement'!$R$16:$W$16</c:f>
              <c:numCache>
                <c:formatCode>General</c:formatCode>
                <c:ptCount val="6"/>
                <c:pt idx="0">
                  <c:v>0.26602182655221956</c:v>
                </c:pt>
                <c:pt idx="1">
                  <c:v>1.4989920672666085E-2</c:v>
                </c:pt>
                <c:pt idx="2">
                  <c:v>3.5688920522481717E-2</c:v>
                </c:pt>
                <c:pt idx="3">
                  <c:v>3.9003246106677873E-2</c:v>
                </c:pt>
                <c:pt idx="4">
                  <c:v>0.22229975933270982</c:v>
                </c:pt>
                <c:pt idx="5">
                  <c:v>0.30371791307085089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D8-4E56-ACF0-CFFBD09726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39823568"/>
        <c:axId val="439824224"/>
      </c:barChart>
      <c:catAx>
        <c:axId val="4398235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9824224"/>
        <c:crosses val="autoZero"/>
        <c:auto val="1"/>
        <c:lblAlgn val="ctr"/>
        <c:lblOffset val="100"/>
        <c:noMultiLvlLbl val="0"/>
      </c:catAx>
      <c:valAx>
        <c:axId val="43982422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trypan blue uptake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98235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6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Panel 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errBars>
            <c:errBarType val="plus"/>
            <c:errValType val="cust"/>
            <c:noEndCap val="0"/>
            <c:plus>
              <c:numRef>
                <c:f>[4]conditions!$S$29:$X$29</c:f>
                <c:numCache>
                  <c:formatCode>General</c:formatCode>
                  <c:ptCount val="6"/>
                  <c:pt idx="0">
                    <c:v>2.9032376907374494E-2</c:v>
                  </c:pt>
                  <c:pt idx="1">
                    <c:v>6.6274725999984118E-3</c:v>
                  </c:pt>
                  <c:pt idx="2">
                    <c:v>5.2417772004440193E-2</c:v>
                  </c:pt>
                  <c:pt idx="3">
                    <c:v>6.0967492803867249E-2</c:v>
                  </c:pt>
                  <c:pt idx="4">
                    <c:v>6.7446037526137745E-2</c:v>
                  </c:pt>
                  <c:pt idx="5">
                    <c:v>7.9665548180221049E-2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multiLvlStrRef>
              <c:f>[4]conditions!$S$23:$X$24</c:f>
              <c:multiLvlStrCache>
                <c:ptCount val="6"/>
                <c:lvl>
                  <c:pt idx="0">
                    <c:v>0sec</c:v>
                  </c:pt>
                  <c:pt idx="1">
                    <c:v>300sec</c:v>
                  </c:pt>
                  <c:pt idx="2">
                    <c:v>0sec</c:v>
                  </c:pt>
                  <c:pt idx="3">
                    <c:v>300sec</c:v>
                  </c:pt>
                  <c:pt idx="4">
                    <c:v>0sec</c:v>
                  </c:pt>
                  <c:pt idx="5">
                    <c:v>300sec</c:v>
                  </c:pt>
                </c:lvl>
                <c:lvl>
                  <c:pt idx="0">
                    <c:v>ctrl</c:v>
                  </c:pt>
                  <c:pt idx="1">
                    <c:v>0</c:v>
                  </c:pt>
                  <c:pt idx="2">
                    <c:v>caFree</c:v>
                  </c:pt>
                  <c:pt idx="3">
                    <c:v>0</c:v>
                  </c:pt>
                  <c:pt idx="4">
                    <c:v>U73</c:v>
                  </c:pt>
                  <c:pt idx="5">
                    <c:v>0</c:v>
                  </c:pt>
                </c:lvl>
              </c:multiLvlStrCache>
            </c:multiLvlStrRef>
          </c:cat>
          <c:val>
            <c:numRef>
              <c:f>[4]conditions!$S$25:$X$25</c:f>
              <c:numCache>
                <c:formatCode>General</c:formatCode>
                <c:ptCount val="6"/>
                <c:pt idx="0">
                  <c:v>0.25581592822105159</c:v>
                </c:pt>
                <c:pt idx="1">
                  <c:v>5.0147437103958845E-2</c:v>
                </c:pt>
                <c:pt idx="2">
                  <c:v>0.43736772486772491</c:v>
                </c:pt>
                <c:pt idx="3">
                  <c:v>0.30979998837141692</c:v>
                </c:pt>
                <c:pt idx="4">
                  <c:v>0.23841405849974404</c:v>
                </c:pt>
                <c:pt idx="5">
                  <c:v>0.30768343922935032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A5-4449-8E15-D8969C81C1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32922928"/>
        <c:axId val="432916368"/>
      </c:barChart>
      <c:catAx>
        <c:axId val="43292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2916368"/>
        <c:crosses val="autoZero"/>
        <c:auto val="1"/>
        <c:lblAlgn val="ctr"/>
        <c:lblOffset val="100"/>
        <c:noMultiLvlLbl val="0"/>
      </c:catAx>
      <c:valAx>
        <c:axId val="43291636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trypan blue (% uptake)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29229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Panel B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errBars>
            <c:errBarType val="plus"/>
            <c:errValType val="cust"/>
            <c:noEndCap val="0"/>
            <c:plus>
              <c:numRef>
                <c:f>[5]v2!$BN$26:$BQ$26</c:f>
                <c:numCache>
                  <c:formatCode>General</c:formatCode>
                  <c:ptCount val="4"/>
                  <c:pt idx="0">
                    <c:v>5.4028392677956942E-2</c:v>
                  </c:pt>
                  <c:pt idx="1">
                    <c:v>4.2854956435548333E-2</c:v>
                  </c:pt>
                  <c:pt idx="2">
                    <c:v>7.4226961902520538E-2</c:v>
                  </c:pt>
                  <c:pt idx="3">
                    <c:v>5.9628479399994397E-2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[5]v2!$BN$8:$BP$8</c:f>
              <c:strCache>
                <c:ptCount val="3"/>
                <c:pt idx="0">
                  <c:v>Control</c:v>
                </c:pt>
                <c:pt idx="1">
                  <c:v>PMA</c:v>
                </c:pt>
                <c:pt idx="2">
                  <c:v>Bis</c:v>
                </c:pt>
              </c:strCache>
            </c:strRef>
          </c:cat>
          <c:val>
            <c:numRef>
              <c:f>[5]v2!$BN$11:$BP$11</c:f>
              <c:numCache>
                <c:formatCode>General</c:formatCode>
                <c:ptCount val="3"/>
                <c:pt idx="0">
                  <c:v>0.15555555555555556</c:v>
                </c:pt>
                <c:pt idx="1">
                  <c:v>9.0909090909090912E-2</c:v>
                </c:pt>
                <c:pt idx="2">
                  <c:v>0.45454545454545453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63-471A-A872-5CCF22CAC7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04894072"/>
        <c:axId val="504894400"/>
      </c:barChart>
      <c:catAx>
        <c:axId val="504894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4894400"/>
        <c:crosses val="autoZero"/>
        <c:auto val="1"/>
        <c:lblAlgn val="ctr"/>
        <c:lblOffset val="100"/>
        <c:noMultiLvlLbl val="0"/>
      </c:catAx>
      <c:valAx>
        <c:axId val="504894400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fura 2 leakage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48940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2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3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5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6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7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8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9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10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image" Target="../media/image1.jpg"/><Relationship Id="rId5" Type="http://schemas.openxmlformats.org/officeDocument/2006/relationships/chart" Target="../charts/chart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162049</xdr:colOff>
      <xdr:row>4</xdr:row>
      <xdr:rowOff>115041</xdr:rowOff>
    </xdr:from>
    <xdr:to>
      <xdr:col>115</xdr:col>
      <xdr:colOff>134836</xdr:colOff>
      <xdr:row>28</xdr:row>
      <xdr:rowOff>115041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2C52989-5F63-4E14-849F-993C443122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121</xdr:col>
      <xdr:colOff>476250</xdr:colOff>
      <xdr:row>3</xdr:row>
      <xdr:rowOff>176893</xdr:rowOff>
    </xdr:from>
    <xdr:to>
      <xdr:col>130</xdr:col>
      <xdr:colOff>355461</xdr:colOff>
      <xdr:row>30</xdr:row>
      <xdr:rowOff>73393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9B32C96-2A37-4DB0-92FE-AB232C0089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92</xdr:col>
      <xdr:colOff>190501</xdr:colOff>
      <xdr:row>5</xdr:row>
      <xdr:rowOff>165758</xdr:rowOff>
    </xdr:from>
    <xdr:to>
      <xdr:col>100</xdr:col>
      <xdr:colOff>190500</xdr:colOff>
      <xdr:row>27</xdr:row>
      <xdr:rowOff>103907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D9D5B0F-214E-49C2-BBA2-4EF70B4E45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68</xdr:col>
      <xdr:colOff>484906</xdr:colOff>
      <xdr:row>18</xdr:row>
      <xdr:rowOff>156111</xdr:rowOff>
    </xdr:from>
    <xdr:to>
      <xdr:col>75</xdr:col>
      <xdr:colOff>329046</xdr:colOff>
      <xdr:row>37</xdr:row>
      <xdr:rowOff>45029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DA9B092-8061-4556-96AB-B2991EDA08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78</xdr:col>
      <xdr:colOff>482930</xdr:colOff>
      <xdr:row>21</xdr:row>
      <xdr:rowOff>165758</xdr:rowOff>
    </xdr:from>
    <xdr:to>
      <xdr:col>86</xdr:col>
      <xdr:colOff>183573</xdr:colOff>
      <xdr:row>38</xdr:row>
      <xdr:rowOff>48490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79A11A6-3CA2-4DDA-9E11-B12E5E2D75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54</xdr:col>
      <xdr:colOff>182218</xdr:colOff>
      <xdr:row>19</xdr:row>
      <xdr:rowOff>29441</xdr:rowOff>
    </xdr:from>
    <xdr:to>
      <xdr:col>62</xdr:col>
      <xdr:colOff>398319</xdr:colOff>
      <xdr:row>35</xdr:row>
      <xdr:rowOff>29441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5FE03C0C-CCA3-4CB9-B16E-213D586106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42</xdr:col>
      <xdr:colOff>9896</xdr:colOff>
      <xdr:row>4</xdr:row>
      <xdr:rowOff>80405</xdr:rowOff>
    </xdr:from>
    <xdr:to>
      <xdr:col>48</xdr:col>
      <xdr:colOff>159574</xdr:colOff>
      <xdr:row>16</xdr:row>
      <xdr:rowOff>173923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931F0A6-A81A-4DD1-9712-94F04FBE72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30</xdr:col>
      <xdr:colOff>27707</xdr:colOff>
      <xdr:row>8</xdr:row>
      <xdr:rowOff>45027</xdr:rowOff>
    </xdr:from>
    <xdr:to>
      <xdr:col>39</xdr:col>
      <xdr:colOff>550717</xdr:colOff>
      <xdr:row>29</xdr:row>
      <xdr:rowOff>62345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DC0CBDF-1ABC-45D2-8BC9-2C9B1190FB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29</xdr:col>
      <xdr:colOff>287480</xdr:colOff>
      <xdr:row>34</xdr:row>
      <xdr:rowOff>96982</xdr:rowOff>
    </xdr:from>
    <xdr:to>
      <xdr:col>39</xdr:col>
      <xdr:colOff>218209</xdr:colOff>
      <xdr:row>54</xdr:row>
      <xdr:rowOff>114300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605D65D-2B94-480F-A487-85C9B358A5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41</xdr:col>
      <xdr:colOff>306778</xdr:colOff>
      <xdr:row>38</xdr:row>
      <xdr:rowOff>105145</xdr:rowOff>
    </xdr:from>
    <xdr:to>
      <xdr:col>48</xdr:col>
      <xdr:colOff>81641</xdr:colOff>
      <xdr:row>53</xdr:row>
      <xdr:rowOff>162048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C029CC5-63F6-4140-A04A-BC2CC00743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 editAs="oneCell">
    <xdr:from>
      <xdr:col>2</xdr:col>
      <xdr:colOff>83126</xdr:colOff>
      <xdr:row>1</xdr:row>
      <xdr:rowOff>-1</xdr:rowOff>
    </xdr:from>
    <xdr:to>
      <xdr:col>17</xdr:col>
      <xdr:colOff>263235</xdr:colOff>
      <xdr:row>48</xdr:row>
      <xdr:rowOff>54692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A2958F75-1822-4CE8-8973-9C85EFB6AA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2326" y="182879"/>
          <a:ext cx="9324109" cy="8650053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ick\Dropbox\Mechanotransduction\data\Vesicles\vesicle_vs_ATPrelease_regressionModel_130317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ick\Dropbox\Mechanotransduction\data\Mechanical%20Stimulation%20(poking)\exp133_2rymessengers_Poke_CbOb_080217\exp133_2rymessengers_Poke_CbOb_080217_parameterCharacterization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ick\Dropbox\Mechanotransduction\data\Mechanical%20Stimulation%20(poking)\tryphan%20Blue%20Exclusion\exp127_mediaDisplacement_corticalBone_Osteoblast_tryphanBlueExclusion_310117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ick\Dropbox\Mechanotransduction\data\Mechanical%20Stimulation%20(poking)\tryphan%20Blue%20Exclusion\exp144_calciumDependence_GAPjunctionDepdence_CbOb_tbUptake_030117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ick\Dropbox\Mechanotransduction\data\Mechanical%20Stimulation%20(poking)\membraneReseal_combined_210117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>
        <row r="1">
          <cell r="F1" t="str">
            <v>ATP release</v>
          </cell>
        </row>
        <row r="2">
          <cell r="C2">
            <v>4.9950925276037172E-3</v>
          </cell>
          <cell r="F2">
            <v>0.32406481266631448</v>
          </cell>
        </row>
        <row r="3">
          <cell r="C3">
            <v>8.0740264561033927E-3</v>
          </cell>
          <cell r="F3">
            <v>0.19762723967800569</v>
          </cell>
        </row>
        <row r="4">
          <cell r="C4">
            <v>1.9641772202616081E-3</v>
          </cell>
          <cell r="F4">
            <v>0.60393885478278053</v>
          </cell>
        </row>
        <row r="5">
          <cell r="C5">
            <v>5.752726383471146E-3</v>
          </cell>
          <cell r="F5">
            <v>0.25881098637255978</v>
          </cell>
        </row>
        <row r="6">
          <cell r="C6">
            <v>2.9848573549401544E-4</v>
          </cell>
          <cell r="F6">
            <v>0.96129506845122004</v>
          </cell>
        </row>
        <row r="7">
          <cell r="C7">
            <v>9.4902620103106642E-4</v>
          </cell>
          <cell r="F7">
            <v>0.43724432876626068</v>
          </cell>
        </row>
        <row r="8">
          <cell r="C8">
            <v>6.3448240215758537E-3</v>
          </cell>
          <cell r="F8">
            <v>0.40546409210426654</v>
          </cell>
        </row>
        <row r="9">
          <cell r="C9">
            <v>3.6842997966565995E-3</v>
          </cell>
          <cell r="F9">
            <v>0.2987882541629418</v>
          </cell>
        </row>
        <row r="10">
          <cell r="C10">
            <v>8.4698412911052585E-3</v>
          </cell>
          <cell r="F10">
            <v>0.22777375628321508</v>
          </cell>
        </row>
        <row r="11">
          <cell r="C11">
            <v>7.7408013210595933E-3</v>
          </cell>
          <cell r="F11">
            <v>4.1006611217743655E-2</v>
          </cell>
        </row>
        <row r="16">
          <cell r="C16">
            <v>7.9383553873755024E-4</v>
          </cell>
          <cell r="F16">
            <v>5.0418224456882856E-2</v>
          </cell>
        </row>
        <row r="17">
          <cell r="C17">
            <v>9.5006591960696593E-4</v>
          </cell>
          <cell r="F17">
            <v>3.6282530833526137E-2</v>
          </cell>
        </row>
        <row r="18">
          <cell r="C18">
            <v>4.740028180950617E-4</v>
          </cell>
          <cell r="F18">
            <v>7.6441166502835792E-2</v>
          </cell>
        </row>
        <row r="19">
          <cell r="C19">
            <v>9.6300902502576089E-4</v>
          </cell>
          <cell r="F19">
            <v>2.9438309004175704E-2</v>
          </cell>
        </row>
        <row r="20">
          <cell r="C20">
            <v>8.7596843354212738E-5</v>
          </cell>
          <cell r="F20">
            <v>8.8338447455429611E-2</v>
          </cell>
        </row>
        <row r="21">
          <cell r="C21">
            <v>4.6048947853139785E-4</v>
          </cell>
          <cell r="F21">
            <v>7.0827966975704371E-2</v>
          </cell>
        </row>
        <row r="22">
          <cell r="C22">
            <v>2.1818316647302699E-3</v>
          </cell>
          <cell r="F22">
            <v>6.5823730568524974E-2</v>
          </cell>
        </row>
        <row r="23">
          <cell r="C23">
            <v>1.0550646225237169E-3</v>
          </cell>
          <cell r="F23">
            <v>3.8269254085702614E-2</v>
          </cell>
        </row>
        <row r="24">
          <cell r="C24">
            <v>2.2009327306566828E-3</v>
          </cell>
          <cell r="F24">
            <v>7.0667978029228029E-2</v>
          </cell>
        </row>
        <row r="25">
          <cell r="C25">
            <v>1.1854378355752703E-3</v>
          </cell>
          <cell r="F25">
            <v>2.3830148528777417E-2</v>
          </cell>
        </row>
        <row r="60">
          <cell r="E60" t="str">
            <v>membrane disruption</v>
          </cell>
        </row>
        <row r="61">
          <cell r="D61">
            <v>26.406637917992576</v>
          </cell>
          <cell r="E61">
            <v>0.32406481266631448</v>
          </cell>
          <cell r="H61">
            <v>2.9032376907374493</v>
          </cell>
          <cell r="I61">
            <v>5.0418224456882856E-2</v>
          </cell>
        </row>
        <row r="62">
          <cell r="D62">
            <v>3.5688920522481715</v>
          </cell>
          <cell r="E62">
            <v>0.19762723967800569</v>
          </cell>
          <cell r="H62">
            <v>1.9382994102888966</v>
          </cell>
          <cell r="I62">
            <v>3.6282530833526137E-2</v>
          </cell>
        </row>
        <row r="63">
          <cell r="D63">
            <v>22.229975933270982</v>
          </cell>
          <cell r="E63">
            <v>0.60393885478278053</v>
          </cell>
          <cell r="H63">
            <v>9.0307572107954961</v>
          </cell>
          <cell r="I63">
            <v>7.6441166502835792E-2</v>
          </cell>
        </row>
        <row r="64">
          <cell r="D64">
            <v>25.491412428471566</v>
          </cell>
          <cell r="E64">
            <v>0.25881098637255978</v>
          </cell>
          <cell r="H64">
            <v>2.4176617260462758</v>
          </cell>
          <cell r="I64">
            <v>2.9438309004175704E-2</v>
          </cell>
        </row>
        <row r="65">
          <cell r="D65">
            <v>43.736772486772487</v>
          </cell>
          <cell r="E65">
            <v>0.96129506845122004</v>
          </cell>
          <cell r="H65">
            <v>5.2417772004440195</v>
          </cell>
          <cell r="I65">
            <v>8.8338447455429611E-2</v>
          </cell>
        </row>
        <row r="66">
          <cell r="D66">
            <v>23.841405849974404</v>
          </cell>
          <cell r="E66">
            <v>0.43724432876626068</v>
          </cell>
          <cell r="H66">
            <v>6.7446037526137745</v>
          </cell>
          <cell r="I66">
            <v>7.0827966975704371E-2</v>
          </cell>
        </row>
        <row r="67">
          <cell r="D67">
            <v>20.951201616072304</v>
          </cell>
          <cell r="E67">
            <v>0.40546409210426654</v>
          </cell>
          <cell r="H67">
            <v>1.8496300520659326</v>
          </cell>
          <cell r="I67">
            <v>6.5823730568524974E-2</v>
          </cell>
        </row>
        <row r="68">
          <cell r="D68">
            <v>20.338536218182078</v>
          </cell>
          <cell r="E68">
            <v>0.2987882541629418</v>
          </cell>
          <cell r="H68">
            <v>1.3017621588354045</v>
          </cell>
          <cell r="I68">
            <v>3.8269254085702614E-2</v>
          </cell>
        </row>
        <row r="69">
          <cell r="D69">
            <v>25.156974359581096</v>
          </cell>
          <cell r="E69">
            <v>0.22777375628321508</v>
          </cell>
          <cell r="H69">
            <v>3.6855227179046346</v>
          </cell>
          <cell r="I69">
            <v>7.0667978029228029E-2</v>
          </cell>
        </row>
        <row r="70">
          <cell r="D70">
            <v>3.8675378387142354</v>
          </cell>
          <cell r="E70">
            <v>4.1006611217743655E-2</v>
          </cell>
          <cell r="H70">
            <v>2.0981006211138555</v>
          </cell>
          <cell r="I70">
            <v>2.3830148528777417E-2</v>
          </cell>
        </row>
        <row r="71">
          <cell r="D71">
            <v>19.088928500693207</v>
          </cell>
          <cell r="E71">
            <v>0.32406481266631448</v>
          </cell>
          <cell r="H71">
            <v>6.6300693739514767</v>
          </cell>
          <cell r="I71">
            <v>5.0418224456882856E-2</v>
          </cell>
        </row>
        <row r="72">
          <cell r="D72">
            <v>11.155867305599925</v>
          </cell>
          <cell r="E72">
            <v>0.19762723967800569</v>
          </cell>
          <cell r="H72">
            <v>4.2854956435548335</v>
          </cell>
          <cell r="I72">
            <v>3.6282530833526137E-2</v>
          </cell>
        </row>
        <row r="73">
          <cell r="D73">
            <v>55.779336527999625</v>
          </cell>
          <cell r="E73">
            <v>0.60393885478278053</v>
          </cell>
          <cell r="H73">
            <v>7.4226961902520543</v>
          </cell>
          <cell r="I73">
            <v>7.6441166502835792E-2</v>
          </cell>
        </row>
        <row r="74">
          <cell r="D74">
            <v>24.54290807231984</v>
          </cell>
          <cell r="E74">
            <v>0.25881098637255978</v>
          </cell>
          <cell r="H74">
            <v>5.9628479399994401</v>
          </cell>
          <cell r="I74">
            <v>2.9438309004175704E-2</v>
          </cell>
        </row>
        <row r="75">
          <cell r="D75">
            <v>95.444642503466028</v>
          </cell>
          <cell r="E75">
            <v>0.96129506845122004</v>
          </cell>
          <cell r="H75">
            <v>8.6678417204144758</v>
          </cell>
          <cell r="I75">
            <v>8.8338447455429611E-2</v>
          </cell>
        </row>
        <row r="76">
          <cell r="D76">
            <v>34.996368917937545</v>
          </cell>
          <cell r="E76">
            <v>0.43724432876626068</v>
          </cell>
          <cell r="H76">
            <v>15.713484026367725</v>
          </cell>
          <cell r="I76">
            <v>7.0827966975704371E-2</v>
          </cell>
        </row>
        <row r="77">
          <cell r="D77">
            <v>30.422979797979792</v>
          </cell>
          <cell r="E77">
            <v>0.40546409210426654</v>
          </cell>
          <cell r="H77">
            <v>8.5581649610182211</v>
          </cell>
          <cell r="I77">
            <v>6.5823730568524974E-2</v>
          </cell>
        </row>
        <row r="78">
          <cell r="D78">
            <v>20.281986531986526</v>
          </cell>
          <cell r="E78">
            <v>0.2987882541629418</v>
          </cell>
          <cell r="H78">
            <v>7.654655446197431</v>
          </cell>
          <cell r="I78">
            <v>3.8269254085702614E-2</v>
          </cell>
        </row>
        <row r="79">
          <cell r="D79">
            <v>18.028432472876911</v>
          </cell>
          <cell r="E79">
            <v>0.22777375628321508</v>
          </cell>
          <cell r="H79">
            <v>6.9289951606924829</v>
          </cell>
          <cell r="I79">
            <v>7.0667978029228029E-2</v>
          </cell>
        </row>
        <row r="85">
          <cell r="F85" t="str">
            <v>membrane disruption</v>
          </cell>
        </row>
        <row r="86">
          <cell r="E86">
            <v>4.9950925276037172E-3</v>
          </cell>
          <cell r="F86">
            <v>0.19088928500693206</v>
          </cell>
        </row>
        <row r="87">
          <cell r="E87">
            <v>8.0740264561033927E-3</v>
          </cell>
          <cell r="F87">
            <v>0.11155867305599924</v>
          </cell>
        </row>
        <row r="88">
          <cell r="E88">
            <v>1.9641772202616081E-3</v>
          </cell>
          <cell r="F88">
            <v>0.55779336527999623</v>
          </cell>
        </row>
        <row r="89">
          <cell r="E89">
            <v>5.752726383471146E-3</v>
          </cell>
          <cell r="F89">
            <v>0.24542908072319838</v>
          </cell>
        </row>
        <row r="90">
          <cell r="E90">
            <v>2.9848573549401544E-4</v>
          </cell>
          <cell r="F90">
            <v>0.95444642503466026</v>
          </cell>
        </row>
        <row r="91">
          <cell r="E91">
            <v>9.4902620103106642E-4</v>
          </cell>
          <cell r="F91">
            <v>0.34996368917937543</v>
          </cell>
        </row>
        <row r="92">
          <cell r="E92">
            <v>6.3448240215758537E-3</v>
          </cell>
          <cell r="F92">
            <v>0.30422979797979793</v>
          </cell>
        </row>
        <row r="93">
          <cell r="E93">
            <v>3.6842997966565995E-3</v>
          </cell>
          <cell r="F93">
            <v>0.20281986531986526</v>
          </cell>
        </row>
        <row r="94">
          <cell r="E94">
            <v>8.4698412911052585E-3</v>
          </cell>
          <cell r="F94">
            <v>0.18028432472876912</v>
          </cell>
        </row>
        <row r="95">
          <cell r="E95">
            <v>7.7408013210595933E-3</v>
          </cell>
        </row>
        <row r="96">
          <cell r="E96">
            <v>4.9950925276037172E-3</v>
          </cell>
          <cell r="F96">
            <v>0.26406637917992576</v>
          </cell>
        </row>
        <row r="97">
          <cell r="E97">
            <v>8.0740264561033927E-3</v>
          </cell>
          <cell r="F97">
            <v>3.5688920522481717E-2</v>
          </cell>
        </row>
        <row r="98">
          <cell r="E98">
            <v>1.9641772202616081E-3</v>
          </cell>
          <cell r="F98">
            <v>0.22229975933270982</v>
          </cell>
        </row>
        <row r="99">
          <cell r="E99">
            <v>5.752726383471146E-3</v>
          </cell>
          <cell r="F99">
            <v>0.25491412428471566</v>
          </cell>
        </row>
        <row r="100">
          <cell r="E100">
            <v>2.9848573549401544E-4</v>
          </cell>
          <cell r="F100">
            <v>0.43736772486772491</v>
          </cell>
        </row>
        <row r="101">
          <cell r="E101">
            <v>9.4902620103106642E-4</v>
          </cell>
          <cell r="F101">
            <v>0.23841405849974404</v>
          </cell>
        </row>
        <row r="102">
          <cell r="E102">
            <v>6.3448240215758537E-3</v>
          </cell>
          <cell r="F102">
            <v>0.20951201616072304</v>
          </cell>
        </row>
        <row r="103">
          <cell r="E103">
            <v>3.6842997966565995E-3</v>
          </cell>
          <cell r="F103">
            <v>0.20338536218182079</v>
          </cell>
        </row>
        <row r="104">
          <cell r="E104">
            <v>8.4698412911052585E-3</v>
          </cell>
          <cell r="F104">
            <v>0.25156974359581097</v>
          </cell>
        </row>
        <row r="105">
          <cell r="E105">
            <v>7.7408013210595933E-3</v>
          </cell>
          <cell r="F105">
            <v>3.8675378387142356E-2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"/>
      <sheetName val="caFree"/>
      <sheetName val="10uM U73"/>
      <sheetName val="10uM Forskolin"/>
      <sheetName val="Primary Analysis"/>
      <sheetName val="c2c12BMP2 &amp; Cbob"/>
      <sheetName val="membrane Resealing"/>
    </sheetNames>
    <sheetDataSet>
      <sheetData sheetId="0"/>
      <sheetData sheetId="1"/>
      <sheetData sheetId="2"/>
      <sheetData sheetId="3"/>
      <sheetData sheetId="4"/>
      <sheetData sheetId="5">
        <row r="3">
          <cell r="L3" t="str">
            <v>Control</v>
          </cell>
          <cell r="M3" t="str">
            <v>caFree</v>
          </cell>
          <cell r="N3" t="str">
            <v>10uM U73</v>
          </cell>
          <cell r="O3" t="str">
            <v>100nM PMA</v>
          </cell>
          <cell r="P3" t="str">
            <v>1uM Bis</v>
          </cell>
        </row>
        <row r="4">
          <cell r="K4" t="str">
            <v>C2C12BMP2</v>
          </cell>
          <cell r="L4">
            <v>1</v>
          </cell>
          <cell r="M4">
            <v>1.1127692964959985E-2</v>
          </cell>
          <cell r="N4">
            <v>0.45058676536037823</v>
          </cell>
          <cell r="O4">
            <v>1.032763487367816</v>
          </cell>
          <cell r="P4">
            <v>1.2959845660429572</v>
          </cell>
        </row>
        <row r="5">
          <cell r="K5" t="str">
            <v>CbOb</v>
          </cell>
          <cell r="L5">
            <v>1</v>
          </cell>
          <cell r="M5">
            <v>0.10501496301784244</v>
          </cell>
          <cell r="N5">
            <v>0.36811405609466052</v>
          </cell>
          <cell r="O5">
            <v>0.82910401106969545</v>
          </cell>
          <cell r="P5">
            <v>1.6407339937393002</v>
          </cell>
        </row>
        <row r="7">
          <cell r="L7">
            <v>5.046215345009876E-2</v>
          </cell>
          <cell r="M7">
            <v>3.0447573001082927E-3</v>
          </cell>
          <cell r="N7">
            <v>0.1352920780562363</v>
          </cell>
          <cell r="O7">
            <v>3.5794007224258489E-2</v>
          </cell>
          <cell r="P7">
            <v>8.0198988104195332E-2</v>
          </cell>
        </row>
        <row r="8">
          <cell r="L8">
            <v>8.6371787718704629E-2</v>
          </cell>
          <cell r="M8">
            <v>3.3071959339605085E-2</v>
          </cell>
          <cell r="N8">
            <v>8.6573856439292038E-2</v>
          </cell>
          <cell r="O8">
            <v>5.6966425555288747E-2</v>
          </cell>
          <cell r="P8">
            <v>0.18436262505474227</v>
          </cell>
        </row>
      </sheetData>
      <sheetData sheetId="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um Displacement"/>
      <sheetName val="cell Density"/>
    </sheetNames>
    <sheetDataSet>
      <sheetData sheetId="0">
        <row r="14">
          <cell r="R14" t="str">
            <v>control</v>
          </cell>
          <cell r="S14">
            <v>0</v>
          </cell>
          <cell r="T14" t="str">
            <v>PMA</v>
          </cell>
          <cell r="U14">
            <v>0</v>
          </cell>
          <cell r="V14" t="str">
            <v>Bis</v>
          </cell>
          <cell r="W14">
            <v>0</v>
          </cell>
        </row>
        <row r="15">
          <cell r="R15" t="str">
            <v>0s</v>
          </cell>
          <cell r="S15" t="str">
            <v>300s</v>
          </cell>
          <cell r="T15" t="str">
            <v>0s</v>
          </cell>
          <cell r="U15" t="str">
            <v>300s</v>
          </cell>
          <cell r="V15" t="str">
            <v>0s</v>
          </cell>
          <cell r="W15" t="str">
            <v>300s</v>
          </cell>
        </row>
        <row r="16">
          <cell r="R16">
            <v>0.26602182655221956</v>
          </cell>
          <cell r="S16">
            <v>1.4989920672666085E-2</v>
          </cell>
          <cell r="T16">
            <v>3.5688920522481717E-2</v>
          </cell>
          <cell r="U16">
            <v>3.9003246106677873E-2</v>
          </cell>
          <cell r="V16">
            <v>0.22229975933270982</v>
          </cell>
          <cell r="W16">
            <v>0.30371791307085089</v>
          </cell>
        </row>
        <row r="20">
          <cell r="R20">
            <v>6.9524977627181503E-2</v>
          </cell>
          <cell r="S20">
            <v>1.1959563494533407E-2</v>
          </cell>
          <cell r="T20">
            <v>1.9382994102888965E-2</v>
          </cell>
          <cell r="U20">
            <v>2.1476851449711457E-2</v>
          </cell>
          <cell r="V20">
            <v>9.0307572107954953E-2</v>
          </cell>
          <cell r="W20">
            <v>5.3964933779108687E-2</v>
          </cell>
          <cell r="X20">
            <v>2.4176617260462756E-2</v>
          </cell>
          <cell r="Y20">
            <v>2.3541916092379659E-3</v>
          </cell>
        </row>
      </sheetData>
      <sheetData sheetId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ditions"/>
      <sheetName val="Sheet2"/>
    </sheetNames>
    <sheetDataSet>
      <sheetData sheetId="0">
        <row r="23">
          <cell r="S23" t="str">
            <v>ctrl</v>
          </cell>
          <cell r="T23">
            <v>0</v>
          </cell>
          <cell r="U23" t="str">
            <v>caFree</v>
          </cell>
          <cell r="V23">
            <v>0</v>
          </cell>
          <cell r="W23" t="str">
            <v>U73</v>
          </cell>
          <cell r="X23">
            <v>0</v>
          </cell>
        </row>
        <row r="24">
          <cell r="S24" t="str">
            <v>0sec</v>
          </cell>
          <cell r="T24" t="str">
            <v>300sec</v>
          </cell>
          <cell r="U24" t="str">
            <v>0sec</v>
          </cell>
          <cell r="V24" t="str">
            <v>300sec</v>
          </cell>
          <cell r="W24" t="str">
            <v>0sec</v>
          </cell>
          <cell r="X24" t="str">
            <v>300sec</v>
          </cell>
        </row>
        <row r="25">
          <cell r="S25">
            <v>0.25581592822105159</v>
          </cell>
          <cell r="T25">
            <v>5.0147437103958845E-2</v>
          </cell>
          <cell r="U25">
            <v>0.43736772486772491</v>
          </cell>
          <cell r="V25">
            <v>0.30979998837141692</v>
          </cell>
          <cell r="W25">
            <v>0.23841405849974404</v>
          </cell>
          <cell r="X25">
            <v>0.30768343922935032</v>
          </cell>
        </row>
        <row r="29">
          <cell r="S29">
            <v>2.9032376907374494E-2</v>
          </cell>
          <cell r="T29">
            <v>6.6274725999984118E-3</v>
          </cell>
          <cell r="U29">
            <v>5.2417772004440193E-2</v>
          </cell>
          <cell r="V29">
            <v>6.0967492803867249E-2</v>
          </cell>
          <cell r="W29">
            <v>6.7446037526137745E-2</v>
          </cell>
          <cell r="X29">
            <v>7.9665548180221049E-2</v>
          </cell>
        </row>
      </sheetData>
      <sheetData sheetId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1"/>
      <sheetName val="v2"/>
      <sheetName val="responsiveness"/>
      <sheetName val="reseal Signatures"/>
      <sheetName val="subSelected Signatures"/>
    </sheetNames>
    <sheetDataSet>
      <sheetData sheetId="0"/>
      <sheetData sheetId="1">
        <row r="8">
          <cell r="BN8" t="str">
            <v>Control</v>
          </cell>
          <cell r="BO8" t="str">
            <v>PMA</v>
          </cell>
          <cell r="BP8" t="str">
            <v>Bis</v>
          </cell>
        </row>
        <row r="11">
          <cell r="BN11">
            <v>0.15555555555555556</v>
          </cell>
          <cell r="BO11">
            <v>9.0909090909090912E-2</v>
          </cell>
          <cell r="BP11">
            <v>0.45454545454545453</v>
          </cell>
        </row>
        <row r="26">
          <cell r="BN26">
            <v>5.4028392677956942E-2</v>
          </cell>
          <cell r="BO26">
            <v>4.2854956435548333E-2</v>
          </cell>
          <cell r="BP26">
            <v>7.4226961902520538E-2</v>
          </cell>
          <cell r="BQ26">
            <v>5.9628479399994397E-2</v>
          </cell>
        </row>
      </sheetData>
      <sheetData sheetId="2">
        <row r="2">
          <cell r="Z2" t="str">
            <v>Amplitude (A.U.)</v>
          </cell>
        </row>
      </sheetData>
      <sheetData sheetId="3"/>
      <sheetData sheetId="4">
        <row r="2">
          <cell r="B2" t="str">
            <v>deformation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8C7CD5-C8E7-4895-8D02-9A82E04ECA64}">
  <sheetPr codeName="Sheet6"/>
  <dimension ref="U1:EE72"/>
  <sheetViews>
    <sheetView tabSelected="1" topLeftCell="CQ1" zoomScale="40" zoomScaleNormal="40" workbookViewId="0">
      <selection activeCell="DB48" sqref="DB48"/>
    </sheetView>
  </sheetViews>
  <sheetFormatPr defaultRowHeight="14.4" x14ac:dyDescent="0.3"/>
  <cols>
    <col min="21" max="21" width="8.88671875" style="1"/>
    <col min="41" max="41" width="8.88671875" style="1"/>
    <col min="50" max="50" width="15.6640625" bestFit="1" customWidth="1"/>
    <col min="53" max="53" width="8.88671875" style="1"/>
    <col min="65" max="65" width="8.88671875" style="1"/>
    <col min="67" max="67" width="16" bestFit="1" customWidth="1"/>
    <col min="68" max="68" width="14.88671875" bestFit="1" customWidth="1"/>
    <col min="70" max="70" width="26.44140625" bestFit="1" customWidth="1"/>
    <col min="78" max="78" width="8.88671875" style="1"/>
    <col min="82" max="82" width="15.6640625" bestFit="1" customWidth="1"/>
    <col min="88" max="88" width="8.88671875" style="1"/>
    <col min="102" max="102" width="8.88671875" style="1"/>
    <col min="106" max="106" width="16.33203125" bestFit="1" customWidth="1"/>
    <col min="107" max="107" width="14.88671875" bestFit="1" customWidth="1"/>
    <col min="118" max="118" width="8.88671875" style="1"/>
    <col min="121" max="121" width="21.44140625" bestFit="1" customWidth="1"/>
    <col min="135" max="135" width="8.88671875" style="1"/>
  </cols>
  <sheetData>
    <row r="1" spans="22:134" x14ac:dyDescent="0.3">
      <c r="V1" s="7" t="s">
        <v>0</v>
      </c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P1" s="7" t="s">
        <v>1</v>
      </c>
      <c r="AQ1" s="7"/>
      <c r="AR1" s="7"/>
      <c r="AS1" s="7"/>
      <c r="AT1" s="7"/>
      <c r="AU1" s="7"/>
      <c r="AV1" s="7"/>
      <c r="AW1" s="7"/>
      <c r="AX1" s="7"/>
      <c r="AY1" s="7"/>
      <c r="AZ1" s="7"/>
      <c r="BB1" s="2"/>
      <c r="BC1" s="7" t="s">
        <v>2</v>
      </c>
      <c r="BD1" s="7"/>
      <c r="BE1" s="7"/>
      <c r="BF1" s="7"/>
      <c r="BG1" s="7"/>
      <c r="BH1" s="7"/>
      <c r="BI1" s="7"/>
      <c r="BJ1" s="7"/>
      <c r="BK1" s="7"/>
      <c r="BL1" s="7"/>
      <c r="BN1" s="7" t="s">
        <v>3</v>
      </c>
      <c r="BO1" s="7"/>
      <c r="BP1" s="7"/>
      <c r="BQ1" s="7"/>
      <c r="BR1" s="7"/>
      <c r="BS1" s="7"/>
      <c r="BT1" s="7"/>
      <c r="BU1" s="7"/>
      <c r="BV1" s="7"/>
      <c r="BW1" s="7"/>
      <c r="BX1" s="7"/>
      <c r="BY1" s="7"/>
      <c r="CA1" s="8" t="s">
        <v>4</v>
      </c>
      <c r="CB1" s="8"/>
      <c r="CC1" s="8"/>
      <c r="CD1" s="8"/>
      <c r="CE1" s="8"/>
      <c r="CF1" s="8"/>
      <c r="CG1" s="8"/>
      <c r="CH1" s="8"/>
      <c r="CI1" s="8"/>
      <c r="CK1" s="7" t="s">
        <v>5</v>
      </c>
      <c r="CL1" s="7"/>
      <c r="CM1" s="7"/>
      <c r="CN1" s="7"/>
      <c r="CO1" s="7"/>
      <c r="CP1" s="7"/>
      <c r="CQ1" s="7"/>
      <c r="CR1" s="7"/>
      <c r="CS1" s="7"/>
      <c r="CT1" s="7"/>
      <c r="CU1" s="7"/>
      <c r="CV1" s="7"/>
      <c r="CW1" s="7"/>
      <c r="CY1" s="7" t="s">
        <v>6</v>
      </c>
      <c r="CZ1" s="7"/>
      <c r="DA1" s="7"/>
      <c r="DB1" s="7"/>
      <c r="DC1" s="7"/>
      <c r="DD1" s="7"/>
      <c r="DE1" s="7"/>
      <c r="DF1" s="7"/>
      <c r="DG1" s="7"/>
      <c r="DH1" s="7"/>
      <c r="DI1" s="7"/>
      <c r="DJ1" s="7"/>
      <c r="DK1" s="7"/>
      <c r="DL1" s="7"/>
      <c r="DM1" s="7"/>
      <c r="DO1" s="7" t="s">
        <v>7</v>
      </c>
      <c r="DP1" s="7"/>
      <c r="DQ1" s="7"/>
      <c r="DR1" s="7"/>
      <c r="DS1" s="7"/>
      <c r="DT1" s="7"/>
      <c r="DU1" s="7"/>
      <c r="DV1" s="7"/>
      <c r="DW1" s="7"/>
      <c r="DX1" s="7"/>
      <c r="DY1" s="7"/>
      <c r="DZ1" s="7"/>
      <c r="EA1" s="7"/>
      <c r="EB1" s="7"/>
      <c r="EC1" s="7"/>
      <c r="ED1" s="7"/>
    </row>
    <row r="2" spans="22:134" x14ac:dyDescent="0.3">
      <c r="AX2" s="3"/>
    </row>
    <row r="3" spans="22:134" x14ac:dyDescent="0.3">
      <c r="AX3" s="3"/>
      <c r="BD3" s="3"/>
      <c r="BE3" s="3"/>
      <c r="BF3" s="3"/>
      <c r="BG3" s="3"/>
      <c r="BH3" s="3"/>
      <c r="BI3" s="3"/>
      <c r="BJ3" s="3"/>
      <c r="BO3" t="s">
        <v>8</v>
      </c>
      <c r="CC3" t="s">
        <v>9</v>
      </c>
      <c r="CD3" t="s">
        <v>10</v>
      </c>
      <c r="CE3" t="s">
        <v>11</v>
      </c>
      <c r="CF3" t="s">
        <v>12</v>
      </c>
      <c r="CG3" t="s">
        <v>13</v>
      </c>
    </row>
    <row r="4" spans="22:134" x14ac:dyDescent="0.3">
      <c r="W4" t="s">
        <v>14</v>
      </c>
      <c r="AX4" s="3"/>
      <c r="BD4" s="3" t="s">
        <v>15</v>
      </c>
      <c r="BE4" s="3"/>
      <c r="BF4" s="3"/>
      <c r="BG4" s="3"/>
      <c r="BH4" s="3"/>
      <c r="BI4" s="3"/>
      <c r="BJ4" s="3"/>
      <c r="BO4" t="s">
        <v>16</v>
      </c>
      <c r="BP4" t="s">
        <v>10</v>
      </c>
      <c r="BQ4" t="s">
        <v>11</v>
      </c>
      <c r="BR4" t="s">
        <v>17</v>
      </c>
      <c r="BS4" t="s">
        <v>18</v>
      </c>
      <c r="CB4" t="s">
        <v>19</v>
      </c>
      <c r="CC4">
        <v>0.32406481266631448</v>
      </c>
      <c r="CD4">
        <v>0.96129506845122004</v>
      </c>
      <c r="CE4">
        <v>0.43724432876626068</v>
      </c>
      <c r="CF4">
        <v>0.19762723967800569</v>
      </c>
      <c r="CG4">
        <v>0.60393885478278053</v>
      </c>
      <c r="CL4" t="s">
        <v>19</v>
      </c>
      <c r="CZ4" t="s">
        <v>20</v>
      </c>
      <c r="DB4" t="s">
        <v>21</v>
      </c>
      <c r="DC4" t="s">
        <v>22</v>
      </c>
      <c r="DO4" t="s">
        <v>20</v>
      </c>
    </row>
    <row r="5" spans="22:134" x14ac:dyDescent="0.3">
      <c r="W5" t="s">
        <v>23</v>
      </c>
      <c r="Y5" t="s">
        <v>17</v>
      </c>
      <c r="AA5" t="s">
        <v>18</v>
      </c>
      <c r="AX5" s="3"/>
      <c r="BD5" s="3"/>
      <c r="BE5" s="3" t="s">
        <v>16</v>
      </c>
      <c r="BF5" s="3" t="s">
        <v>10</v>
      </c>
      <c r="BG5" s="3" t="s">
        <v>24</v>
      </c>
      <c r="BH5" s="3" t="s">
        <v>25</v>
      </c>
      <c r="BI5" s="3" t="s">
        <v>26</v>
      </c>
      <c r="BJ5" s="3"/>
      <c r="BO5">
        <v>1.0179640718562876E-2</v>
      </c>
      <c r="BP5">
        <v>6.2578222778473093E-4</v>
      </c>
      <c r="BQ5">
        <v>2.9655990510083039E-4</v>
      </c>
      <c r="BR5">
        <v>1.1663426825881708E-2</v>
      </c>
      <c r="BS5">
        <v>3.4765679321373932E-3</v>
      </c>
      <c r="CB5" t="s">
        <v>27</v>
      </c>
      <c r="CC5">
        <v>0.1234989236564745</v>
      </c>
      <c r="CD5">
        <v>0.2163841209354655</v>
      </c>
      <c r="CE5">
        <v>0.15837614886578519</v>
      </c>
      <c r="CF5">
        <v>7.2565061667052275E-2</v>
      </c>
      <c r="CG5">
        <v>0.18724185327507734</v>
      </c>
      <c r="DA5" t="s">
        <v>9</v>
      </c>
      <c r="DB5">
        <v>4.9950925276037172E-3</v>
      </c>
      <c r="DC5">
        <v>0.32406481266631448</v>
      </c>
      <c r="DP5" t="s">
        <v>28</v>
      </c>
      <c r="DQ5" t="s">
        <v>22</v>
      </c>
    </row>
    <row r="6" spans="22:134" x14ac:dyDescent="0.3">
      <c r="V6" t="s">
        <v>29</v>
      </c>
      <c r="W6" t="s">
        <v>30</v>
      </c>
      <c r="X6" t="s">
        <v>31</v>
      </c>
      <c r="Y6" t="s">
        <v>30</v>
      </c>
      <c r="Z6" t="s">
        <v>31</v>
      </c>
      <c r="AA6" t="s">
        <v>30</v>
      </c>
      <c r="AB6" t="s">
        <v>31</v>
      </c>
      <c r="AX6" s="3"/>
      <c r="BD6" s="3" t="s">
        <v>32</v>
      </c>
      <c r="BE6" s="3">
        <v>1</v>
      </c>
      <c r="BF6" s="3">
        <v>1.1127692964959985E-2</v>
      </c>
      <c r="BG6" s="3">
        <v>0.45058676536037823</v>
      </c>
      <c r="BH6" s="3">
        <v>1.032763487367816</v>
      </c>
      <c r="BI6" s="3">
        <v>1.2959845660429572</v>
      </c>
      <c r="BJ6" s="3"/>
      <c r="BO6">
        <v>2.4867889337892445E-3</v>
      </c>
      <c r="BP6">
        <v>0</v>
      </c>
      <c r="BQ6">
        <v>5.7770075101097628E-4</v>
      </c>
      <c r="BR6">
        <v>9.5989761092150124E-3</v>
      </c>
      <c r="BS6">
        <v>1.2608750472828144E-3</v>
      </c>
      <c r="CB6" t="s">
        <v>33</v>
      </c>
      <c r="CC6">
        <v>3.2246354791807503</v>
      </c>
      <c r="CD6">
        <v>1.9046623891575085</v>
      </c>
      <c r="CE6">
        <v>3.0648902383696033</v>
      </c>
      <c r="CF6">
        <v>3.1069201860031215</v>
      </c>
      <c r="CG6">
        <v>2.6233684594885935</v>
      </c>
      <c r="CL6" t="s">
        <v>21</v>
      </c>
      <c r="CM6" t="s">
        <v>28</v>
      </c>
      <c r="DA6" t="s">
        <v>12</v>
      </c>
      <c r="DB6">
        <v>8.0740264561033927E-3</v>
      </c>
      <c r="DC6">
        <v>0.19762723967800569</v>
      </c>
      <c r="DP6">
        <v>26.406637917992576</v>
      </c>
      <c r="DQ6">
        <v>0.32406481266631448</v>
      </c>
    </row>
    <row r="7" spans="22:134" x14ac:dyDescent="0.3">
      <c r="V7">
        <v>1</v>
      </c>
      <c r="W7">
        <v>0.27989904410590766</v>
      </c>
      <c r="X7">
        <v>0</v>
      </c>
      <c r="Y7">
        <v>0.11066827487513842</v>
      </c>
      <c r="Z7">
        <v>3.374519795206149E-2</v>
      </c>
      <c r="AA7">
        <v>0.37989904410590764</v>
      </c>
      <c r="AB7">
        <v>0.26451442872129227</v>
      </c>
      <c r="AX7" s="3"/>
      <c r="BD7" s="3" t="s">
        <v>34</v>
      </c>
      <c r="BE7" s="3">
        <v>5.046215345009876E-2</v>
      </c>
      <c r="BF7" s="3">
        <v>3.0447573001082927E-3</v>
      </c>
      <c r="BG7" s="3">
        <v>0.1352920780562363</v>
      </c>
      <c r="BH7" s="3">
        <v>3.5794007224258489E-2</v>
      </c>
      <c r="BI7" s="3">
        <v>8.0198988104195332E-2</v>
      </c>
      <c r="BJ7" s="3"/>
      <c r="BO7">
        <v>8.0949811117107394E-4</v>
      </c>
      <c r="BP7">
        <v>4.9401012720760775E-4</v>
      </c>
      <c r="BQ7">
        <v>1.7017326732673265E-3</v>
      </c>
      <c r="BR7">
        <v>1.0645776840413769E-2</v>
      </c>
      <c r="BS7">
        <v>3.5511363636363637E-4</v>
      </c>
      <c r="CB7" t="s">
        <v>35</v>
      </c>
      <c r="CC7">
        <v>11</v>
      </c>
      <c r="CD7">
        <v>10</v>
      </c>
      <c r="CE7">
        <v>10</v>
      </c>
      <c r="CF7">
        <v>10</v>
      </c>
      <c r="CG7">
        <v>12</v>
      </c>
      <c r="CL7">
        <v>4.9950925276037172E-3</v>
      </c>
      <c r="CM7">
        <v>0.19088928500693206</v>
      </c>
      <c r="DA7" t="s">
        <v>13</v>
      </c>
      <c r="DB7">
        <v>1.9641772202616081E-3</v>
      </c>
      <c r="DC7">
        <v>0.60393885478278053</v>
      </c>
      <c r="DP7">
        <v>3.5688920522481715</v>
      </c>
      <c r="DQ7">
        <v>0.19762723967800569</v>
      </c>
    </row>
    <row r="8" spans="22:134" x14ac:dyDescent="0.3">
      <c r="V8">
        <v>2</v>
      </c>
      <c r="W8">
        <v>0.59418475839162199</v>
      </c>
      <c r="Y8">
        <v>1.0333826714603284E-2</v>
      </c>
      <c r="Z8">
        <v>0</v>
      </c>
      <c r="AA8">
        <v>0.59418475839162199</v>
      </c>
      <c r="AB8">
        <v>0.52989904410590771</v>
      </c>
      <c r="AX8" s="3"/>
      <c r="BD8" s="3" t="s">
        <v>35</v>
      </c>
      <c r="BE8" s="3">
        <v>10</v>
      </c>
      <c r="BF8" s="3">
        <v>9</v>
      </c>
      <c r="BG8" s="3">
        <v>8</v>
      </c>
      <c r="BH8" s="3">
        <v>8</v>
      </c>
      <c r="BI8" s="3">
        <v>10</v>
      </c>
      <c r="BJ8" s="3"/>
      <c r="BO8">
        <v>1.554001554001554E-3</v>
      </c>
      <c r="BP8">
        <v>0</v>
      </c>
      <c r="BQ8">
        <v>2.2050716648291066E-3</v>
      </c>
      <c r="BR8">
        <v>3.1657836929835895E-3</v>
      </c>
      <c r="BS8">
        <v>0</v>
      </c>
      <c r="CB8" t="s">
        <v>34</v>
      </c>
      <c r="CC8">
        <v>5.0418224456882856E-2</v>
      </c>
      <c r="CD8">
        <v>8.8338447455429611E-2</v>
      </c>
      <c r="CE8">
        <v>7.0827966975704371E-2</v>
      </c>
      <c r="CF8">
        <v>3.6282530833526137E-2</v>
      </c>
      <c r="CG8">
        <v>7.6441166502835792E-2</v>
      </c>
      <c r="CL8">
        <v>8.0740264561033927E-3</v>
      </c>
      <c r="CM8">
        <v>0.11155867305599924</v>
      </c>
      <c r="DA8" t="s">
        <v>36</v>
      </c>
      <c r="DB8">
        <v>5.752726383471146E-3</v>
      </c>
      <c r="DC8">
        <v>0.25881098637255978</v>
      </c>
      <c r="DP8">
        <v>22.229975933270982</v>
      </c>
      <c r="DQ8">
        <v>0.60393885478278053</v>
      </c>
    </row>
    <row r="9" spans="22:134" x14ac:dyDescent="0.3">
      <c r="V9">
        <v>3</v>
      </c>
      <c r="W9">
        <v>0.25489904410590764</v>
      </c>
      <c r="X9">
        <v>1.3232377439240967E-2</v>
      </c>
      <c r="Y9">
        <v>7.9899044105907646E-2</v>
      </c>
      <c r="Z9">
        <v>0</v>
      </c>
      <c r="AA9">
        <v>9.7290348453733716E-2</v>
      </c>
      <c r="AB9">
        <v>0.37046508184175669</v>
      </c>
      <c r="AX9" s="3"/>
      <c r="BD9" s="3"/>
      <c r="BE9" s="3"/>
      <c r="BF9" s="3"/>
      <c r="BG9" s="3"/>
      <c r="BH9" s="3"/>
      <c r="BI9" s="3"/>
      <c r="BJ9" s="3"/>
      <c r="BO9">
        <v>8.1506464305789797E-3</v>
      </c>
      <c r="BP9">
        <v>5.5228276877761413E-4</v>
      </c>
      <c r="BQ9">
        <v>4.019523399368361E-3</v>
      </c>
      <c r="BR9">
        <v>3.7214247740563534E-3</v>
      </c>
      <c r="BS9">
        <v>7.350862312694377E-3</v>
      </c>
      <c r="CB9" t="s">
        <v>37</v>
      </c>
      <c r="CD9">
        <v>3.7296965516020464E-10</v>
      </c>
      <c r="CE9">
        <v>0.19298175672457285</v>
      </c>
      <c r="CF9">
        <v>4.1800434129550812E-2</v>
      </c>
      <c r="CG9">
        <v>2.240414300730853E-3</v>
      </c>
      <c r="CL9">
        <v>1.9641772202616081E-3</v>
      </c>
      <c r="CM9">
        <v>0.55779336527999623</v>
      </c>
      <c r="DA9" t="s">
        <v>10</v>
      </c>
      <c r="DB9">
        <v>2.9848573549401544E-4</v>
      </c>
      <c r="DC9">
        <v>0.96129506845122004</v>
      </c>
      <c r="DP9">
        <v>25.491412428471566</v>
      </c>
      <c r="DQ9">
        <v>0.25881098637255978</v>
      </c>
    </row>
    <row r="10" spans="22:134" x14ac:dyDescent="0.3">
      <c r="V10">
        <v>4</v>
      </c>
      <c r="W10">
        <v>0.17401669116473117</v>
      </c>
      <c r="X10">
        <v>0</v>
      </c>
      <c r="Y10">
        <v>1.3232377439240967E-2</v>
      </c>
      <c r="Z10">
        <v>0.12989904410590764</v>
      </c>
      <c r="AA10">
        <v>0.15262631683318034</v>
      </c>
      <c r="AB10">
        <v>0.27612545920024728</v>
      </c>
      <c r="BD10" s="3"/>
      <c r="BE10" s="3"/>
      <c r="BF10" s="3"/>
      <c r="BG10" s="3"/>
      <c r="BH10" s="3"/>
      <c r="BI10" s="3"/>
      <c r="BJ10" s="3"/>
      <c r="BO10">
        <v>1.2274368231046929E-2</v>
      </c>
      <c r="BP10">
        <v>6.3884156729131182E-4</v>
      </c>
      <c r="BQ10">
        <v>5.0533408197641775E-3</v>
      </c>
      <c r="BR10">
        <v>1.1013373381963813E-2</v>
      </c>
      <c r="BS10">
        <v>0</v>
      </c>
      <c r="CL10">
        <v>5.752726383471146E-3</v>
      </c>
      <c r="CM10">
        <v>0.24542908072319838</v>
      </c>
      <c r="DA10" t="s">
        <v>11</v>
      </c>
      <c r="DB10">
        <v>9.4902620103106642E-4</v>
      </c>
      <c r="DC10">
        <v>0.43724432876626068</v>
      </c>
      <c r="DP10">
        <v>43.736772486772487</v>
      </c>
      <c r="DQ10">
        <v>0.96129506845122004</v>
      </c>
    </row>
    <row r="11" spans="22:134" x14ac:dyDescent="0.3">
      <c r="V11">
        <v>5</v>
      </c>
      <c r="W11">
        <v>0.1465657107725743</v>
      </c>
      <c r="X11">
        <v>6.1717225924089458E-2</v>
      </c>
      <c r="Y11">
        <v>0</v>
      </c>
      <c r="Z11">
        <v>7.0375234582098101E-2</v>
      </c>
      <c r="AA11">
        <v>4.8990441059076351E-3</v>
      </c>
      <c r="AB11">
        <v>0.23473775378332701</v>
      </c>
      <c r="BD11" s="3"/>
      <c r="BE11" s="3"/>
      <c r="BF11" s="3"/>
      <c r="BG11" s="3"/>
      <c r="BH11" s="3"/>
      <c r="BI11" s="3"/>
      <c r="BJ11" s="3"/>
      <c r="BO11">
        <v>2.7179188507086009E-3</v>
      </c>
      <c r="BP11">
        <v>2.838489923360772E-4</v>
      </c>
      <c r="BQ11">
        <v>4.3980208905992331E-3</v>
      </c>
      <c r="BR11">
        <v>1.2068792115055816E-2</v>
      </c>
      <c r="BS11">
        <v>1.542560650680129E-3</v>
      </c>
      <c r="CL11">
        <v>2.9848573549401544E-4</v>
      </c>
      <c r="CM11">
        <v>0.95444642503466026</v>
      </c>
      <c r="DA11" t="s">
        <v>38</v>
      </c>
      <c r="DB11">
        <v>6.3448240215758537E-3</v>
      </c>
      <c r="DC11">
        <v>0.40546409210426654</v>
      </c>
      <c r="DP11">
        <v>23.841405849974404</v>
      </c>
      <c r="DQ11">
        <v>0.43724432876626068</v>
      </c>
    </row>
    <row r="12" spans="22:134" x14ac:dyDescent="0.3">
      <c r="V12">
        <v>6</v>
      </c>
      <c r="W12">
        <v>0.1465657107725743</v>
      </c>
      <c r="X12">
        <v>0</v>
      </c>
      <c r="Y12">
        <v>0</v>
      </c>
      <c r="Z12">
        <v>0</v>
      </c>
      <c r="AA12">
        <v>0.10489904410590764</v>
      </c>
      <c r="AB12">
        <v>0.1465657107725743</v>
      </c>
      <c r="BD12" s="3" t="s">
        <v>39</v>
      </c>
      <c r="BE12" s="3"/>
      <c r="BF12" s="3"/>
      <c r="BG12" s="3"/>
      <c r="BH12" s="3"/>
      <c r="BI12" s="3"/>
      <c r="BJ12" s="3"/>
      <c r="BO12">
        <v>1.3304949441192123E-3</v>
      </c>
      <c r="BP12">
        <v>0</v>
      </c>
      <c r="BQ12">
        <v>1.7467248908296944E-3</v>
      </c>
      <c r="BR12">
        <v>7.3435504469987218E-3</v>
      </c>
      <c r="BS12">
        <v>2.8025477707006355E-3</v>
      </c>
      <c r="CL12">
        <v>9.4902620103106642E-4</v>
      </c>
      <c r="CM12">
        <v>0.34996368917937543</v>
      </c>
      <c r="DA12" t="s">
        <v>40</v>
      </c>
      <c r="DB12">
        <v>3.6842997966565995E-3</v>
      </c>
      <c r="DC12">
        <v>0.2987882541629418</v>
      </c>
      <c r="DP12">
        <v>20.951201616072304</v>
      </c>
      <c r="DQ12">
        <v>0.40546409210426654</v>
      </c>
    </row>
    <row r="13" spans="22:134" x14ac:dyDescent="0.3">
      <c r="BD13" s="3"/>
      <c r="BE13" s="3" t="s">
        <v>16</v>
      </c>
      <c r="BF13" s="3" t="s">
        <v>10</v>
      </c>
      <c r="BG13" s="3" t="s">
        <v>24</v>
      </c>
      <c r="BH13" s="3" t="s">
        <v>25</v>
      </c>
      <c r="BI13" s="3" t="s">
        <v>26</v>
      </c>
      <c r="BJ13" s="3"/>
      <c r="BO13">
        <v>3.3268101761252432E-3</v>
      </c>
      <c r="BP13">
        <v>3.9009167154281259E-4</v>
      </c>
      <c r="BQ13">
        <v>4.2961839777609298E-3</v>
      </c>
      <c r="BR13">
        <v>1.1054192504718252E-2</v>
      </c>
      <c r="BS13">
        <v>4.0840140023337213E-3</v>
      </c>
      <c r="CL13">
        <v>6.3448240215758537E-3</v>
      </c>
      <c r="CM13">
        <v>0.30422979797979793</v>
      </c>
      <c r="DA13" t="s">
        <v>41</v>
      </c>
      <c r="DB13">
        <v>8.4698412911052585E-3</v>
      </c>
      <c r="DC13">
        <v>0.22777375628321508</v>
      </c>
      <c r="DP13">
        <v>20.338536218182078</v>
      </c>
      <c r="DQ13">
        <v>0.2987882541629418</v>
      </c>
    </row>
    <row r="14" spans="22:134" x14ac:dyDescent="0.3">
      <c r="BD14" s="3" t="s">
        <v>32</v>
      </c>
      <c r="BE14" s="3">
        <v>1</v>
      </c>
      <c r="BF14" s="3">
        <v>0.10501496301784244</v>
      </c>
      <c r="BG14" s="3">
        <v>0.36811405609466052</v>
      </c>
      <c r="BH14" s="3">
        <v>0.82910401106969545</v>
      </c>
      <c r="BI14" s="3">
        <v>1.6407339937393002</v>
      </c>
      <c r="BJ14" s="3"/>
      <c r="BO14">
        <v>1.6662038322688144E-2</v>
      </c>
      <c r="BP14">
        <v>0</v>
      </c>
      <c r="BQ14">
        <v>2.6636225266362251E-3</v>
      </c>
      <c r="BR14">
        <v>3.8135593220338993E-3</v>
      </c>
      <c r="BS14">
        <v>0</v>
      </c>
      <c r="CL14">
        <v>3.6842997966565995E-3</v>
      </c>
      <c r="CM14">
        <v>0.20281986531986526</v>
      </c>
      <c r="DA14" t="s">
        <v>42</v>
      </c>
      <c r="DB14">
        <v>7.7408013210595933E-3</v>
      </c>
      <c r="DC14">
        <v>4.1006611217743655E-2</v>
      </c>
      <c r="DP14">
        <v>25.156974359581096</v>
      </c>
      <c r="DQ14">
        <v>0.22777375628321508</v>
      </c>
    </row>
    <row r="15" spans="22:134" x14ac:dyDescent="0.3">
      <c r="BD15" s="3" t="s">
        <v>34</v>
      </c>
      <c r="BE15" s="3">
        <v>8.6371787718704629E-2</v>
      </c>
      <c r="BF15" s="3">
        <v>3.3071959339605085E-2</v>
      </c>
      <c r="BG15" s="3">
        <v>8.6573856439292038E-2</v>
      </c>
      <c r="BH15" s="3">
        <v>2.6966425555288699E-2</v>
      </c>
      <c r="BI15" s="3">
        <v>0.18436262505474227</v>
      </c>
      <c r="BJ15" s="3"/>
      <c r="BO15">
        <v>5.8792089791555322E-3</v>
      </c>
      <c r="BQ15">
        <v>0</v>
      </c>
      <c r="BR15">
        <v>1.4453125000000004E-2</v>
      </c>
      <c r="BS15">
        <v>3.9914031317163029E-3</v>
      </c>
      <c r="CL15">
        <v>8.4698412911052585E-3</v>
      </c>
      <c r="CM15">
        <v>0.18028432472876912</v>
      </c>
      <c r="DP15">
        <v>3.8675378387142354</v>
      </c>
      <c r="DQ15">
        <v>4.1006611217743655E-2</v>
      </c>
    </row>
    <row r="16" spans="22:134" x14ac:dyDescent="0.3">
      <c r="W16" t="s">
        <v>14</v>
      </c>
      <c r="BD16" s="3" t="s">
        <v>35</v>
      </c>
      <c r="BE16" s="3">
        <v>17</v>
      </c>
      <c r="BF16" s="3">
        <v>6</v>
      </c>
      <c r="BG16" s="3">
        <v>6</v>
      </c>
      <c r="BH16" s="3">
        <v>9</v>
      </c>
      <c r="BI16" s="3">
        <v>9</v>
      </c>
      <c r="BJ16" s="3"/>
      <c r="BO16">
        <v>1.51534284631898E-3</v>
      </c>
      <c r="BQ16">
        <v>3.6563071297989033E-4</v>
      </c>
      <c r="BR16">
        <v>4.2439133348224252E-3</v>
      </c>
      <c r="BS16">
        <v>4.0630264592210908E-3</v>
      </c>
      <c r="CL16">
        <v>7.7408013210595933E-3</v>
      </c>
      <c r="DP16">
        <v>19.088928500693207</v>
      </c>
      <c r="DQ16">
        <v>0.32406481266631448</v>
      </c>
    </row>
    <row r="17" spans="22:121" x14ac:dyDescent="0.3">
      <c r="W17" t="s">
        <v>23</v>
      </c>
      <c r="Y17" t="s">
        <v>17</v>
      </c>
      <c r="AA17" t="s">
        <v>18</v>
      </c>
      <c r="BD17" s="3"/>
      <c r="BE17" s="3"/>
      <c r="BF17" s="3"/>
      <c r="BG17" s="3"/>
      <c r="BH17" s="3"/>
      <c r="BI17" s="3"/>
      <c r="BJ17" s="3"/>
      <c r="BO17">
        <v>5.5663790704146962E-4</v>
      </c>
      <c r="BQ17">
        <v>0</v>
      </c>
      <c r="BR17">
        <v>4.2846497764530544E-3</v>
      </c>
      <c r="BS17">
        <v>1.3883104262113008E-4</v>
      </c>
      <c r="CL17">
        <v>4.9950925276037172E-3</v>
      </c>
      <c r="CM17">
        <v>0.26406637917992576</v>
      </c>
      <c r="DP17">
        <v>11.155867305599925</v>
      </c>
      <c r="DQ17">
        <v>0.19762723967800569</v>
      </c>
    </row>
    <row r="18" spans="22:121" x14ac:dyDescent="0.3">
      <c r="W18" t="s">
        <v>30</v>
      </c>
      <c r="X18" t="s">
        <v>31</v>
      </c>
      <c r="Y18" t="s">
        <v>30</v>
      </c>
      <c r="Z18" t="s">
        <v>31</v>
      </c>
      <c r="AA18" t="s">
        <v>30</v>
      </c>
      <c r="AB18" t="s">
        <v>31</v>
      </c>
      <c r="BO18">
        <v>3.1500196876230488E-3</v>
      </c>
      <c r="BQ18">
        <v>1.2022120702091849E-4</v>
      </c>
      <c r="BR18">
        <v>7.5600075600075574E-3</v>
      </c>
      <c r="BS18">
        <v>1.2478163214374844E-3</v>
      </c>
      <c r="CL18">
        <v>8.0740264561033927E-3</v>
      </c>
      <c r="CM18">
        <v>3.5688920522481717E-2</v>
      </c>
      <c r="CZ18" t="s">
        <v>34</v>
      </c>
      <c r="DB18" t="s">
        <v>21</v>
      </c>
      <c r="DC18" t="s">
        <v>22</v>
      </c>
      <c r="DP18">
        <v>55.779336527999625</v>
      </c>
      <c r="DQ18">
        <v>0.60393885478278053</v>
      </c>
    </row>
    <row r="19" spans="22:121" x14ac:dyDescent="0.3">
      <c r="V19" t="s">
        <v>19</v>
      </c>
      <c r="W19">
        <v>0.26602182655221956</v>
      </c>
      <c r="X19">
        <v>1.4989920672666085E-2</v>
      </c>
      <c r="Y19">
        <v>3.5688920522481717E-2</v>
      </c>
      <c r="Z19">
        <v>3.9003246106677873E-2</v>
      </c>
      <c r="AA19">
        <v>0.22229975933270982</v>
      </c>
      <c r="AB19">
        <v>0.30371791307085089</v>
      </c>
      <c r="AQ19" t="s">
        <v>16</v>
      </c>
      <c r="AR19" t="s">
        <v>10</v>
      </c>
      <c r="AS19" t="s">
        <v>11</v>
      </c>
      <c r="AW19" t="s">
        <v>16</v>
      </c>
      <c r="AX19" t="s">
        <v>10</v>
      </c>
      <c r="AY19" t="s">
        <v>11</v>
      </c>
      <c r="BO19">
        <v>1.1068872987477645E-2</v>
      </c>
      <c r="BQ19">
        <v>0</v>
      </c>
      <c r="BR19">
        <v>6.479845156946897E-3</v>
      </c>
      <c r="BS19">
        <v>1.2496875781054738E-3</v>
      </c>
      <c r="CL19">
        <v>1.9641772202616081E-3</v>
      </c>
      <c r="CM19">
        <v>0.22229975933270982</v>
      </c>
      <c r="DA19" t="s">
        <v>9</v>
      </c>
      <c r="DB19">
        <v>7.9383553873755024E-4</v>
      </c>
      <c r="DC19">
        <v>5.0418224456882856E-2</v>
      </c>
      <c r="DP19">
        <v>24.54290807231984</v>
      </c>
      <c r="DQ19">
        <v>0.25881098637255978</v>
      </c>
    </row>
    <row r="20" spans="22:121" x14ac:dyDescent="0.3">
      <c r="V20" t="s">
        <v>27</v>
      </c>
      <c r="W20">
        <v>0.17030071956501103</v>
      </c>
      <c r="X20">
        <v>2.6742396955001635E-2</v>
      </c>
      <c r="Y20">
        <v>4.7478445239453347E-2</v>
      </c>
      <c r="Z20">
        <v>5.2607327333346242E-2</v>
      </c>
      <c r="AA20">
        <v>0.22120747157408788</v>
      </c>
      <c r="AB20">
        <v>0.13218655176190017</v>
      </c>
      <c r="AP20">
        <v>1</v>
      </c>
      <c r="AQ20">
        <f>3</f>
        <v>3</v>
      </c>
      <c r="AR20">
        <v>3</v>
      </c>
      <c r="AS20">
        <v>1</v>
      </c>
      <c r="AV20" t="s">
        <v>43</v>
      </c>
      <c r="AW20">
        <f>COUNTIF(AQ$19:AQ$42,"="&amp;1)</f>
        <v>9</v>
      </c>
      <c r="AX20">
        <f>COUNTIF(AR$19:AR$42,"="&amp;1)</f>
        <v>1</v>
      </c>
      <c r="AY20">
        <f>COUNTIF(AS$19:AS$42,"="&amp;1)</f>
        <v>6</v>
      </c>
      <c r="BO20">
        <v>1.5319148936170229E-2</v>
      </c>
      <c r="BQ20">
        <v>0</v>
      </c>
      <c r="BS20">
        <v>5.5187637969094944E-3</v>
      </c>
      <c r="CL20">
        <v>5.752726383471146E-3</v>
      </c>
      <c r="CM20">
        <v>0.25491412428471566</v>
      </c>
      <c r="DA20" t="s">
        <v>12</v>
      </c>
      <c r="DB20">
        <v>9.5006591960696593E-4</v>
      </c>
      <c r="DC20">
        <v>3.6282530833526137E-2</v>
      </c>
      <c r="DP20">
        <v>95.444642503466028</v>
      </c>
      <c r="DQ20">
        <v>0.96129506845122004</v>
      </c>
    </row>
    <row r="21" spans="22:121" x14ac:dyDescent="0.3">
      <c r="V21" t="s">
        <v>33</v>
      </c>
      <c r="W21">
        <v>64.017573960827363</v>
      </c>
      <c r="X21">
        <v>178.40252486303032</v>
      </c>
      <c r="Y21">
        <v>133.03413088536817</v>
      </c>
      <c r="Z21">
        <v>134.87935642448787</v>
      </c>
      <c r="AA21">
        <v>99.508641951794843</v>
      </c>
      <c r="AB21">
        <v>43.522803915442381</v>
      </c>
      <c r="AP21">
        <v>2</v>
      </c>
      <c r="AQ21">
        <v>1</v>
      </c>
      <c r="AR21">
        <v>3</v>
      </c>
      <c r="AS21">
        <v>1</v>
      </c>
      <c r="AV21" t="s">
        <v>44</v>
      </c>
      <c r="AW21">
        <f>COUNTIF(AQ$19:AQ$42,"="&amp;3)</f>
        <v>2</v>
      </c>
      <c r="AX21">
        <f>COUNTIF(AR$19:AR$42,"="&amp;3)</f>
        <v>10</v>
      </c>
      <c r="AY21">
        <f>COUNTIF(AS$19:AS$42,"="&amp;3)</f>
        <v>3</v>
      </c>
      <c r="BO21">
        <v>2.2014309301045675E-3</v>
      </c>
      <c r="BS21">
        <v>8.1059173196433392E-4</v>
      </c>
      <c r="CL21">
        <v>2.9848573549401544E-4</v>
      </c>
      <c r="CM21">
        <v>0.43736772486772491</v>
      </c>
      <c r="DA21" t="s">
        <v>13</v>
      </c>
      <c r="DB21">
        <v>4.740028180950617E-4</v>
      </c>
      <c r="DC21">
        <v>7.6441166502835792E-2</v>
      </c>
      <c r="DP21">
        <v>34.996368917937545</v>
      </c>
      <c r="DQ21">
        <v>0.43724432876626068</v>
      </c>
    </row>
    <row r="22" spans="22:121" x14ac:dyDescent="0.3">
      <c r="V22" t="s">
        <v>35</v>
      </c>
      <c r="W22">
        <v>6</v>
      </c>
      <c r="X22">
        <v>5</v>
      </c>
      <c r="Y22">
        <v>6</v>
      </c>
      <c r="Z22">
        <v>6</v>
      </c>
      <c r="AA22">
        <v>6</v>
      </c>
      <c r="AB22">
        <v>6</v>
      </c>
      <c r="AP22">
        <v>3</v>
      </c>
      <c r="AQ22">
        <v>3</v>
      </c>
      <c r="AR22">
        <v>3</v>
      </c>
      <c r="AS22">
        <v>1</v>
      </c>
      <c r="AV22" t="s">
        <v>45</v>
      </c>
      <c r="AW22">
        <f>SUM(AW20:AW21)</f>
        <v>11</v>
      </c>
      <c r="AX22">
        <f>SUM(AX20:AX21)</f>
        <v>11</v>
      </c>
      <c r="AY22">
        <f>SUM(AY20:AY21)</f>
        <v>9</v>
      </c>
      <c r="BO22">
        <v>7.746848739495802E-3</v>
      </c>
      <c r="BS22">
        <v>4.4189129474149361E-4</v>
      </c>
      <c r="CL22">
        <v>9.4902620103106642E-4</v>
      </c>
      <c r="CM22">
        <v>0.23841405849974404</v>
      </c>
      <c r="DA22" t="s">
        <v>36</v>
      </c>
      <c r="DB22">
        <v>9.6300902502576089E-4</v>
      </c>
      <c r="DC22">
        <v>2.9438309004175704E-2</v>
      </c>
      <c r="DP22">
        <v>30.422979797979792</v>
      </c>
      <c r="DQ22">
        <v>0.40546409210426654</v>
      </c>
    </row>
    <row r="23" spans="22:121" x14ac:dyDescent="0.3">
      <c r="V23" t="s">
        <v>34</v>
      </c>
      <c r="W23">
        <v>6.9524977627181503E-2</v>
      </c>
      <c r="X23">
        <v>1.1959563494533407E-2</v>
      </c>
      <c r="Y23">
        <v>1.9382994102888965E-2</v>
      </c>
      <c r="Z23">
        <v>2.1476851449711457E-2</v>
      </c>
      <c r="AA23">
        <v>9.0307572107954953E-2</v>
      </c>
      <c r="AB23">
        <v>5.3964933779108687E-2</v>
      </c>
      <c r="AP23">
        <v>4</v>
      </c>
      <c r="AQ23">
        <v>1</v>
      </c>
      <c r="AR23">
        <v>3</v>
      </c>
      <c r="AS23">
        <v>1</v>
      </c>
      <c r="BO23">
        <v>1.9141531322505817E-2</v>
      </c>
      <c r="BS23">
        <v>9.4899169632265714E-4</v>
      </c>
      <c r="CL23">
        <v>6.3448240215758537E-3</v>
      </c>
      <c r="CM23">
        <v>0.20951201616072304</v>
      </c>
      <c r="DA23" t="s">
        <v>10</v>
      </c>
      <c r="DB23">
        <v>8.7596843354212738E-5</v>
      </c>
      <c r="DC23">
        <v>8.8338447455429611E-2</v>
      </c>
      <c r="DP23">
        <v>20.281986531986526</v>
      </c>
      <c r="DQ23">
        <v>0.2987882541629418</v>
      </c>
    </row>
    <row r="24" spans="22:121" x14ac:dyDescent="0.3">
      <c r="V24" t="s">
        <v>46</v>
      </c>
      <c r="X24">
        <v>1.0252929989984297E-2</v>
      </c>
      <c r="Z24">
        <v>0.91105921399869183</v>
      </c>
      <c r="AB24">
        <v>0.45688738259857731</v>
      </c>
      <c r="AP24">
        <v>5</v>
      </c>
      <c r="AQ24">
        <v>1</v>
      </c>
      <c r="AR24">
        <v>3</v>
      </c>
      <c r="AS24">
        <v>3</v>
      </c>
      <c r="BO24">
        <v>4.8476454293628823E-3</v>
      </c>
      <c r="BS24">
        <v>0</v>
      </c>
      <c r="CL24">
        <v>3.6842997966565995E-3</v>
      </c>
      <c r="CM24">
        <v>0.20338536218182079</v>
      </c>
      <c r="DA24" t="s">
        <v>11</v>
      </c>
      <c r="DB24">
        <v>4.6048947853139785E-4</v>
      </c>
      <c r="DC24">
        <v>7.0827966975704371E-2</v>
      </c>
      <c r="DP24">
        <v>18.028432472876911</v>
      </c>
      <c r="DQ24">
        <v>0.22777375628321508</v>
      </c>
    </row>
    <row r="25" spans="22:121" x14ac:dyDescent="0.3">
      <c r="V25" t="s">
        <v>47</v>
      </c>
      <c r="Y25">
        <v>6.6612951422685023E-4</v>
      </c>
      <c r="Z25">
        <v>8.419122743957351E-2</v>
      </c>
      <c r="AA25">
        <v>0.18114313847322699</v>
      </c>
      <c r="AB25">
        <v>1.2538581634813278E-2</v>
      </c>
      <c r="AP25">
        <v>6</v>
      </c>
      <c r="AQ25">
        <v>1</v>
      </c>
      <c r="AR25">
        <v>3</v>
      </c>
      <c r="AS25">
        <v>3</v>
      </c>
      <c r="AW25" t="s">
        <v>16</v>
      </c>
      <c r="AX25" t="s">
        <v>10</v>
      </c>
      <c r="AY25" t="s">
        <v>11</v>
      </c>
      <c r="BO25">
        <v>3.2763014197306145E-3</v>
      </c>
      <c r="CL25">
        <v>8.4698412911052585E-3</v>
      </c>
      <c r="CM25">
        <v>0.25156974359581097</v>
      </c>
      <c r="DA25" t="s">
        <v>38</v>
      </c>
      <c r="DB25">
        <v>2.1818316647302699E-3</v>
      </c>
      <c r="DC25">
        <v>6.5823730568524974E-2</v>
      </c>
    </row>
    <row r="26" spans="22:121" x14ac:dyDescent="0.3">
      <c r="AP26">
        <v>7</v>
      </c>
      <c r="AQ26">
        <v>1</v>
      </c>
      <c r="AR26">
        <v>3</v>
      </c>
      <c r="AS26">
        <v>1</v>
      </c>
      <c r="AV26" t="s">
        <v>43</v>
      </c>
      <c r="AW26">
        <f t="shared" ref="AW26:AY27" si="0">AW20/AW$22</f>
        <v>0.81818181818181823</v>
      </c>
      <c r="AX26">
        <f t="shared" si="0"/>
        <v>9.0909090909090912E-2</v>
      </c>
      <c r="AY26">
        <f t="shared" si="0"/>
        <v>0.66666666666666663</v>
      </c>
      <c r="BC26" s="3"/>
      <c r="BD26" s="3"/>
      <c r="BE26" s="3"/>
      <c r="BO26">
        <v>2.8864193967383458E-4</v>
      </c>
      <c r="CL26">
        <v>7.7408013210595933E-3</v>
      </c>
      <c r="CM26">
        <v>3.8675378387142356E-2</v>
      </c>
      <c r="DA26" t="s">
        <v>40</v>
      </c>
      <c r="DB26">
        <v>1.0550646225237169E-3</v>
      </c>
      <c r="DC26">
        <v>3.8269254085702614E-2</v>
      </c>
    </row>
    <row r="27" spans="22:121" x14ac:dyDescent="0.3">
      <c r="AP27">
        <v>8</v>
      </c>
      <c r="AQ27">
        <v>1</v>
      </c>
      <c r="AR27">
        <v>3</v>
      </c>
      <c r="AS27">
        <v>1</v>
      </c>
      <c r="AV27" t="s">
        <v>44</v>
      </c>
      <c r="AW27">
        <f t="shared" si="0"/>
        <v>0.18181818181818182</v>
      </c>
      <c r="AX27">
        <f t="shared" si="0"/>
        <v>0.90909090909090906</v>
      </c>
      <c r="AY27">
        <f t="shared" si="0"/>
        <v>0.33333333333333331</v>
      </c>
      <c r="BC27" s="3"/>
      <c r="BD27" s="3"/>
      <c r="BE27" s="3"/>
      <c r="BO27">
        <v>3.043560966330607E-3</v>
      </c>
      <c r="DA27" t="s">
        <v>41</v>
      </c>
      <c r="DB27">
        <v>2.2009327306566828E-3</v>
      </c>
      <c r="DC27">
        <v>7.0667978029228029E-2</v>
      </c>
      <c r="DO27" t="s">
        <v>34</v>
      </c>
      <c r="DP27" t="s">
        <v>28</v>
      </c>
      <c r="DQ27" t="s">
        <v>22</v>
      </c>
    </row>
    <row r="28" spans="22:121" x14ac:dyDescent="0.3">
      <c r="AP28">
        <v>9</v>
      </c>
      <c r="AQ28">
        <v>1</v>
      </c>
      <c r="AR28">
        <v>1</v>
      </c>
      <c r="AS28">
        <v>3</v>
      </c>
      <c r="BC28" s="3"/>
      <c r="BD28" s="3"/>
      <c r="BE28" s="3"/>
      <c r="BO28">
        <v>8.3245243128964065E-3</v>
      </c>
      <c r="DA28" t="s">
        <v>42</v>
      </c>
      <c r="DB28">
        <v>1.1854378355752703E-3</v>
      </c>
      <c r="DC28">
        <v>2.3830148528777417E-2</v>
      </c>
      <c r="DP28">
        <v>2.9032376907374493</v>
      </c>
      <c r="DQ28">
        <v>5.0418224456882856E-2</v>
      </c>
    </row>
    <row r="29" spans="22:121" x14ac:dyDescent="0.3">
      <c r="AP29">
        <v>10</v>
      </c>
      <c r="AQ29">
        <v>1</v>
      </c>
      <c r="AR29">
        <v>3</v>
      </c>
      <c r="BC29" s="3"/>
      <c r="BD29" s="3"/>
      <c r="BE29" s="3"/>
      <c r="BO29">
        <v>5.7786766830395875E-3</v>
      </c>
      <c r="DP29">
        <v>1.9382994102888966</v>
      </c>
      <c r="DQ29">
        <v>3.6282530833526137E-2</v>
      </c>
    </row>
    <row r="30" spans="22:121" x14ac:dyDescent="0.3">
      <c r="W30" t="s">
        <v>9</v>
      </c>
      <c r="Y30" t="s">
        <v>10</v>
      </c>
      <c r="AA30" t="s">
        <v>11</v>
      </c>
      <c r="AP30">
        <v>11</v>
      </c>
      <c r="AQ30">
        <v>1</v>
      </c>
      <c r="AR30">
        <v>3</v>
      </c>
      <c r="BC30" s="3"/>
      <c r="BD30" s="3"/>
      <c r="BE30" s="3"/>
      <c r="BO30">
        <v>7.8864353312302852E-3</v>
      </c>
      <c r="DP30">
        <v>9.0307572107954961</v>
      </c>
      <c r="DQ30">
        <v>7.6441166502835792E-2</v>
      </c>
    </row>
    <row r="31" spans="22:121" x14ac:dyDescent="0.3">
      <c r="W31" t="s">
        <v>48</v>
      </c>
      <c r="X31" t="s">
        <v>49</v>
      </c>
      <c r="Y31" t="s">
        <v>48</v>
      </c>
      <c r="Z31" t="s">
        <v>49</v>
      </c>
      <c r="AA31" t="s">
        <v>48</v>
      </c>
      <c r="AB31" t="s">
        <v>49</v>
      </c>
      <c r="AV31" t="s">
        <v>50</v>
      </c>
      <c r="AX31">
        <f>ABS($AW$27)-AX27</f>
        <v>-0.72727272727272729</v>
      </c>
      <c r="AY31">
        <f>ABS($AW$27)-AY27</f>
        <v>-0.15151515151515149</v>
      </c>
      <c r="BC31" s="3"/>
      <c r="BD31" s="3"/>
      <c r="BE31" s="3"/>
      <c r="BO31">
        <v>3.7757769387162356E-3</v>
      </c>
      <c r="CL31" t="s">
        <v>34</v>
      </c>
      <c r="DP31">
        <v>2.4176617260462758</v>
      </c>
      <c r="DQ31">
        <v>2.9438309004175704E-2</v>
      </c>
    </row>
    <row r="32" spans="22:121" x14ac:dyDescent="0.3">
      <c r="W32">
        <v>0.37006993006993011</v>
      </c>
      <c r="X32">
        <v>4.101010101010101E-2</v>
      </c>
      <c r="Y32">
        <v>0.14285714285714299</v>
      </c>
      <c r="Z32">
        <v>0.16666666666666666</v>
      </c>
      <c r="AA32">
        <v>0</v>
      </c>
      <c r="AB32">
        <v>9.5734126984126977E-2</v>
      </c>
      <c r="AV32" t="s">
        <v>51</v>
      </c>
      <c r="AX32">
        <f>($AW$27+AX27)/($AW$22+AX22)</f>
        <v>4.9586776859504127E-2</v>
      </c>
      <c r="AY32">
        <f>($AW$27+AY27)/($AW$22+AY22)</f>
        <v>2.5757575757575757E-2</v>
      </c>
      <c r="BO32">
        <v>2.1244954323348204E-4</v>
      </c>
      <c r="DP32">
        <v>5.2417772004440195</v>
      </c>
      <c r="DQ32">
        <v>8.8338447455429611E-2</v>
      </c>
    </row>
    <row r="33" spans="22:121" x14ac:dyDescent="0.3">
      <c r="W33">
        <v>0.28545454545454546</v>
      </c>
      <c r="X33">
        <v>5.2121212121212124E-2</v>
      </c>
      <c r="Y33">
        <v>0.48571428571428571</v>
      </c>
      <c r="Z33">
        <v>0.26923076923076922</v>
      </c>
      <c r="AA33">
        <v>0.16716269841269848</v>
      </c>
      <c r="AB33">
        <v>0.52430555555555558</v>
      </c>
      <c r="AV33" t="s">
        <v>52</v>
      </c>
      <c r="AX33">
        <f>SQRT((((AX32*(1-AX32))/$AW$22) + (AX32*(1-AX32))/AX22) )</f>
        <v>9.2567349849805788E-2</v>
      </c>
      <c r="AY33">
        <f>SQRT((((AY32*(1-AY32))/$AW$22) + (AY32*(1-AY32))/AY22) )</f>
        <v>7.1200560445910957E-2</v>
      </c>
      <c r="BO33">
        <v>5.6365136101182321E-3</v>
      </c>
      <c r="CL33" t="s">
        <v>21</v>
      </c>
      <c r="CM33" t="s">
        <v>28</v>
      </c>
      <c r="DP33">
        <v>6.7446037526137745</v>
      </c>
      <c r="DQ33">
        <v>7.0827966975704371E-2</v>
      </c>
    </row>
    <row r="34" spans="22:121" x14ac:dyDescent="0.3">
      <c r="W34">
        <v>0.28545454545454546</v>
      </c>
      <c r="X34">
        <v>3.3073593073593074E-2</v>
      </c>
      <c r="Y34">
        <v>0.5</v>
      </c>
      <c r="Z34">
        <v>0.25</v>
      </c>
      <c r="AA34">
        <v>2.430555555555558E-2</v>
      </c>
      <c r="AB34">
        <v>0.42013888888888895</v>
      </c>
      <c r="AV34" t="s">
        <v>53</v>
      </c>
      <c r="AX34">
        <f>AX31/AX33</f>
        <v>-7.8566873573971412</v>
      </c>
      <c r="AY34">
        <f>AY31/AY33</f>
        <v>-2.1280050404975848</v>
      </c>
      <c r="AZ34" s="3"/>
      <c r="BO34">
        <v>6.9962686567164175E-4</v>
      </c>
      <c r="CL34">
        <v>7.9383553873755024E-4</v>
      </c>
      <c r="CM34">
        <v>6.6300693739514763E-2</v>
      </c>
      <c r="DP34">
        <v>1.8496300520659326</v>
      </c>
      <c r="DQ34">
        <v>6.5823730568524974E-2</v>
      </c>
    </row>
    <row r="35" spans="22:121" x14ac:dyDescent="0.3">
      <c r="W35">
        <v>0.2435190615835777</v>
      </c>
      <c r="X35">
        <v>7.241106719367589E-2</v>
      </c>
      <c r="Y35">
        <v>0.61904761904761907</v>
      </c>
      <c r="Z35">
        <v>0.22222222222222221</v>
      </c>
      <c r="AA35">
        <v>0.45763888888888893</v>
      </c>
      <c r="AB35">
        <v>0.50049603174603174</v>
      </c>
      <c r="AV35" s="3" t="s">
        <v>54</v>
      </c>
      <c r="AW35" s="3"/>
      <c r="AX35" s="3">
        <f>NORMSDIST(AX34)</f>
        <v>1.9721285554105337E-15</v>
      </c>
      <c r="AY35" s="3">
        <f>NORMSDIST(AY34)</f>
        <v>1.6668332833915046E-2</v>
      </c>
      <c r="AZ35" s="3"/>
      <c r="BO35">
        <v>1.6847172081829124E-3</v>
      </c>
      <c r="CL35">
        <v>9.5006591960696593E-4</v>
      </c>
      <c r="CM35">
        <v>4.2854956435548333E-2</v>
      </c>
      <c r="DP35">
        <v>1.3017621588354045</v>
      </c>
      <c r="DQ35">
        <v>3.8269254085702614E-2</v>
      </c>
    </row>
    <row r="36" spans="22:121" x14ac:dyDescent="0.3">
      <c r="W36">
        <v>0.31878787878787879</v>
      </c>
      <c r="X36">
        <v>5.2121212121212124E-2</v>
      </c>
      <c r="Y36">
        <v>0.5</v>
      </c>
      <c r="Z36">
        <v>0.36734693877551022</v>
      </c>
      <c r="AA36">
        <v>0.14335317460317465</v>
      </c>
      <c r="AB36">
        <v>0.17136437908496738</v>
      </c>
      <c r="AV36" t="s">
        <v>34</v>
      </c>
      <c r="AW36">
        <f>SQRT((AW27*(1-AW27))/AW22)</f>
        <v>0.11629129983033297</v>
      </c>
      <c r="AX36">
        <f>SQRT((AX27*(1-AX27))/AX22)</f>
        <v>8.6678417204144764E-2</v>
      </c>
      <c r="AY36">
        <f>SQRT((AY27*(1-AY27))/AY22)</f>
        <v>0.15713484026367724</v>
      </c>
      <c r="AZ36" s="3"/>
      <c r="BO36">
        <v>4.2683740162731756E-3</v>
      </c>
      <c r="CL36">
        <v>4.740028180950617E-4</v>
      </c>
      <c r="CM36">
        <v>7.4226961902520538E-2</v>
      </c>
      <c r="DP36">
        <v>3.6855227179046346</v>
      </c>
      <c r="DQ36">
        <v>7.0667978029228029E-2</v>
      </c>
    </row>
    <row r="37" spans="22:121" x14ac:dyDescent="0.3">
      <c r="W37">
        <v>0.25468531468531469</v>
      </c>
      <c r="Y37">
        <v>0.53703703703703709</v>
      </c>
      <c r="Z37">
        <v>0.58333333333333337</v>
      </c>
      <c r="AA37">
        <v>0.32430555555555562</v>
      </c>
      <c r="AB37">
        <v>0.13406165311653118</v>
      </c>
      <c r="BO37">
        <v>9.1519219035997551E-4</v>
      </c>
      <c r="CL37">
        <v>9.6300902502576089E-4</v>
      </c>
      <c r="CM37">
        <v>5.9628479399994397E-2</v>
      </c>
      <c r="DP37">
        <v>2.0981006211138555</v>
      </c>
      <c r="DQ37">
        <v>2.3830148528777417E-2</v>
      </c>
    </row>
    <row r="38" spans="22:121" x14ac:dyDescent="0.3">
      <c r="W38">
        <v>0.18545454545454546</v>
      </c>
      <c r="Y38">
        <v>0.38095238095238093</v>
      </c>
      <c r="AA38">
        <v>0.26624103942652333</v>
      </c>
      <c r="BO38">
        <v>6.2597809076682311E-4</v>
      </c>
      <c r="CL38">
        <v>8.7596843354212738E-5</v>
      </c>
      <c r="CM38">
        <v>8.6678417204144764E-2</v>
      </c>
      <c r="DP38">
        <v>6.6300693739514767</v>
      </c>
      <c r="DQ38">
        <v>5.0418224456882856E-2</v>
      </c>
    </row>
    <row r="39" spans="22:121" x14ac:dyDescent="0.3">
      <c r="W39">
        <v>0.10310160427807487</v>
      </c>
      <c r="Y39">
        <v>0.33333333333333331</v>
      </c>
      <c r="AA39">
        <v>0.52430555555555558</v>
      </c>
      <c r="BO39">
        <v>3.7307105307783626E-3</v>
      </c>
      <c r="CL39">
        <v>4.6048947853139785E-4</v>
      </c>
      <c r="CM39">
        <v>0.15713484026367724</v>
      </c>
      <c r="DP39">
        <v>4.2854956435548335</v>
      </c>
      <c r="DQ39">
        <v>3.6282530833526137E-2</v>
      </c>
    </row>
    <row r="40" spans="22:121" x14ac:dyDescent="0.3">
      <c r="BO40">
        <v>1.1917767404906144E-3</v>
      </c>
      <c r="CL40">
        <v>2.1818316647302699E-3</v>
      </c>
      <c r="CM40">
        <v>8.5581649610182206E-2</v>
      </c>
      <c r="DP40">
        <v>7.4226961902520543</v>
      </c>
      <c r="DQ40">
        <v>7.6441166502835792E-2</v>
      </c>
    </row>
    <row r="41" spans="22:121" x14ac:dyDescent="0.3">
      <c r="BO41">
        <v>2.5602730957968852E-3</v>
      </c>
      <c r="CL41">
        <v>1.0550646225237169E-3</v>
      </c>
      <c r="CM41">
        <v>7.6546554461974309E-2</v>
      </c>
      <c r="DP41">
        <v>5.9628479399994401</v>
      </c>
      <c r="DQ41">
        <v>2.9438309004175704E-2</v>
      </c>
    </row>
    <row r="42" spans="22:121" x14ac:dyDescent="0.3">
      <c r="W42" s="8" t="s">
        <v>9</v>
      </c>
      <c r="X42" s="8"/>
      <c r="Y42" s="8" t="s">
        <v>10</v>
      </c>
      <c r="Z42" s="8"/>
      <c r="AA42" s="8" t="s">
        <v>11</v>
      </c>
      <c r="AB42" s="8"/>
      <c r="CL42">
        <v>2.2009327306566828E-3</v>
      </c>
      <c r="CM42">
        <v>6.9289951606924832E-2</v>
      </c>
      <c r="DP42">
        <v>8.6678417204144758</v>
      </c>
      <c r="DQ42">
        <v>8.8338447455429611E-2</v>
      </c>
    </row>
    <row r="43" spans="22:121" x14ac:dyDescent="0.3">
      <c r="W43" t="s">
        <v>48</v>
      </c>
      <c r="X43" t="s">
        <v>49</v>
      </c>
      <c r="Y43" t="s">
        <v>48</v>
      </c>
      <c r="Z43" t="s">
        <v>49</v>
      </c>
      <c r="AA43" t="s">
        <v>48</v>
      </c>
      <c r="AB43" t="s">
        <v>49</v>
      </c>
      <c r="BO43" t="s">
        <v>16</v>
      </c>
      <c r="BP43" t="s">
        <v>10</v>
      </c>
      <c r="BQ43" t="s">
        <v>11</v>
      </c>
      <c r="BR43" t="s">
        <v>17</v>
      </c>
      <c r="BS43" t="s">
        <v>18</v>
      </c>
      <c r="CL43">
        <v>1.1854378355752703E-3</v>
      </c>
      <c r="DP43">
        <v>15.713484026367725</v>
      </c>
      <c r="DQ43">
        <v>7.0827966975704371E-2</v>
      </c>
    </row>
    <row r="44" spans="22:121" x14ac:dyDescent="0.3">
      <c r="V44" t="s">
        <v>19</v>
      </c>
      <c r="W44">
        <f>AVERAGE(W32:W39)</f>
        <v>0.25581592822105159</v>
      </c>
      <c r="X44">
        <f t="shared" ref="X44:AB44" si="1">AVERAGE(X32:X39)</f>
        <v>5.0147437103958845E-2</v>
      </c>
      <c r="Y44">
        <f>AVERAGE(Y32:Y38)</f>
        <v>0.4522297808012094</v>
      </c>
      <c r="Z44">
        <f>AVERAGE(Z32:Z39)</f>
        <v>0.30979998837141692</v>
      </c>
      <c r="AA44">
        <f t="shared" si="1"/>
        <v>0.23841405849974404</v>
      </c>
      <c r="AB44">
        <f t="shared" si="1"/>
        <v>0.30768343922935032</v>
      </c>
      <c r="AW44" t="s">
        <v>9</v>
      </c>
      <c r="AX44" t="s">
        <v>17</v>
      </c>
      <c r="AY44" t="s">
        <v>18</v>
      </c>
      <c r="BN44" t="s">
        <v>19</v>
      </c>
      <c r="BO44">
        <f>AVERAGE(BO5:BO41)</f>
        <v>4.9950925276037172E-3</v>
      </c>
      <c r="BP44">
        <f t="shared" ref="BP44:BS44" si="2">AVERAGE(BP5:BP41)</f>
        <v>2.9848573549401544E-4</v>
      </c>
      <c r="BQ44">
        <f t="shared" si="2"/>
        <v>1.715270838697979E-3</v>
      </c>
      <c r="BR44">
        <f>AVERAGE(BR5:BR41)</f>
        <v>8.0740264561033927E-3</v>
      </c>
      <c r="BS44">
        <f t="shared" si="2"/>
        <v>1.9641772202616081E-3</v>
      </c>
      <c r="CL44">
        <v>7.9383553873755024E-4</v>
      </c>
      <c r="CM44">
        <v>2.9032376907374494E-2</v>
      </c>
      <c r="DP44">
        <v>8.5581649610182211</v>
      </c>
      <c r="DQ44">
        <v>6.5823730568524974E-2</v>
      </c>
    </row>
    <row r="45" spans="22:121" x14ac:dyDescent="0.3">
      <c r="V45" t="s">
        <v>27</v>
      </c>
      <c r="W45">
        <f>_xlfn.STDEV.S(W32:W39)</f>
        <v>8.2115962340672935E-2</v>
      </c>
      <c r="X45">
        <f t="shared" ref="X45:AB45" si="3">_xlfn.STDEV.S(X32:X39)</f>
        <v>1.4819479252613722E-2</v>
      </c>
      <c r="Y45">
        <f>_xlfn.STDEV.S(Y32:Y38)</f>
        <v>0.15356733510038817</v>
      </c>
      <c r="Z45">
        <f t="shared" si="3"/>
        <v>0.14933924826628003</v>
      </c>
      <c r="AA45">
        <f t="shared" si="3"/>
        <v>0.19076620199557742</v>
      </c>
      <c r="AB45">
        <f t="shared" si="3"/>
        <v>0.19513994312065053</v>
      </c>
      <c r="BN45" t="s">
        <v>27</v>
      </c>
      <c r="BO45">
        <f>_xlfn.STDEV.S(BO5:BO41)</f>
        <v>4.8287130702518713E-3</v>
      </c>
      <c r="BP45">
        <f t="shared" ref="BP45:BS45" si="4">_xlfn.STDEV.S(BP5:BP41)</f>
        <v>2.7700554084029592E-4</v>
      </c>
      <c r="BQ45">
        <f t="shared" si="4"/>
        <v>1.8419579141255914E-3</v>
      </c>
      <c r="BR45">
        <f>_xlfn.STDEV.S(BR5:BR41)</f>
        <v>3.6795894844370135E-3</v>
      </c>
      <c r="BS45">
        <f t="shared" si="4"/>
        <v>2.1198050455740508E-3</v>
      </c>
      <c r="CL45">
        <v>9.5006591960696593E-4</v>
      </c>
      <c r="CM45">
        <v>1.9382994102888965E-2</v>
      </c>
      <c r="DP45">
        <v>7.654655446197431</v>
      </c>
      <c r="DQ45">
        <v>3.8269254085702614E-2</v>
      </c>
    </row>
    <row r="46" spans="22:121" x14ac:dyDescent="0.3">
      <c r="V46" t="s">
        <v>33</v>
      </c>
      <c r="W46">
        <f>W45*100/W44</f>
        <v>32.099628397539107</v>
      </c>
      <c r="X46">
        <f t="shared" ref="X46:AB46" si="5">X45*100/X44</f>
        <v>29.551817816515712</v>
      </c>
      <c r="Y46">
        <f t="shared" si="5"/>
        <v>33.957811188001592</v>
      </c>
      <c r="Z46">
        <f t="shared" si="5"/>
        <v>48.205052896011829</v>
      </c>
      <c r="AA46">
        <f t="shared" si="5"/>
        <v>80.014661549743394</v>
      </c>
      <c r="AB46">
        <f t="shared" si="5"/>
        <v>63.422309504019566</v>
      </c>
      <c r="AV46" t="s">
        <v>43</v>
      </c>
      <c r="AW46">
        <v>38</v>
      </c>
      <c r="AX46">
        <v>10</v>
      </c>
      <c r="AY46">
        <v>6</v>
      </c>
      <c r="BN46" t="s">
        <v>33</v>
      </c>
      <c r="BO46">
        <f>BO45*100/BO44</f>
        <v>96.669141633865536</v>
      </c>
      <c r="BP46">
        <f t="shared" ref="BP46:BS46" si="6">BP45*100/BP44</f>
        <v>92.803610993949761</v>
      </c>
      <c r="BQ46">
        <f t="shared" si="6"/>
        <v>107.38583508618252</v>
      </c>
      <c r="BR46">
        <f t="shared" si="6"/>
        <v>45.573166058373566</v>
      </c>
      <c r="BS46">
        <f t="shared" si="6"/>
        <v>107.92330873747302</v>
      </c>
      <c r="CL46">
        <v>4.740028180950617E-4</v>
      </c>
      <c r="CM46">
        <v>9.0307572107954953E-2</v>
      </c>
      <c r="DP46">
        <v>6.9289951606924829</v>
      </c>
      <c r="DQ46">
        <v>7.0667978029228029E-2</v>
      </c>
    </row>
    <row r="47" spans="22:121" x14ac:dyDescent="0.3">
      <c r="V47" t="s">
        <v>35</v>
      </c>
      <c r="W47">
        <f t="shared" ref="W47:AA47" si="7">COUNT(W32:W39)</f>
        <v>8</v>
      </c>
      <c r="X47">
        <f t="shared" si="7"/>
        <v>5</v>
      </c>
      <c r="Y47">
        <f>COUNT(Y32:Y39)</f>
        <v>8</v>
      </c>
      <c r="Z47">
        <f t="shared" si="7"/>
        <v>6</v>
      </c>
      <c r="AA47">
        <f t="shared" si="7"/>
        <v>8</v>
      </c>
      <c r="AB47">
        <f>COUNT(AB32:AB39)</f>
        <v>6</v>
      </c>
      <c r="AV47" t="s">
        <v>44</v>
      </c>
      <c r="AW47">
        <v>7</v>
      </c>
      <c r="AX47">
        <v>1</v>
      </c>
      <c r="AY47">
        <v>5</v>
      </c>
      <c r="BN47" t="s">
        <v>35</v>
      </c>
      <c r="BO47">
        <f>COUNT(BO5:BO41)</f>
        <v>37</v>
      </c>
      <c r="BP47">
        <f t="shared" ref="BP47:BS47" si="8">COUNT(BP5:BP41)</f>
        <v>10</v>
      </c>
      <c r="BQ47">
        <f t="shared" si="8"/>
        <v>16</v>
      </c>
      <c r="BR47">
        <f>COUNT(BR5:BR41)</f>
        <v>15</v>
      </c>
      <c r="BS47">
        <f t="shared" si="8"/>
        <v>20</v>
      </c>
      <c r="CL47">
        <v>9.6300902502576089E-4</v>
      </c>
      <c r="CM47">
        <v>2.4176617260462756E-2</v>
      </c>
    </row>
    <row r="48" spans="22:121" x14ac:dyDescent="0.3">
      <c r="V48" t="s">
        <v>34</v>
      </c>
      <c r="W48">
        <f>W45/SQRT(W47)</f>
        <v>2.9032376907374494E-2</v>
      </c>
      <c r="X48">
        <f t="shared" ref="X48:AB48" si="9">X45/SQRT(X47)</f>
        <v>6.6274725999984118E-3</v>
      </c>
      <c r="Y48">
        <f t="shared" si="9"/>
        <v>5.4294252009115695E-2</v>
      </c>
      <c r="Z48">
        <f t="shared" si="9"/>
        <v>6.0967492803867249E-2</v>
      </c>
      <c r="AA48">
        <f t="shared" si="9"/>
        <v>6.7446037526137745E-2</v>
      </c>
      <c r="AB48">
        <f t="shared" si="9"/>
        <v>7.9665548180221049E-2</v>
      </c>
      <c r="AV48" t="s">
        <v>45</v>
      </c>
      <c r="AW48">
        <v>45</v>
      </c>
      <c r="AX48">
        <v>11</v>
      </c>
      <c r="AY48">
        <v>11</v>
      </c>
      <c r="BN48" t="s">
        <v>34</v>
      </c>
      <c r="BO48">
        <f>BO45/SQRT(BO47)</f>
        <v>7.9383553873755024E-4</v>
      </c>
      <c r="BP48">
        <f t="shared" ref="BP48:BS48" si="10">BP45/SQRT(BP47)</f>
        <v>8.7596843354212738E-5</v>
      </c>
      <c r="BQ48">
        <f t="shared" si="10"/>
        <v>4.6048947853139785E-4</v>
      </c>
      <c r="BR48">
        <f t="shared" si="10"/>
        <v>9.5006591960696593E-4</v>
      </c>
      <c r="BS48">
        <f t="shared" si="10"/>
        <v>4.740028180950617E-4</v>
      </c>
      <c r="CL48">
        <v>8.7596843354212738E-5</v>
      </c>
      <c r="CM48">
        <v>5.2417772004440193E-2</v>
      </c>
    </row>
    <row r="49" spans="22:91" x14ac:dyDescent="0.3">
      <c r="V49" t="s">
        <v>46</v>
      </c>
      <c r="X49">
        <v>1.9876882280882608E-4</v>
      </c>
      <c r="Z49">
        <v>0.13818467120512648</v>
      </c>
      <c r="AB49">
        <v>0.51804186565686405</v>
      </c>
      <c r="BN49" t="s">
        <v>37</v>
      </c>
      <c r="BP49">
        <f>TTEST($BO$5:$BO$41,BP5:BP29,2,3)</f>
        <v>9.231633493843928E-7</v>
      </c>
      <c r="BQ49">
        <f>TTEST($BO$5:$BO$41,BQ5:BQ29,2,3)</f>
        <v>7.8427672676559452E-4</v>
      </c>
      <c r="BR49">
        <f>TTEST($BO$5:$BO$41,BR5:BR29,2,3)</f>
        <v>1.7965389262283384E-2</v>
      </c>
      <c r="BS49">
        <f>TTEST($BO$5:$BO$41,BS5:BS29,2,3)</f>
        <v>1.841600128548043E-3</v>
      </c>
      <c r="CL49">
        <v>4.6048947853139785E-4</v>
      </c>
      <c r="CM49">
        <v>6.7446037526137745E-2</v>
      </c>
    </row>
    <row r="50" spans="22:91" x14ac:dyDescent="0.3">
      <c r="V50" t="s">
        <v>47</v>
      </c>
      <c r="Y50">
        <v>1.4544338064687677E-2</v>
      </c>
      <c r="Z50">
        <v>5.552244928609399E-3</v>
      </c>
      <c r="AA50">
        <v>0.81609841102322922</v>
      </c>
      <c r="AB50">
        <v>1.7104631694483518E-2</v>
      </c>
      <c r="AW50" t="s">
        <v>16</v>
      </c>
      <c r="AX50" t="s">
        <v>17</v>
      </c>
      <c r="AY50" t="s">
        <v>18</v>
      </c>
      <c r="CL50">
        <v>2.1818316647302699E-3</v>
      </c>
      <c r="CM50">
        <v>1.8496300520659325E-2</v>
      </c>
    </row>
    <row r="51" spans="22:91" x14ac:dyDescent="0.3">
      <c r="CL51">
        <v>1.0550646225237169E-3</v>
      </c>
      <c r="CM51">
        <v>1.3017621588354044E-2</v>
      </c>
    </row>
    <row r="52" spans="22:91" x14ac:dyDescent="0.3">
      <c r="AV52" t="s">
        <v>43</v>
      </c>
      <c r="AW52">
        <f>AW46/AW48</f>
        <v>0.84444444444444444</v>
      </c>
      <c r="AX52">
        <f t="shared" ref="AX52:AY52" si="11">AX46/AX48</f>
        <v>0.90909090909090906</v>
      </c>
      <c r="AY52">
        <f t="shared" si="11"/>
        <v>0.54545454545454541</v>
      </c>
      <c r="CL52">
        <v>2.2009327306566828E-3</v>
      </c>
      <c r="CM52">
        <v>3.6855227179046345E-2</v>
      </c>
    </row>
    <row r="53" spans="22:91" x14ac:dyDescent="0.3">
      <c r="AV53" t="s">
        <v>44</v>
      </c>
      <c r="AW53">
        <v>0.15555555555555556</v>
      </c>
      <c r="AX53">
        <v>9.0909090909090912E-2</v>
      </c>
      <c r="AY53">
        <v>0.45454545454545453</v>
      </c>
      <c r="BO53" t="s">
        <v>55</v>
      </c>
      <c r="CL53">
        <v>1.1854378355752703E-3</v>
      </c>
      <c r="CM53">
        <v>2.0981006211138555E-2</v>
      </c>
    </row>
    <row r="54" spans="22:91" x14ac:dyDescent="0.3">
      <c r="AV54" t="s">
        <v>45</v>
      </c>
      <c r="AW54">
        <v>1</v>
      </c>
      <c r="AX54">
        <v>1</v>
      </c>
      <c r="AY54">
        <v>1</v>
      </c>
    </row>
    <row r="55" spans="22:91" ht="15" thickBot="1" x14ac:dyDescent="0.35">
      <c r="BO55" t="s">
        <v>56</v>
      </c>
    </row>
    <row r="56" spans="22:91" x14ac:dyDescent="0.3">
      <c r="BO56" s="4" t="s">
        <v>57</v>
      </c>
      <c r="BP56" s="4" t="s">
        <v>58</v>
      </c>
      <c r="BQ56" s="4" t="s">
        <v>59</v>
      </c>
      <c r="BR56" s="4" t="s">
        <v>60</v>
      </c>
      <c r="BS56" s="4" t="s">
        <v>61</v>
      </c>
    </row>
    <row r="57" spans="22:91" x14ac:dyDescent="0.3">
      <c r="BO57" s="5" t="s">
        <v>16</v>
      </c>
      <c r="BP57" s="5">
        <v>37</v>
      </c>
      <c r="BQ57" s="5">
        <v>0.18481842352133754</v>
      </c>
      <c r="BR57" s="5">
        <v>4.9950925276037172E-3</v>
      </c>
      <c r="BS57" s="5">
        <v>2.3316469914821249E-5</v>
      </c>
    </row>
    <row r="58" spans="22:91" x14ac:dyDescent="0.3">
      <c r="BO58" s="5" t="s">
        <v>10</v>
      </c>
      <c r="BP58" s="5">
        <v>10</v>
      </c>
      <c r="BQ58" s="5">
        <v>2.9848573549401541E-3</v>
      </c>
      <c r="BR58" s="5">
        <v>2.9848573549401544E-4</v>
      </c>
      <c r="BS58" s="5">
        <v>7.673206965622484E-8</v>
      </c>
    </row>
    <row r="59" spans="22:91" x14ac:dyDescent="0.3">
      <c r="AV59" t="s">
        <v>50</v>
      </c>
      <c r="AX59">
        <v>0.14747474747474748</v>
      </c>
      <c r="AY59">
        <v>0.30707070707070705</v>
      </c>
      <c r="BO59" s="5" t="s">
        <v>11</v>
      </c>
      <c r="BP59" s="5">
        <v>16</v>
      </c>
      <c r="BQ59" s="5">
        <v>2.7444333419167664E-2</v>
      </c>
      <c r="BR59" s="5">
        <v>1.715270838697979E-3</v>
      </c>
      <c r="BS59" s="5">
        <v>3.3928089574098997E-6</v>
      </c>
    </row>
    <row r="60" spans="22:91" x14ac:dyDescent="0.3">
      <c r="AV60" t="s">
        <v>51</v>
      </c>
      <c r="AX60">
        <v>4.4011544011544014E-3</v>
      </c>
      <c r="AY60">
        <v>1.0894660894660893E-2</v>
      </c>
      <c r="BO60" s="5" t="s">
        <v>17</v>
      </c>
      <c r="BP60" s="5">
        <v>15</v>
      </c>
      <c r="BQ60" s="5">
        <v>0.12111039684155089</v>
      </c>
      <c r="BR60" s="5">
        <v>8.0740264561033927E-3</v>
      </c>
      <c r="BS60" s="5">
        <v>1.3539378773979448E-5</v>
      </c>
    </row>
    <row r="61" spans="22:91" ht="15" thickBot="1" x14ac:dyDescent="0.35">
      <c r="AV61" t="s">
        <v>52</v>
      </c>
      <c r="AX61">
        <v>2.2264703120697279E-2</v>
      </c>
      <c r="AY61">
        <v>3.4915602905166217E-2</v>
      </c>
      <c r="BO61" s="6" t="s">
        <v>18</v>
      </c>
      <c r="BP61" s="6">
        <v>20</v>
      </c>
      <c r="BQ61" s="6">
        <v>3.9283544405232164E-2</v>
      </c>
      <c r="BR61" s="6">
        <v>1.9641772202616081E-3</v>
      </c>
      <c r="BS61" s="6">
        <v>4.493573431241204E-6</v>
      </c>
    </row>
    <row r="62" spans="22:91" x14ac:dyDescent="0.3">
      <c r="AV62" t="s">
        <v>53</v>
      </c>
      <c r="AX62">
        <v>-6.62370150076939</v>
      </c>
      <c r="AY62">
        <v>-8.7946557275478678</v>
      </c>
    </row>
    <row r="63" spans="22:91" x14ac:dyDescent="0.3">
      <c r="AV63" s="3" t="s">
        <v>54</v>
      </c>
      <c r="AW63" s="3"/>
      <c r="AX63" s="3">
        <v>1.7515691560632709E-11</v>
      </c>
      <c r="AY63" s="3">
        <v>7.1743620256947928E-19</v>
      </c>
      <c r="CA63" s="3"/>
      <c r="CB63" s="3"/>
    </row>
    <row r="64" spans="22:91" ht="15" thickBot="1" x14ac:dyDescent="0.35">
      <c r="BO64" t="s">
        <v>62</v>
      </c>
      <c r="CA64" s="3"/>
      <c r="CB64" s="3"/>
    </row>
    <row r="65" spans="67:80" x14ac:dyDescent="0.3">
      <c r="BO65" s="4" t="s">
        <v>63</v>
      </c>
      <c r="BP65" s="4" t="s">
        <v>64</v>
      </c>
      <c r="BQ65" s="4" t="s">
        <v>65</v>
      </c>
      <c r="BR65" s="4" t="s">
        <v>66</v>
      </c>
      <c r="BS65" s="4" t="s">
        <v>67</v>
      </c>
      <c r="BT65" s="4" t="s">
        <v>68</v>
      </c>
      <c r="BU65" s="4" t="s">
        <v>69</v>
      </c>
      <c r="BV65" s="3"/>
      <c r="BW65" s="3"/>
      <c r="BX65" s="3"/>
      <c r="BY65" s="3"/>
      <c r="CA65" s="3"/>
      <c r="CB65" s="3"/>
    </row>
    <row r="66" spans="67:80" x14ac:dyDescent="0.3">
      <c r="BO66" s="5" t="s">
        <v>70</v>
      </c>
      <c r="BP66" s="5">
        <v>5.8629587632978795E-4</v>
      </c>
      <c r="BQ66" s="5">
        <v>4</v>
      </c>
      <c r="BR66" s="5">
        <v>1.4657396908244699E-4</v>
      </c>
      <c r="BS66" s="5">
        <v>11.691673866475069</v>
      </c>
      <c r="BT66" s="5">
        <v>9.8225284850718936E-8</v>
      </c>
      <c r="BU66" s="5">
        <v>2.4695953008093796</v>
      </c>
      <c r="BV66" s="3"/>
      <c r="BW66" s="3"/>
      <c r="BX66" s="3"/>
      <c r="BY66" s="3"/>
      <c r="CA66" s="3"/>
      <c r="CB66" s="3"/>
    </row>
    <row r="67" spans="67:80" x14ac:dyDescent="0.3">
      <c r="BO67" s="5" t="s">
        <v>71</v>
      </c>
      <c r="BP67" s="5">
        <v>1.1659048379509156E-3</v>
      </c>
      <c r="BQ67" s="5">
        <v>93</v>
      </c>
      <c r="BR67" s="5">
        <v>1.2536611160762533E-5</v>
      </c>
      <c r="BS67" s="5"/>
      <c r="BT67" s="5"/>
      <c r="BU67" s="5"/>
      <c r="BV67" s="3"/>
      <c r="BW67" s="3"/>
      <c r="BX67" s="3"/>
      <c r="BY67" s="3"/>
      <c r="CA67" s="3"/>
      <c r="CB67" s="3"/>
    </row>
    <row r="68" spans="67:80" x14ac:dyDescent="0.3">
      <c r="BO68" s="5"/>
      <c r="BP68" s="5"/>
      <c r="BQ68" s="5"/>
      <c r="BR68" s="5"/>
      <c r="BS68" s="5"/>
      <c r="BT68" s="5"/>
      <c r="BU68" s="5"/>
      <c r="BV68" s="3"/>
      <c r="BW68" s="3"/>
      <c r="BX68" s="3"/>
      <c r="BY68" s="3"/>
      <c r="CA68" s="3"/>
      <c r="CB68" s="3"/>
    </row>
    <row r="69" spans="67:80" ht="15" thickBot="1" x14ac:dyDescent="0.35">
      <c r="BO69" s="6" t="s">
        <v>72</v>
      </c>
      <c r="BP69" s="6">
        <v>1.7522007142807036E-3</v>
      </c>
      <c r="BQ69" s="6">
        <v>97</v>
      </c>
      <c r="BR69" s="6"/>
      <c r="BS69" s="6"/>
      <c r="BT69" s="6"/>
      <c r="BU69" s="6"/>
      <c r="BV69" s="3"/>
      <c r="BW69" s="3"/>
      <c r="BX69" s="3"/>
      <c r="BY69" s="3"/>
      <c r="CA69" s="3"/>
      <c r="CB69" s="3"/>
    </row>
    <row r="70" spans="67:80" x14ac:dyDescent="0.3">
      <c r="BP70" s="3"/>
      <c r="BQ70" s="3"/>
      <c r="BR70" s="3"/>
      <c r="BS70" s="3"/>
      <c r="BT70" s="3"/>
      <c r="BU70" s="3"/>
      <c r="BV70" s="3"/>
      <c r="BW70" s="3"/>
      <c r="BX70" s="3"/>
      <c r="BY70" s="3"/>
      <c r="CA70" s="3"/>
      <c r="CB70" s="3"/>
    </row>
    <row r="71" spans="67:80" x14ac:dyDescent="0.3">
      <c r="BP71" s="3"/>
      <c r="BQ71" s="3"/>
      <c r="BR71" s="3"/>
      <c r="BS71" s="3"/>
      <c r="BT71" s="3"/>
      <c r="BU71" s="3"/>
      <c r="BV71" s="3"/>
      <c r="BW71" s="3"/>
      <c r="BX71" s="3"/>
      <c r="BY71" s="3"/>
    </row>
    <row r="72" spans="67:80" x14ac:dyDescent="0.3">
      <c r="BP72" s="3"/>
      <c r="BQ72" s="3"/>
      <c r="BR72" s="3"/>
      <c r="BS72" s="3"/>
      <c r="BT72" s="3"/>
      <c r="BU72" s="3"/>
      <c r="BV72" s="3"/>
      <c r="BW72" s="3"/>
      <c r="BX72" s="3"/>
      <c r="BY72" s="3"/>
    </row>
  </sheetData>
  <mergeCells count="11">
    <mergeCell ref="CY1:DM1"/>
    <mergeCell ref="DO1:ED1"/>
    <mergeCell ref="W42:X42"/>
    <mergeCell ref="Y42:Z42"/>
    <mergeCell ref="AA42:AB42"/>
    <mergeCell ref="V1:AN1"/>
    <mergeCell ref="AP1:AZ1"/>
    <mergeCell ref="BC1:BL1"/>
    <mergeCell ref="BN1:BY1"/>
    <mergeCell ref="CA1:CI1"/>
    <mergeCell ref="CK1:CW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Nick Mikolajewicz</dc:creator>
  <cp:lastModifiedBy>Nick Mikolajewicz</cp:lastModifiedBy>
  <dcterms:created xsi:type="dcterms:W3CDTF">2018-09-17T18:32:51Z</dcterms:created>
  <dcterms:modified xsi:type="dcterms:W3CDTF">2018-09-17T18:33:52Z</dcterms:modified>
</cp:coreProperties>
</file>