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2056" windowHeight="7728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N111" i="1" l="1"/>
  <c r="L111" i="1"/>
  <c r="Q111" i="1" s="1"/>
  <c r="N110" i="1"/>
  <c r="L110" i="1"/>
  <c r="Q110" i="1" s="1"/>
  <c r="N109" i="1"/>
  <c r="L109" i="1"/>
  <c r="O109" i="1" s="1"/>
  <c r="R109" i="1" s="1"/>
  <c r="N108" i="1"/>
  <c r="P108" i="1" s="1"/>
  <c r="S108" i="1" s="1"/>
  <c r="L108" i="1"/>
  <c r="Q108" i="1" s="1"/>
  <c r="O107" i="1"/>
  <c r="R107" i="1" s="1"/>
  <c r="N107" i="1"/>
  <c r="L107" i="1"/>
  <c r="Q107" i="1" s="1"/>
  <c r="P106" i="1"/>
  <c r="S106" i="1" s="1"/>
  <c r="N106" i="1"/>
  <c r="L106" i="1"/>
  <c r="Q106" i="1" s="1"/>
  <c r="U106" i="1" s="1"/>
  <c r="N105" i="1"/>
  <c r="L105" i="1"/>
  <c r="O105" i="1" s="1"/>
  <c r="R105" i="1" s="1"/>
  <c r="N104" i="1"/>
  <c r="P104" i="1" s="1"/>
  <c r="S104" i="1" s="1"/>
  <c r="L104" i="1"/>
  <c r="Q104" i="1" s="1"/>
  <c r="U104" i="1" s="1"/>
  <c r="O103" i="1"/>
  <c r="R103" i="1" s="1"/>
  <c r="N103" i="1"/>
  <c r="L103" i="1"/>
  <c r="Q103" i="1" s="1"/>
  <c r="P99" i="1"/>
  <c r="S99" i="1" s="1"/>
  <c r="N99" i="1"/>
  <c r="L99" i="1"/>
  <c r="Q99" i="1" s="1"/>
  <c r="N98" i="1"/>
  <c r="L98" i="1"/>
  <c r="O98" i="1" s="1"/>
  <c r="R98" i="1" s="1"/>
  <c r="N97" i="1"/>
  <c r="P97" i="1" s="1"/>
  <c r="S97" i="1" s="1"/>
  <c r="L97" i="1"/>
  <c r="Q97" i="1" s="1"/>
  <c r="O96" i="1"/>
  <c r="R96" i="1" s="1"/>
  <c r="N96" i="1"/>
  <c r="L96" i="1"/>
  <c r="Q96" i="1" s="1"/>
  <c r="P95" i="1"/>
  <c r="S95" i="1" s="1"/>
  <c r="N95" i="1"/>
  <c r="L95" i="1"/>
  <c r="Q95" i="1" s="1"/>
  <c r="U95" i="1" s="1"/>
  <c r="N94" i="1"/>
  <c r="L94" i="1"/>
  <c r="O94" i="1" s="1"/>
  <c r="R94" i="1" s="1"/>
  <c r="N93" i="1"/>
  <c r="P93" i="1" s="1"/>
  <c r="S93" i="1" s="1"/>
  <c r="L93" i="1"/>
  <c r="Q93" i="1" s="1"/>
  <c r="U93" i="1" s="1"/>
  <c r="O92" i="1"/>
  <c r="R92" i="1" s="1"/>
  <c r="T92" i="1" s="1"/>
  <c r="N92" i="1"/>
  <c r="L92" i="1"/>
  <c r="Q92" i="1" s="1"/>
  <c r="P91" i="1"/>
  <c r="S91" i="1" s="1"/>
  <c r="N91" i="1"/>
  <c r="L91" i="1"/>
  <c r="Q91" i="1" s="1"/>
  <c r="N84" i="1"/>
  <c r="L84" i="1"/>
  <c r="O84" i="1" s="1"/>
  <c r="R84" i="1" s="1"/>
  <c r="N83" i="1"/>
  <c r="P83" i="1" s="1"/>
  <c r="S83" i="1" s="1"/>
  <c r="L83" i="1"/>
  <c r="Q83" i="1" s="1"/>
  <c r="O82" i="1"/>
  <c r="R82" i="1" s="1"/>
  <c r="N82" i="1"/>
  <c r="L82" i="1"/>
  <c r="Q82" i="1" s="1"/>
  <c r="P81" i="1"/>
  <c r="S81" i="1" s="1"/>
  <c r="N81" i="1"/>
  <c r="L81" i="1"/>
  <c r="Q81" i="1" s="1"/>
  <c r="U81" i="1" s="1"/>
  <c r="N80" i="1"/>
  <c r="L80" i="1"/>
  <c r="O80" i="1" s="1"/>
  <c r="R80" i="1" s="1"/>
  <c r="N79" i="1"/>
  <c r="P79" i="1" s="1"/>
  <c r="S79" i="1" s="1"/>
  <c r="L79" i="1"/>
  <c r="Q79" i="1" s="1"/>
  <c r="U79" i="1" s="1"/>
  <c r="S78" i="1"/>
  <c r="P78" i="1"/>
  <c r="O78" i="1"/>
  <c r="R78" i="1" s="1"/>
  <c r="N78" i="1"/>
  <c r="L78" i="1"/>
  <c r="Q78" i="1" s="1"/>
  <c r="U78" i="1" s="1"/>
  <c r="P77" i="1"/>
  <c r="S77" i="1" s="1"/>
  <c r="N77" i="1"/>
  <c r="L77" i="1"/>
  <c r="Q77" i="1" s="1"/>
  <c r="U77" i="1" s="1"/>
  <c r="N76" i="1"/>
  <c r="L76" i="1"/>
  <c r="O76" i="1" s="1"/>
  <c r="R76" i="1" s="1"/>
  <c r="N72" i="1"/>
  <c r="P72" i="1" s="1"/>
  <c r="S72" i="1" s="1"/>
  <c r="L72" i="1"/>
  <c r="Q72" i="1" s="1"/>
  <c r="U72" i="1" s="1"/>
  <c r="S71" i="1"/>
  <c r="P71" i="1"/>
  <c r="O71" i="1"/>
  <c r="R71" i="1" s="1"/>
  <c r="N71" i="1"/>
  <c r="L71" i="1"/>
  <c r="Q71" i="1" s="1"/>
  <c r="U71" i="1" s="1"/>
  <c r="P70" i="1"/>
  <c r="S70" i="1" s="1"/>
  <c r="N70" i="1"/>
  <c r="L70" i="1"/>
  <c r="Q70" i="1" s="1"/>
  <c r="U70" i="1" s="1"/>
  <c r="N69" i="1"/>
  <c r="L69" i="1"/>
  <c r="O69" i="1" s="1"/>
  <c r="R69" i="1" s="1"/>
  <c r="N68" i="1"/>
  <c r="P68" i="1" s="1"/>
  <c r="S68" i="1" s="1"/>
  <c r="L68" i="1"/>
  <c r="Q68" i="1" s="1"/>
  <c r="U68" i="1" s="1"/>
  <c r="S67" i="1"/>
  <c r="P67" i="1"/>
  <c r="O67" i="1"/>
  <c r="R67" i="1" s="1"/>
  <c r="N67" i="1"/>
  <c r="L67" i="1"/>
  <c r="Q67" i="1" s="1"/>
  <c r="U67" i="1" s="1"/>
  <c r="P66" i="1"/>
  <c r="S66" i="1" s="1"/>
  <c r="N66" i="1"/>
  <c r="L66" i="1"/>
  <c r="Q66" i="1" s="1"/>
  <c r="U66" i="1" s="1"/>
  <c r="N65" i="1"/>
  <c r="L65" i="1"/>
  <c r="O65" i="1" s="1"/>
  <c r="R65" i="1" s="1"/>
  <c r="N64" i="1"/>
  <c r="P64" i="1" s="1"/>
  <c r="S64" i="1" s="1"/>
  <c r="L64" i="1"/>
  <c r="Q64" i="1" s="1"/>
  <c r="U64" i="1" s="1"/>
  <c r="S50" i="1"/>
  <c r="R50" i="1"/>
  <c r="S49" i="1"/>
  <c r="R49" i="1"/>
  <c r="S48" i="1"/>
  <c r="R48" i="1"/>
  <c r="S47" i="1"/>
  <c r="R47" i="1"/>
  <c r="S46" i="1"/>
  <c r="R46" i="1"/>
  <c r="S45" i="1"/>
  <c r="R45" i="1"/>
  <c r="S44" i="1"/>
  <c r="R44" i="1"/>
  <c r="S43" i="1"/>
  <c r="R43" i="1"/>
  <c r="S42" i="1"/>
  <c r="R42" i="1"/>
  <c r="S38" i="1"/>
  <c r="R38" i="1"/>
  <c r="S37" i="1"/>
  <c r="R37" i="1"/>
  <c r="S36" i="1"/>
  <c r="R36" i="1"/>
  <c r="S35" i="1"/>
  <c r="R35" i="1"/>
  <c r="S34" i="1"/>
  <c r="R34" i="1"/>
  <c r="S33" i="1"/>
  <c r="R33" i="1"/>
  <c r="S32" i="1"/>
  <c r="R32" i="1"/>
  <c r="S31" i="1"/>
  <c r="R31" i="1"/>
  <c r="S30" i="1"/>
  <c r="R30" i="1"/>
  <c r="T67" i="1" l="1"/>
  <c r="T71" i="1"/>
  <c r="T78" i="1"/>
  <c r="T82" i="1"/>
  <c r="U92" i="1"/>
  <c r="U103" i="1"/>
  <c r="T65" i="1"/>
  <c r="T80" i="1"/>
  <c r="U83" i="1"/>
  <c r="U91" i="1"/>
  <c r="U97" i="1"/>
  <c r="U99" i="1"/>
  <c r="U108" i="1"/>
  <c r="T103" i="1"/>
  <c r="U111" i="1"/>
  <c r="T96" i="1"/>
  <c r="T107" i="1"/>
  <c r="Q76" i="1"/>
  <c r="P65" i="1"/>
  <c r="S65" i="1" s="1"/>
  <c r="O66" i="1"/>
  <c r="R66" i="1" s="1"/>
  <c r="T66" i="1" s="1"/>
  <c r="P69" i="1"/>
  <c r="S69" i="1" s="1"/>
  <c r="O70" i="1"/>
  <c r="R70" i="1" s="1"/>
  <c r="T70" i="1" s="1"/>
  <c r="P76" i="1"/>
  <c r="S76" i="1" s="1"/>
  <c r="O77" i="1"/>
  <c r="R77" i="1" s="1"/>
  <c r="T77" i="1" s="1"/>
  <c r="P80" i="1"/>
  <c r="S80" i="1" s="1"/>
  <c r="O81" i="1"/>
  <c r="R81" i="1" s="1"/>
  <c r="T81" i="1" s="1"/>
  <c r="P84" i="1"/>
  <c r="S84" i="1" s="1"/>
  <c r="O91" i="1"/>
  <c r="R91" i="1" s="1"/>
  <c r="T91" i="1" s="1"/>
  <c r="P94" i="1"/>
  <c r="S94" i="1" s="1"/>
  <c r="O95" i="1"/>
  <c r="R95" i="1" s="1"/>
  <c r="T95" i="1" s="1"/>
  <c r="P98" i="1"/>
  <c r="S98" i="1" s="1"/>
  <c r="O99" i="1"/>
  <c r="R99" i="1" s="1"/>
  <c r="T99" i="1" s="1"/>
  <c r="P105" i="1"/>
  <c r="S105" i="1" s="1"/>
  <c r="O106" i="1"/>
  <c r="R106" i="1" s="1"/>
  <c r="T106" i="1" s="1"/>
  <c r="P109" i="1"/>
  <c r="S109" i="1" s="1"/>
  <c r="O110" i="1"/>
  <c r="R110" i="1" s="1"/>
  <c r="T110" i="1" s="1"/>
  <c r="Q80" i="1"/>
  <c r="U80" i="1" s="1"/>
  <c r="Q84" i="1"/>
  <c r="T84" i="1" s="1"/>
  <c r="Q94" i="1"/>
  <c r="U94" i="1" s="1"/>
  <c r="Q98" i="1"/>
  <c r="U98" i="1" s="1"/>
  <c r="Q105" i="1"/>
  <c r="U105" i="1" s="1"/>
  <c r="Q109" i="1"/>
  <c r="P110" i="1"/>
  <c r="S110" i="1" s="1"/>
  <c r="U110" i="1" s="1"/>
  <c r="O111" i="1"/>
  <c r="R111" i="1" s="1"/>
  <c r="T111" i="1" s="1"/>
  <c r="Q65" i="1"/>
  <c r="Q69" i="1"/>
  <c r="U69" i="1" s="1"/>
  <c r="O64" i="1"/>
  <c r="R64" i="1" s="1"/>
  <c r="T64" i="1" s="1"/>
  <c r="O68" i="1"/>
  <c r="R68" i="1" s="1"/>
  <c r="T68" i="1" s="1"/>
  <c r="O72" i="1"/>
  <c r="R72" i="1" s="1"/>
  <c r="T72" i="1" s="1"/>
  <c r="O79" i="1"/>
  <c r="R79" i="1" s="1"/>
  <c r="T79" i="1" s="1"/>
  <c r="P82" i="1"/>
  <c r="S82" i="1" s="1"/>
  <c r="U82" i="1" s="1"/>
  <c r="O83" i="1"/>
  <c r="R83" i="1" s="1"/>
  <c r="T83" i="1" s="1"/>
  <c r="P92" i="1"/>
  <c r="S92" i="1" s="1"/>
  <c r="O93" i="1"/>
  <c r="R93" i="1" s="1"/>
  <c r="T93" i="1" s="1"/>
  <c r="P96" i="1"/>
  <c r="S96" i="1" s="1"/>
  <c r="U96" i="1" s="1"/>
  <c r="O97" i="1"/>
  <c r="R97" i="1" s="1"/>
  <c r="T97" i="1" s="1"/>
  <c r="P103" i="1"/>
  <c r="S103" i="1" s="1"/>
  <c r="O104" i="1"/>
  <c r="R104" i="1" s="1"/>
  <c r="T104" i="1" s="1"/>
  <c r="P107" i="1"/>
  <c r="S107" i="1" s="1"/>
  <c r="U107" i="1" s="1"/>
  <c r="O108" i="1"/>
  <c r="R108" i="1" s="1"/>
  <c r="T108" i="1" s="1"/>
  <c r="P111" i="1"/>
  <c r="S111" i="1" s="1"/>
  <c r="U109" i="1" l="1"/>
  <c r="U76" i="1"/>
  <c r="T109" i="1"/>
  <c r="T94" i="1"/>
  <c r="T76" i="1"/>
  <c r="U65" i="1"/>
  <c r="T98" i="1"/>
  <c r="T105" i="1"/>
  <c r="T69" i="1"/>
  <c r="U84" i="1"/>
</calcChain>
</file>

<file path=xl/sharedStrings.xml><?xml version="1.0" encoding="utf-8"?>
<sst xmlns="http://schemas.openxmlformats.org/spreadsheetml/2006/main" count="531" uniqueCount="116">
  <si>
    <t>Data used for illustration</t>
    <phoneticPr fontId="3" type="noConversion"/>
  </si>
  <si>
    <t>upper bar</t>
  </si>
  <si>
    <t>lower bar</t>
    <phoneticPr fontId="3" type="noConversion"/>
  </si>
  <si>
    <t>Sample Name</t>
  </si>
  <si>
    <t>Target Name</t>
  </si>
  <si>
    <t>RQmean</t>
    <phoneticPr fontId="8" type="noConversion"/>
  </si>
  <si>
    <t>RQmax</t>
    <phoneticPr fontId="8" type="noConversion"/>
  </si>
  <si>
    <t>RQmin</t>
    <phoneticPr fontId="8" type="noConversion"/>
  </si>
  <si>
    <t>RQmax-RQmean</t>
    <phoneticPr fontId="8" type="noConversion"/>
  </si>
  <si>
    <t>RQmean-RQmin</t>
    <phoneticPr fontId="8" type="noConversion"/>
  </si>
  <si>
    <t>mock</t>
  </si>
  <si>
    <t>IFNB</t>
  </si>
  <si>
    <t>IL-28</t>
  </si>
  <si>
    <t>IL-29</t>
  </si>
  <si>
    <t>JFH1</t>
    <phoneticPr fontId="3" type="noConversion"/>
  </si>
  <si>
    <t>SGR-JFH1</t>
    <phoneticPr fontId="2" type="noConversion"/>
  </si>
  <si>
    <t>IFNB</t>
    <phoneticPr fontId="2" type="noConversion"/>
  </si>
  <si>
    <t>1ug SGR</t>
  </si>
  <si>
    <t>IL-28</t>
    <phoneticPr fontId="2" type="noConversion"/>
  </si>
  <si>
    <t>IL-29</t>
    <phoneticPr fontId="2" type="noConversion"/>
  </si>
  <si>
    <t>poly(I:C)</t>
    <phoneticPr fontId="2" type="noConversion"/>
  </si>
  <si>
    <t>3p-hpRNA</t>
    <phoneticPr fontId="2" type="noConversion"/>
  </si>
  <si>
    <t>HBV2.15</t>
    <phoneticPr fontId="2" type="noConversion"/>
  </si>
  <si>
    <t>G2-2.15</t>
    <phoneticPr fontId="2" type="noConversion"/>
  </si>
  <si>
    <t>HBV1.3</t>
    <phoneticPr fontId="2" type="noConversion"/>
  </si>
  <si>
    <t>εRNA</t>
    <phoneticPr fontId="2" type="noConversion"/>
  </si>
  <si>
    <t>HBV εRNA</t>
    <phoneticPr fontId="2" type="noConversion"/>
  </si>
  <si>
    <t>HSV-60</t>
    <phoneticPr fontId="2" type="noConversion"/>
  </si>
  <si>
    <t>ssRNA40</t>
    <phoneticPr fontId="2" type="noConversion"/>
  </si>
  <si>
    <t>Note 1: The expression of IFNs was presented as "fold" relative to the expression of GAPDH and normalized to the indicated group.</t>
    <phoneticPr fontId="3" type="noConversion"/>
  </si>
  <si>
    <t xml:space="preserve">Note 2: Data presented are one experiment representative of three independent experiments (mean ± s.e.m. of technical triplicates). </t>
    <phoneticPr fontId="3" type="noConversion"/>
  </si>
  <si>
    <t xml:space="preserve">1. For data obtained from the same plate, the RQmeans that automatically generated by the software can be directly used for illustration,  </t>
    <phoneticPr fontId="3" type="noConversion"/>
  </si>
  <si>
    <t xml:space="preserve">    we only need to calculate the error bars (upper bar = RQmax-RQmean, lower bar = RQmean-RQmin).</t>
    <phoneticPr fontId="3" type="noConversion"/>
  </si>
  <si>
    <t>For example:</t>
    <phoneticPr fontId="3" type="noConversion"/>
  </si>
  <si>
    <t>Raw data obtained from the QuantStudio(TM) 6 Flex System</t>
    <phoneticPr fontId="3" type="noConversion"/>
  </si>
  <si>
    <t>Our calculation</t>
    <phoneticPr fontId="3" type="noConversion"/>
  </si>
  <si>
    <t>Well Position</t>
  </si>
  <si>
    <t>RQ</t>
  </si>
  <si>
    <t>RQ Min</t>
  </si>
  <si>
    <t>RQ Max</t>
  </si>
  <si>
    <t>CT</t>
  </si>
  <si>
    <t>Ct Mean</t>
  </si>
  <si>
    <t>Ct SD</t>
  </si>
  <si>
    <t>Delta Ct Mean</t>
  </si>
  <si>
    <t>Delta Ct SE</t>
  </si>
  <si>
    <t>Delta Delta Ct</t>
  </si>
  <si>
    <t>Samples</t>
    <phoneticPr fontId="3" type="noConversion"/>
  </si>
  <si>
    <t>RQmax-RQmean</t>
    <phoneticPr fontId="8" type="noConversion"/>
  </si>
  <si>
    <t>A1</t>
  </si>
  <si>
    <t>Sample 1</t>
  </si>
  <si>
    <t>mock</t>
    <phoneticPr fontId="3" type="noConversion"/>
  </si>
  <si>
    <t>A2</t>
  </si>
  <si>
    <t>mock</t>
    <phoneticPr fontId="3" type="noConversion"/>
  </si>
  <si>
    <t>A3</t>
  </si>
  <si>
    <t>mock</t>
    <phoneticPr fontId="3" type="noConversion"/>
  </si>
  <si>
    <t>A4</t>
  </si>
  <si>
    <t>A5</t>
  </si>
  <si>
    <t>A6</t>
  </si>
  <si>
    <t>A7</t>
  </si>
  <si>
    <t>A8</t>
  </si>
  <si>
    <t>A9</t>
  </si>
  <si>
    <t>A10</t>
  </si>
  <si>
    <t>GAPDH</t>
  </si>
  <si>
    <t/>
  </si>
  <si>
    <t>A11</t>
  </si>
  <si>
    <t>A12</t>
  </si>
  <si>
    <t>B1</t>
  </si>
  <si>
    <t>Sample 2</t>
  </si>
  <si>
    <t>JFH1</t>
    <phoneticPr fontId="3" type="noConversion"/>
  </si>
  <si>
    <t>B2</t>
  </si>
  <si>
    <t>B3</t>
  </si>
  <si>
    <t>JFH1</t>
    <phoneticPr fontId="3" type="noConversion"/>
  </si>
  <si>
    <t>B4</t>
  </si>
  <si>
    <t>B5</t>
  </si>
  <si>
    <t>B6</t>
  </si>
  <si>
    <t>B7</t>
  </si>
  <si>
    <t>B8</t>
  </si>
  <si>
    <t>B9</t>
  </si>
  <si>
    <t>B10</t>
  </si>
  <si>
    <t>JFH1</t>
    <phoneticPr fontId="3" type="noConversion"/>
  </si>
  <si>
    <t>B11</t>
  </si>
  <si>
    <t>B12</t>
  </si>
  <si>
    <t>JFH1</t>
    <phoneticPr fontId="3" type="noConversion"/>
  </si>
  <si>
    <t xml:space="preserve">2. For data obtained from different plates, we calculated the relevant values by using the same algorithm as the software. </t>
    <phoneticPr fontId="3" type="noConversion"/>
  </si>
  <si>
    <t>For example:</t>
    <phoneticPr fontId="3" type="noConversion"/>
  </si>
  <si>
    <t>Raw data obtained from the QuantStudio(TM) 6 Flex System</t>
    <phoneticPr fontId="3" type="noConversion"/>
  </si>
  <si>
    <t>Our calculation</t>
    <phoneticPr fontId="3" type="noConversion"/>
  </si>
  <si>
    <r>
      <t>Delta Ct SE * t</t>
    </r>
    <r>
      <rPr>
        <vertAlign val="subscript"/>
        <sz val="9"/>
        <color theme="1"/>
        <rFont val="Times New Roman"/>
        <family val="1"/>
      </rPr>
      <t>0.05/2(n=3)</t>
    </r>
    <phoneticPr fontId="8" type="noConversion"/>
  </si>
  <si>
    <r>
      <t>ΔΔCт - t</t>
    </r>
    <r>
      <rPr>
        <vertAlign val="subscript"/>
        <sz val="9"/>
        <color theme="1"/>
        <rFont val="Times New Roman"/>
        <family val="1"/>
      </rPr>
      <t>0.05/2, ΔCт SEM</t>
    </r>
    <phoneticPr fontId="8" type="noConversion"/>
  </si>
  <si>
    <r>
      <t>ΔΔCт + t</t>
    </r>
    <r>
      <rPr>
        <vertAlign val="subscript"/>
        <sz val="9"/>
        <color theme="1"/>
        <rFont val="Times New Roman"/>
        <family val="1"/>
      </rPr>
      <t>0.05/2, ΔCт SEM</t>
    </r>
    <phoneticPr fontId="8" type="noConversion"/>
  </si>
  <si>
    <t>POWER (2, -ΔΔCt)</t>
    <phoneticPr fontId="3" type="noConversion"/>
  </si>
  <si>
    <t>POWER (2, -upper confidence limit )</t>
    <phoneticPr fontId="3" type="noConversion"/>
  </si>
  <si>
    <t>POWER (2, -lower confidence limit )</t>
    <phoneticPr fontId="3" type="noConversion"/>
  </si>
  <si>
    <t>Delta Ct SE</t>
    <phoneticPr fontId="3" type="noConversion"/>
  </si>
  <si>
    <t>Samples</t>
    <phoneticPr fontId="3" type="noConversion"/>
  </si>
  <si>
    <t>Normalization</t>
    <phoneticPr fontId="8" type="noConversion"/>
  </si>
  <si>
    <t>ΔΔCт</t>
    <phoneticPr fontId="3" type="noConversion"/>
  </si>
  <si>
    <r>
      <t>t</t>
    </r>
    <r>
      <rPr>
        <vertAlign val="subscript"/>
        <sz val="9"/>
        <color theme="1"/>
        <rFont val="Times New Roman"/>
        <family val="1"/>
      </rPr>
      <t>0.05/2(n=3)</t>
    </r>
    <phoneticPr fontId="8" type="noConversion"/>
  </si>
  <si>
    <r>
      <t>t</t>
    </r>
    <r>
      <rPr>
        <vertAlign val="subscript"/>
        <sz val="9"/>
        <color theme="1"/>
        <rFont val="Times New Roman"/>
        <family val="1"/>
      </rPr>
      <t>0.05/2, ΔCт SEM</t>
    </r>
    <phoneticPr fontId="8" type="noConversion"/>
  </si>
  <si>
    <t xml:space="preserve">upper confidence limit </t>
    <phoneticPr fontId="3" type="noConversion"/>
  </si>
  <si>
    <t>lower confidence limit</t>
    <phoneticPr fontId="3" type="noConversion"/>
  </si>
  <si>
    <t>RQmean</t>
    <phoneticPr fontId="8" type="noConversion"/>
  </si>
  <si>
    <t>RQmax</t>
    <phoneticPr fontId="8" type="noConversion"/>
  </si>
  <si>
    <t>RQmin</t>
    <phoneticPr fontId="8" type="noConversion"/>
  </si>
  <si>
    <t>RQmax-RQmean</t>
    <phoneticPr fontId="8" type="noConversion"/>
  </si>
  <si>
    <t>RQmean-RQmin</t>
    <phoneticPr fontId="8" type="noConversion"/>
  </si>
  <si>
    <t>mock</t>
    <phoneticPr fontId="3" type="noConversion"/>
  </si>
  <si>
    <t>JFH1</t>
    <phoneticPr fontId="3" type="noConversion"/>
  </si>
  <si>
    <t>Samples</t>
    <phoneticPr fontId="3" type="noConversion"/>
  </si>
  <si>
    <t>Normalization</t>
    <phoneticPr fontId="8" type="noConversion"/>
  </si>
  <si>
    <t xml:space="preserve">upper confidence limit </t>
  </si>
  <si>
    <t>lower confidence limit</t>
  </si>
  <si>
    <t>Sample 9</t>
  </si>
  <si>
    <t>3p-hpRNA</t>
    <phoneticPr fontId="2" type="noConversion"/>
  </si>
  <si>
    <t>Sample 10</t>
  </si>
  <si>
    <t>poly(I:C)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</si>
</sst>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.000"/>
    <numFmt numFmtId="177" formatCode="0.000;[Red]0.000"/>
    <numFmt numFmtId="178" formatCode="#,##0.0000_ "/>
  </numFmts>
  <fonts count="35" x14ac:knownFonts="1">
    <font>
      <sz val="11"/>
      <color theme="1"/>
      <name val="宋体"/>
      <family val="2"/>
      <charset val="134"/>
      <scheme val="minor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name val="Times New Roman"/>
      <family val="1"/>
    </font>
    <font>
      <sz val="10"/>
      <color rgb="FFC00000"/>
      <name val="Times New Roman"/>
      <family val="1"/>
    </font>
    <font>
      <b/>
      <sz val="10"/>
      <name val="Arial Unicode MS"/>
      <family val="2"/>
      <charset val="134"/>
    </font>
    <font>
      <sz val="10"/>
      <color theme="1"/>
      <name val="Times New Roman"/>
      <family val="1"/>
    </font>
    <font>
      <sz val="9"/>
      <name val="宋体"/>
      <family val="3"/>
      <charset val="134"/>
    </font>
    <font>
      <sz val="10"/>
      <color rgb="FF0070C0"/>
      <name val="Times New Roman"/>
      <family val="1"/>
    </font>
    <font>
      <sz val="10"/>
      <color rgb="FF00B050"/>
      <name val="Times New Roman"/>
      <family val="1"/>
    </font>
    <font>
      <sz val="9"/>
      <color rgb="FFC00000"/>
      <name val="Times New Roman"/>
      <family val="1"/>
    </font>
    <font>
      <sz val="11"/>
      <name val="宋体"/>
      <family val="2"/>
      <scheme val="minor"/>
    </font>
    <font>
      <sz val="9"/>
      <name val="Times New Roman"/>
      <family val="1"/>
    </font>
    <font>
      <sz val="9"/>
      <color rgb="FF00B050"/>
      <name val="Calibri"/>
      <family val="2"/>
    </font>
    <font>
      <sz val="9"/>
      <color rgb="FF0070C0"/>
      <name val="Calibri"/>
      <family val="2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rgb="FF0070C0"/>
      <name val="Arial"/>
      <family val="2"/>
    </font>
    <font>
      <b/>
      <sz val="10"/>
      <color rgb="FFC00000"/>
      <name val="Arial"/>
      <family val="2"/>
    </font>
    <font>
      <b/>
      <sz val="11"/>
      <name val="宋体"/>
      <family val="2"/>
      <scheme val="minor"/>
    </font>
    <font>
      <b/>
      <sz val="9"/>
      <name val="Times New Roman"/>
      <family val="1"/>
    </font>
    <font>
      <b/>
      <sz val="11"/>
      <color theme="1"/>
      <name val="宋体"/>
      <family val="2"/>
      <scheme val="minor"/>
    </font>
    <font>
      <b/>
      <sz val="9"/>
      <color rgb="FF00B050"/>
      <name val="Calibri"/>
      <family val="2"/>
    </font>
    <font>
      <b/>
      <sz val="9"/>
      <color rgb="FF0070C0"/>
      <name val="Calibri"/>
      <family val="2"/>
    </font>
    <font>
      <b/>
      <sz val="10"/>
      <color rgb="FFC00000"/>
      <name val="Times New Roman"/>
      <family val="1"/>
    </font>
    <font>
      <b/>
      <sz val="10"/>
      <name val="Times New Roman"/>
      <family val="1"/>
    </font>
    <font>
      <sz val="9"/>
      <color theme="1"/>
      <name val="Times New Roman"/>
      <family val="1"/>
    </font>
    <font>
      <sz val="9"/>
      <color rgb="FF0070C0"/>
      <name val="Times New Roman"/>
      <family val="1"/>
    </font>
    <font>
      <sz val="9"/>
      <color rgb="FF00B050"/>
      <name val="Times New Roman"/>
      <family val="1"/>
    </font>
    <font>
      <b/>
      <sz val="10"/>
      <name val="宋体"/>
      <family val="2"/>
      <scheme val="minor"/>
    </font>
    <font>
      <b/>
      <sz val="10"/>
      <color theme="1"/>
      <name val="宋体"/>
      <family val="2"/>
      <scheme val="minor"/>
    </font>
    <font>
      <b/>
      <sz val="10"/>
      <color rgb="FF00B050"/>
      <name val="Calibri"/>
      <family val="2"/>
    </font>
    <font>
      <b/>
      <sz val="10"/>
      <color rgb="FF0070C0"/>
      <name val="Calibri"/>
      <family val="2"/>
    </font>
    <font>
      <vertAlign val="subscript"/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1"/>
      </right>
      <top style="thin">
        <color indexed="64"/>
      </top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/>
      <top style="medium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/>
      <top/>
      <bottom style="medium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/>
    </xf>
    <xf numFmtId="176" fontId="11" fillId="0" borderId="0" xfId="0" applyNumberFormat="1" applyFont="1" applyBorder="1" applyAlignment="1">
      <alignment horizontal="left"/>
    </xf>
    <xf numFmtId="177" fontId="7" fillId="0" borderId="0" xfId="0" applyNumberFormat="1" applyFont="1" applyFill="1" applyBorder="1" applyAlignment="1">
      <alignment horizontal="left" vertical="center"/>
    </xf>
    <xf numFmtId="176" fontId="9" fillId="0" borderId="0" xfId="0" applyNumberFormat="1" applyFont="1" applyFill="1" applyBorder="1" applyAlignment="1">
      <alignment horizontal="left"/>
    </xf>
    <xf numFmtId="176" fontId="10" fillId="0" borderId="0" xfId="0" applyNumberFormat="1" applyFont="1" applyFill="1" applyBorder="1" applyAlignment="1">
      <alignment horizontal="left"/>
    </xf>
    <xf numFmtId="0" fontId="7" fillId="0" borderId="0" xfId="0" applyFont="1" applyFill="1" applyBorder="1" applyAlignment="1"/>
    <xf numFmtId="177" fontId="7" fillId="0" borderId="0" xfId="0" applyNumberFormat="1" applyFont="1" applyFill="1" applyBorder="1" applyAlignment="1">
      <alignment vertical="center"/>
    </xf>
    <xf numFmtId="176" fontId="7" fillId="0" borderId="0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vertical="center"/>
    </xf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176" fontId="14" fillId="0" borderId="0" xfId="0" applyNumberFormat="1" applyFont="1" applyAlignment="1">
      <alignment horizontal="left"/>
    </xf>
    <xf numFmtId="176" fontId="15" fillId="0" borderId="0" xfId="0" applyNumberFormat="1" applyFont="1" applyAlignment="1">
      <alignment horizontal="left"/>
    </xf>
    <xf numFmtId="0" fontId="1" fillId="0" borderId="0" xfId="0" applyFont="1" applyFill="1" applyAlignment="1">
      <alignment horizontal="left"/>
    </xf>
    <xf numFmtId="0" fontId="16" fillId="0" borderId="0" xfId="0" applyFont="1" applyAlignment="1">
      <alignment horizontal="left" vertical="center"/>
    </xf>
    <xf numFmtId="176" fontId="17" fillId="0" borderId="0" xfId="0" applyNumberFormat="1" applyFont="1" applyAlignment="1">
      <alignment horizontal="left"/>
    </xf>
    <xf numFmtId="176" fontId="18" fillId="0" borderId="0" xfId="0" applyNumberFormat="1" applyFont="1" applyAlignment="1">
      <alignment horizontal="left"/>
    </xf>
    <xf numFmtId="0" fontId="1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/>
    </xf>
    <xf numFmtId="0" fontId="21" fillId="0" borderId="0" xfId="0" applyFont="1" applyFill="1" applyAlignment="1">
      <alignment horizontal="left" vertical="center"/>
    </xf>
    <xf numFmtId="0" fontId="22" fillId="0" borderId="0" xfId="0" applyFont="1" applyAlignment="1">
      <alignment horizontal="left" vertical="center"/>
    </xf>
    <xf numFmtId="176" fontId="23" fillId="0" borderId="0" xfId="0" applyNumberFormat="1" applyFont="1" applyAlignment="1">
      <alignment horizontal="left"/>
    </xf>
    <xf numFmtId="176" fontId="24" fillId="0" borderId="0" xfId="0" applyNumberFormat="1" applyFont="1" applyAlignment="1">
      <alignment horizontal="left"/>
    </xf>
    <xf numFmtId="0" fontId="25" fillId="0" borderId="0" xfId="0" applyFont="1" applyFill="1" applyAlignment="1">
      <alignment horizontal="left" vertical="center"/>
    </xf>
    <xf numFmtId="0" fontId="26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176" fontId="14" fillId="0" borderId="0" xfId="0" applyNumberFormat="1" applyFont="1" applyFill="1" applyAlignment="1">
      <alignment horizontal="left"/>
    </xf>
    <xf numFmtId="176" fontId="15" fillId="0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left" vertical="center"/>
    </xf>
    <xf numFmtId="176" fontId="17" fillId="2" borderId="0" xfId="0" applyNumberFormat="1" applyFont="1" applyFill="1" applyAlignment="1">
      <alignment horizontal="left"/>
    </xf>
    <xf numFmtId="176" fontId="18" fillId="2" borderId="0" xfId="0" applyNumberFormat="1" applyFont="1" applyFill="1" applyAlignment="1">
      <alignment horizontal="left"/>
    </xf>
    <xf numFmtId="0" fontId="19" fillId="2" borderId="0" xfId="0" applyFont="1" applyFill="1" applyAlignment="1">
      <alignment horizontal="left" vertical="center"/>
    </xf>
    <xf numFmtId="0" fontId="27" fillId="0" borderId="1" xfId="0" applyFont="1" applyBorder="1" applyAlignment="1">
      <alignment horizontal="left"/>
    </xf>
    <xf numFmtId="0" fontId="27" fillId="0" borderId="2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27" fillId="0" borderId="3" xfId="0" applyFont="1" applyBorder="1" applyAlignment="1">
      <alignment horizontal="left"/>
    </xf>
    <xf numFmtId="0" fontId="27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28" fillId="0" borderId="4" xfId="0" applyFont="1" applyFill="1" applyBorder="1" applyAlignment="1">
      <alignment horizontal="left" vertical="center"/>
    </xf>
    <xf numFmtId="0" fontId="29" fillId="0" borderId="5" xfId="0" applyFont="1" applyFill="1" applyBorder="1" applyAlignment="1">
      <alignment horizontal="left" vertical="center"/>
    </xf>
    <xf numFmtId="0" fontId="27" fillId="0" borderId="0" xfId="0" applyFont="1" applyAlignment="1">
      <alignment horizontal="left"/>
    </xf>
    <xf numFmtId="0" fontId="27" fillId="0" borderId="6" xfId="0" applyFont="1" applyBorder="1" applyAlignment="1">
      <alignment horizontal="left"/>
    </xf>
    <xf numFmtId="176" fontId="27" fillId="0" borderId="0" xfId="0" applyNumberFormat="1" applyFont="1" applyBorder="1" applyAlignment="1">
      <alignment horizontal="left"/>
    </xf>
    <xf numFmtId="176" fontId="27" fillId="0" borderId="7" xfId="0" applyNumberFormat="1" applyFont="1" applyBorder="1" applyAlignment="1">
      <alignment horizontal="left"/>
    </xf>
    <xf numFmtId="176" fontId="28" fillId="0" borderId="8" xfId="0" applyNumberFormat="1" applyFont="1" applyBorder="1" applyAlignment="1">
      <alignment horizontal="left"/>
    </xf>
    <xf numFmtId="176" fontId="29" fillId="0" borderId="9" xfId="0" applyNumberFormat="1" applyFont="1" applyBorder="1" applyAlignment="1">
      <alignment horizontal="left"/>
    </xf>
    <xf numFmtId="0" fontId="27" fillId="0" borderId="7" xfId="0" applyFont="1" applyBorder="1" applyAlignment="1">
      <alignment horizontal="left"/>
    </xf>
    <xf numFmtId="176" fontId="28" fillId="0" borderId="8" xfId="0" applyNumberFormat="1" applyFont="1" applyFill="1" applyBorder="1" applyAlignment="1">
      <alignment horizontal="left"/>
    </xf>
    <xf numFmtId="176" fontId="29" fillId="0" borderId="9" xfId="0" applyNumberFormat="1" applyFont="1" applyFill="1" applyBorder="1" applyAlignment="1">
      <alignment horizontal="left"/>
    </xf>
    <xf numFmtId="176" fontId="28" fillId="0" borderId="10" xfId="0" applyNumberFormat="1" applyFont="1" applyBorder="1" applyAlignment="1">
      <alignment horizontal="left"/>
    </xf>
    <xf numFmtId="176" fontId="29" fillId="0" borderId="11" xfId="0" applyNumberFormat="1" applyFont="1" applyBorder="1" applyAlignment="1">
      <alignment horizontal="left"/>
    </xf>
    <xf numFmtId="0" fontId="27" fillId="0" borderId="12" xfId="0" applyFont="1" applyBorder="1" applyAlignment="1">
      <alignment horizontal="left"/>
    </xf>
    <xf numFmtId="0" fontId="27" fillId="0" borderId="13" xfId="0" applyFont="1" applyBorder="1" applyAlignment="1">
      <alignment horizontal="left"/>
    </xf>
    <xf numFmtId="176" fontId="27" fillId="0" borderId="13" xfId="0" applyNumberFormat="1" applyFont="1" applyBorder="1" applyAlignment="1">
      <alignment horizontal="left"/>
    </xf>
    <xf numFmtId="0" fontId="27" fillId="0" borderId="14" xfId="0" applyFont="1" applyBorder="1" applyAlignment="1">
      <alignment horizontal="left"/>
    </xf>
    <xf numFmtId="0" fontId="30" fillId="2" borderId="0" xfId="0" applyFont="1" applyFill="1" applyAlignment="1">
      <alignment horizontal="left"/>
    </xf>
    <xf numFmtId="0" fontId="26" fillId="2" borderId="0" xfId="0" applyFont="1" applyFill="1" applyAlignment="1">
      <alignment horizontal="left" vertical="center"/>
    </xf>
    <xf numFmtId="0" fontId="31" fillId="2" borderId="0" xfId="0" applyFont="1" applyFill="1" applyAlignment="1">
      <alignment horizontal="left" vertical="center"/>
    </xf>
    <xf numFmtId="176" fontId="32" fillId="2" borderId="0" xfId="0" applyNumberFormat="1" applyFont="1" applyFill="1" applyAlignment="1">
      <alignment horizontal="left"/>
    </xf>
    <xf numFmtId="176" fontId="33" fillId="2" borderId="0" xfId="0" applyNumberFormat="1" applyFont="1" applyFill="1" applyAlignment="1">
      <alignment horizontal="left"/>
    </xf>
    <xf numFmtId="176" fontId="33" fillId="0" borderId="0" xfId="0" applyNumberFormat="1" applyFont="1" applyAlignment="1">
      <alignment horizontal="left"/>
    </xf>
    <xf numFmtId="0" fontId="4" fillId="0" borderId="0" xfId="0" applyFont="1" applyFill="1" applyAlignment="1">
      <alignment horizontal="left"/>
    </xf>
    <xf numFmtId="176" fontId="4" fillId="0" borderId="0" xfId="0" applyNumberFormat="1" applyFont="1" applyFill="1" applyAlignment="1">
      <alignment horizontal="left"/>
    </xf>
    <xf numFmtId="0" fontId="13" fillId="0" borderId="0" xfId="0" applyFont="1" applyFill="1" applyAlignment="1">
      <alignment horizontal="left"/>
    </xf>
    <xf numFmtId="176" fontId="13" fillId="0" borderId="0" xfId="0" applyNumberFormat="1" applyFont="1" applyFill="1" applyAlignment="1">
      <alignment horizontal="left"/>
    </xf>
    <xf numFmtId="0" fontId="27" fillId="0" borderId="0" xfId="0" applyFont="1" applyFill="1" applyAlignment="1">
      <alignment horizontal="left" vertical="center"/>
    </xf>
    <xf numFmtId="176" fontId="11" fillId="0" borderId="0" xfId="0" applyNumberFormat="1" applyFont="1" applyFill="1" applyAlignment="1">
      <alignment horizontal="left"/>
    </xf>
    <xf numFmtId="0" fontId="27" fillId="0" borderId="15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4" xfId="0" applyFont="1" applyFill="1" applyBorder="1" applyAlignment="1">
      <alignment horizontal="left"/>
    </xf>
    <xf numFmtId="0" fontId="27" fillId="0" borderId="18" xfId="0" applyFont="1" applyFill="1" applyBorder="1" applyAlignment="1">
      <alignment horizontal="left" vertical="center"/>
    </xf>
    <xf numFmtId="0" fontId="11" fillId="0" borderId="18" xfId="0" applyFont="1" applyFill="1" applyBorder="1" applyAlignment="1">
      <alignment horizontal="left" vertical="center"/>
    </xf>
    <xf numFmtId="0" fontId="28" fillId="0" borderId="18" xfId="0" applyFont="1" applyFill="1" applyBorder="1" applyAlignment="1">
      <alignment horizontal="left" vertical="center"/>
    </xf>
    <xf numFmtId="0" fontId="27" fillId="0" borderId="19" xfId="0" applyFont="1" applyBorder="1" applyAlignment="1">
      <alignment horizontal="left"/>
    </xf>
    <xf numFmtId="178" fontId="27" fillId="0" borderId="0" xfId="0" applyNumberFormat="1" applyFont="1" applyBorder="1" applyAlignment="1">
      <alignment horizontal="left"/>
    </xf>
    <xf numFmtId="176" fontId="27" fillId="0" borderId="8" xfId="0" applyNumberFormat="1" applyFont="1" applyBorder="1" applyAlignment="1">
      <alignment horizontal="left"/>
    </xf>
    <xf numFmtId="176" fontId="27" fillId="0" borderId="0" xfId="0" applyNumberFormat="1" applyFont="1" applyFill="1" applyBorder="1" applyAlignment="1">
      <alignment horizontal="left"/>
    </xf>
    <xf numFmtId="176" fontId="11" fillId="0" borderId="0" xfId="0" applyNumberFormat="1" applyFont="1" applyFill="1" applyBorder="1" applyAlignment="1">
      <alignment horizontal="left"/>
    </xf>
    <xf numFmtId="176" fontId="28" fillId="0" borderId="0" xfId="0" applyNumberFormat="1" applyFont="1" applyFill="1" applyBorder="1" applyAlignment="1">
      <alignment horizontal="left"/>
    </xf>
    <xf numFmtId="0" fontId="13" fillId="0" borderId="8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3" fillId="0" borderId="9" xfId="0" applyFont="1" applyFill="1" applyBorder="1" applyAlignment="1">
      <alignment horizontal="left"/>
    </xf>
    <xf numFmtId="177" fontId="13" fillId="0" borderId="8" xfId="0" applyNumberFormat="1" applyFont="1" applyFill="1" applyBorder="1" applyAlignment="1">
      <alignment horizontal="left" vertical="center"/>
    </xf>
    <xf numFmtId="176" fontId="27" fillId="0" borderId="10" xfId="0" applyNumberFormat="1" applyFont="1" applyBorder="1" applyAlignment="1">
      <alignment horizontal="left"/>
    </xf>
    <xf numFmtId="176" fontId="27" fillId="0" borderId="20" xfId="0" applyNumberFormat="1" applyFont="1" applyFill="1" applyBorder="1" applyAlignment="1">
      <alignment horizontal="left"/>
    </xf>
    <xf numFmtId="176" fontId="11" fillId="0" borderId="20" xfId="0" applyNumberFormat="1" applyFont="1" applyFill="1" applyBorder="1" applyAlignment="1">
      <alignment horizontal="left"/>
    </xf>
    <xf numFmtId="176" fontId="28" fillId="0" borderId="20" xfId="0" applyNumberFormat="1" applyFont="1" applyFill="1" applyBorder="1" applyAlignment="1">
      <alignment horizontal="left"/>
    </xf>
    <xf numFmtId="176" fontId="29" fillId="0" borderId="11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177" fontId="4" fillId="0" borderId="0" xfId="0" applyNumberFormat="1" applyFont="1" applyFill="1" applyAlignment="1">
      <alignment horizontal="left" vertical="center"/>
    </xf>
    <xf numFmtId="176" fontId="5" fillId="0" borderId="0" xfId="0" applyNumberFormat="1" applyFont="1" applyFill="1" applyAlignment="1">
      <alignment horizontal="left"/>
    </xf>
    <xf numFmtId="0" fontId="27" fillId="0" borderId="21" xfId="0" applyFont="1" applyBorder="1" applyAlignment="1">
      <alignment horizontal="left"/>
    </xf>
    <xf numFmtId="0" fontId="27" fillId="0" borderId="22" xfId="0" applyFont="1" applyBorder="1" applyAlignment="1">
      <alignment horizontal="left"/>
    </xf>
    <xf numFmtId="176" fontId="27" fillId="0" borderId="22" xfId="0" applyNumberFormat="1" applyFont="1" applyBorder="1" applyAlignment="1">
      <alignment horizontal="left"/>
    </xf>
    <xf numFmtId="0" fontId="27" fillId="0" borderId="23" xfId="0" applyFont="1" applyBorder="1" applyAlignment="1">
      <alignment horizontal="left"/>
    </xf>
    <xf numFmtId="176" fontId="4" fillId="0" borderId="0" xfId="0" applyNumberFormat="1" applyFont="1" applyFill="1" applyBorder="1" applyAlignment="1">
      <alignment horizontal="left"/>
    </xf>
    <xf numFmtId="177" fontId="4" fillId="0" borderId="0" xfId="0" applyNumberFormat="1" applyFont="1" applyFill="1" applyBorder="1" applyAlignment="1">
      <alignment horizontal="left" vertical="center"/>
    </xf>
    <xf numFmtId="176" fontId="5" fillId="0" borderId="0" xfId="0" applyNumberFormat="1" applyFont="1" applyFill="1" applyBorder="1" applyAlignment="1">
      <alignment horizontal="left"/>
    </xf>
    <xf numFmtId="0" fontId="7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1"/>
  <sheetViews>
    <sheetView tabSelected="1" workbookViewId="0">
      <selection sqref="A1:XFD1048576"/>
    </sheetView>
  </sheetViews>
  <sheetFormatPr defaultRowHeight="13.2" x14ac:dyDescent="0.25"/>
  <cols>
    <col min="1" max="1" width="9.33203125" style="2" customWidth="1"/>
    <col min="2" max="2" width="7.109375" style="2" customWidth="1"/>
    <col min="3" max="3" width="10" style="2" customWidth="1"/>
    <col min="4" max="4" width="8.6640625" style="2" customWidth="1"/>
    <col min="5" max="5" width="7.6640625" style="2" customWidth="1"/>
    <col min="6" max="6" width="8.21875" style="2" customWidth="1"/>
    <col min="7" max="7" width="11" style="2" customWidth="1"/>
    <col min="8" max="8" width="8.88671875" style="2" customWidth="1"/>
    <col min="9" max="9" width="9" style="2" customWidth="1"/>
    <col min="10" max="10" width="9.109375" style="2" customWidth="1"/>
    <col min="11" max="11" width="8.88671875" style="2" customWidth="1"/>
    <col min="12" max="12" width="8.6640625" style="2" customWidth="1"/>
    <col min="13" max="13" width="8.33203125" style="2" customWidth="1"/>
    <col min="14" max="14" width="9" style="3" customWidth="1"/>
    <col min="15" max="15" width="9" style="2" customWidth="1"/>
    <col min="16" max="16" width="8.44140625" style="3" customWidth="1"/>
    <col min="17" max="17" width="9" style="3" customWidth="1"/>
    <col min="18" max="18" width="9.77734375" style="2" customWidth="1"/>
    <col min="19" max="19" width="9.109375" style="2" customWidth="1"/>
    <col min="20" max="20" width="9.77734375" style="2" customWidth="1"/>
    <col min="21" max="21" width="9.88671875" style="2" customWidth="1"/>
    <col min="22" max="25" width="9" style="2" bestFit="1" customWidth="1"/>
    <col min="26" max="16384" width="8.88671875" style="2"/>
  </cols>
  <sheetData>
    <row r="1" spans="1:23" x14ac:dyDescent="0.25">
      <c r="A1" s="1" t="s">
        <v>0</v>
      </c>
    </row>
    <row r="2" spans="1:23" x14ac:dyDescent="0.25">
      <c r="A2" s="1"/>
    </row>
    <row r="3" spans="1:23" ht="15" x14ac:dyDescent="0.25">
      <c r="A3" s="4"/>
      <c r="F3" s="2" t="s">
        <v>1</v>
      </c>
      <c r="G3" s="2" t="s">
        <v>2</v>
      </c>
      <c r="N3" s="2" t="s">
        <v>1</v>
      </c>
      <c r="O3" s="2" t="s">
        <v>2</v>
      </c>
      <c r="V3" s="2" t="s">
        <v>1</v>
      </c>
      <c r="W3" s="2" t="s">
        <v>2</v>
      </c>
    </row>
    <row r="4" spans="1:23" s="10" customFormat="1" x14ac:dyDescent="0.25">
      <c r="A4" s="5" t="s">
        <v>3</v>
      </c>
      <c r="B4" s="5" t="s">
        <v>4</v>
      </c>
      <c r="C4" s="6" t="s">
        <v>5</v>
      </c>
      <c r="D4" s="7" t="s">
        <v>6</v>
      </c>
      <c r="E4" s="7" t="s">
        <v>7</v>
      </c>
      <c r="F4" s="8" t="s">
        <v>8</v>
      </c>
      <c r="G4" s="9" t="s">
        <v>9</v>
      </c>
      <c r="I4" s="5" t="s">
        <v>3</v>
      </c>
      <c r="J4" s="5" t="s">
        <v>4</v>
      </c>
      <c r="K4" s="6" t="s">
        <v>5</v>
      </c>
      <c r="L4" s="7" t="s">
        <v>6</v>
      </c>
      <c r="M4" s="7" t="s">
        <v>7</v>
      </c>
      <c r="N4" s="8" t="s">
        <v>8</v>
      </c>
      <c r="O4" s="9" t="s">
        <v>9</v>
      </c>
      <c r="Q4" s="5" t="s">
        <v>3</v>
      </c>
      <c r="R4" s="5" t="s">
        <v>4</v>
      </c>
      <c r="S4" s="6" t="s">
        <v>5</v>
      </c>
      <c r="T4" s="7" t="s">
        <v>6</v>
      </c>
      <c r="U4" s="7" t="s">
        <v>7</v>
      </c>
      <c r="V4" s="8" t="s">
        <v>8</v>
      </c>
      <c r="W4" s="9" t="s">
        <v>9</v>
      </c>
    </row>
    <row r="5" spans="1:23" s="10" customFormat="1" x14ac:dyDescent="0.25">
      <c r="A5" s="11" t="s">
        <v>10</v>
      </c>
      <c r="B5" s="5" t="s">
        <v>11</v>
      </c>
      <c r="C5" s="12">
        <v>1</v>
      </c>
      <c r="D5" s="13">
        <v>1.144781958527382</v>
      </c>
      <c r="E5" s="13">
        <v>0.87352879083312451</v>
      </c>
      <c r="F5" s="14">
        <v>0.14478195852738196</v>
      </c>
      <c r="G5" s="15">
        <v>0.12647120916687549</v>
      </c>
      <c r="I5" s="5" t="s">
        <v>10</v>
      </c>
      <c r="J5" s="5" t="s">
        <v>12</v>
      </c>
      <c r="K5" s="12">
        <v>1</v>
      </c>
      <c r="L5" s="13">
        <v>1.637658664582849</v>
      </c>
      <c r="M5" s="13">
        <v>0.61062785647992401</v>
      </c>
      <c r="N5" s="14">
        <v>0.63765866458284903</v>
      </c>
      <c r="O5" s="15">
        <v>0.38937214352007599</v>
      </c>
      <c r="Q5" s="5" t="s">
        <v>10</v>
      </c>
      <c r="R5" s="5" t="s">
        <v>13</v>
      </c>
      <c r="S5" s="12">
        <v>1</v>
      </c>
      <c r="T5" s="13">
        <v>1.2734172076824142</v>
      </c>
      <c r="U5" s="13">
        <v>0.78528858724940087</v>
      </c>
      <c r="V5" s="14">
        <v>0.27341720768241418</v>
      </c>
      <c r="W5" s="15">
        <v>0.21471141275059913</v>
      </c>
    </row>
    <row r="6" spans="1:23" s="10" customFormat="1" x14ac:dyDescent="0.25">
      <c r="A6" s="11" t="s">
        <v>14</v>
      </c>
      <c r="B6" s="5" t="s">
        <v>11</v>
      </c>
      <c r="C6" s="12">
        <v>57.406512555379656</v>
      </c>
      <c r="D6" s="13">
        <v>61.845641746367072</v>
      </c>
      <c r="E6" s="13">
        <v>53.286013221207263</v>
      </c>
      <c r="F6" s="14">
        <v>4.4391291909874155</v>
      </c>
      <c r="G6" s="15">
        <v>4.1204993341723934</v>
      </c>
      <c r="I6" s="5" t="s">
        <v>14</v>
      </c>
      <c r="J6" s="5" t="s">
        <v>12</v>
      </c>
      <c r="K6" s="12">
        <v>2850.7572099949771</v>
      </c>
      <c r="L6" s="13">
        <v>3149.3755272008707</v>
      </c>
      <c r="M6" s="13">
        <v>2580.4533629437879</v>
      </c>
      <c r="N6" s="14">
        <v>298.61831720589362</v>
      </c>
      <c r="O6" s="15">
        <v>270.30384705118922</v>
      </c>
      <c r="Q6" s="5" t="s">
        <v>14</v>
      </c>
      <c r="R6" s="5" t="s">
        <v>13</v>
      </c>
      <c r="S6" s="12">
        <v>685.15876753373595</v>
      </c>
      <c r="T6" s="13">
        <v>728.73708998277561</v>
      </c>
      <c r="U6" s="13">
        <v>644.18641946637263</v>
      </c>
      <c r="V6" s="14">
        <v>43.578322449039661</v>
      </c>
      <c r="W6" s="15">
        <v>40.972348067363328</v>
      </c>
    </row>
    <row r="7" spans="1:23" s="10" customFormat="1" x14ac:dyDescent="0.25">
      <c r="A7" s="11" t="s">
        <v>15</v>
      </c>
      <c r="B7" s="5" t="s">
        <v>16</v>
      </c>
      <c r="C7" s="12">
        <v>64.206130462665669</v>
      </c>
      <c r="D7" s="13">
        <v>73.581633141172333</v>
      </c>
      <c r="E7" s="13">
        <v>56.025220058375616</v>
      </c>
      <c r="F7" s="14">
        <v>9.3755026785066633</v>
      </c>
      <c r="G7" s="15">
        <v>8.1809104042900529</v>
      </c>
      <c r="I7" s="5" t="s">
        <v>17</v>
      </c>
      <c r="J7" s="5" t="s">
        <v>18</v>
      </c>
      <c r="K7" s="12">
        <v>6324.6106777010827</v>
      </c>
      <c r="L7" s="13">
        <v>7206.2789353590006</v>
      </c>
      <c r="M7" s="13">
        <v>5550.8120880832757</v>
      </c>
      <c r="N7" s="14">
        <v>881.66825765791782</v>
      </c>
      <c r="O7" s="15">
        <v>773.79858961780701</v>
      </c>
      <c r="Q7" s="5" t="s">
        <v>17</v>
      </c>
      <c r="R7" s="5" t="s">
        <v>19</v>
      </c>
      <c r="S7" s="12">
        <v>1419.4931516131587</v>
      </c>
      <c r="T7" s="13">
        <v>1565.1421495474165</v>
      </c>
      <c r="U7" s="13">
        <v>1287.3979581083502</v>
      </c>
      <c r="V7" s="14">
        <v>145.64899793425775</v>
      </c>
      <c r="W7" s="15">
        <v>132.09519350480855</v>
      </c>
    </row>
    <row r="8" spans="1:23" s="10" customFormat="1" x14ac:dyDescent="0.25">
      <c r="A8" s="11" t="s">
        <v>20</v>
      </c>
      <c r="B8" s="5" t="s">
        <v>11</v>
      </c>
      <c r="C8" s="12">
        <v>47.17634800642891</v>
      </c>
      <c r="D8" s="13">
        <v>53.885912692107809</v>
      </c>
      <c r="E8" s="13">
        <v>41.30221982023982</v>
      </c>
      <c r="F8" s="14">
        <v>6.7095646856788989</v>
      </c>
      <c r="G8" s="15">
        <v>5.8741281861890897</v>
      </c>
      <c r="I8" s="5" t="s">
        <v>20</v>
      </c>
      <c r="J8" s="5" t="s">
        <v>12</v>
      </c>
      <c r="K8" s="12">
        <v>2356.8019016726394</v>
      </c>
      <c r="L8" s="13">
        <v>2586.8765675913678</v>
      </c>
      <c r="M8" s="13">
        <v>2147.1898865663934</v>
      </c>
      <c r="N8" s="14">
        <v>230.07466591872844</v>
      </c>
      <c r="O8" s="15">
        <v>209.61201510624596</v>
      </c>
      <c r="Q8" s="5" t="s">
        <v>20</v>
      </c>
      <c r="R8" s="5" t="s">
        <v>13</v>
      </c>
      <c r="S8" s="12">
        <v>743.00880560825487</v>
      </c>
      <c r="T8" s="13">
        <v>924.99180663215998</v>
      </c>
      <c r="U8" s="13">
        <v>596.82916243488739</v>
      </c>
      <c r="V8" s="14">
        <v>181.9830010239051</v>
      </c>
      <c r="W8" s="15">
        <v>146.17964317336748</v>
      </c>
    </row>
    <row r="9" spans="1:23" s="10" customFormat="1" x14ac:dyDescent="0.25">
      <c r="A9" s="11" t="s">
        <v>21</v>
      </c>
      <c r="B9" s="5" t="s">
        <v>11</v>
      </c>
      <c r="C9" s="12">
        <v>79.047368917330786</v>
      </c>
      <c r="D9" s="13">
        <v>86.511346422583784</v>
      </c>
      <c r="E9" s="13">
        <v>72.227364283876469</v>
      </c>
      <c r="F9" s="14">
        <v>7.4639775052529984</v>
      </c>
      <c r="G9" s="15">
        <v>6.8200046334543174</v>
      </c>
      <c r="I9" s="5" t="s">
        <v>21</v>
      </c>
      <c r="J9" s="5" t="s">
        <v>12</v>
      </c>
      <c r="K9" s="12">
        <v>4438.5738602966367</v>
      </c>
      <c r="L9" s="13">
        <v>4916.6881959287193</v>
      </c>
      <c r="M9" s="13">
        <v>4006.9528772684871</v>
      </c>
      <c r="N9" s="14">
        <v>478.11433563208266</v>
      </c>
      <c r="O9" s="15">
        <v>431.62098302814957</v>
      </c>
      <c r="Q9" s="5" t="s">
        <v>21</v>
      </c>
      <c r="R9" s="5" t="s">
        <v>13</v>
      </c>
      <c r="S9" s="12">
        <v>1523.3544579155177</v>
      </c>
      <c r="T9" s="13">
        <v>1661.3508767502849</v>
      </c>
      <c r="U9" s="13">
        <v>1396.8204049648734</v>
      </c>
      <c r="V9" s="14">
        <v>137.99641883476716</v>
      </c>
      <c r="W9" s="15">
        <v>126.53405295064431</v>
      </c>
    </row>
    <row r="10" spans="1:23" s="10" customFormat="1" x14ac:dyDescent="0.25">
      <c r="A10" s="11" t="s">
        <v>22</v>
      </c>
      <c r="B10" s="5" t="s">
        <v>11</v>
      </c>
      <c r="C10" s="12">
        <v>2.1665368535828962</v>
      </c>
      <c r="D10" s="13">
        <v>2.4745530777428071</v>
      </c>
      <c r="E10" s="13">
        <v>1.8968604796363693</v>
      </c>
      <c r="F10" s="14">
        <v>0.30801622415991092</v>
      </c>
      <c r="G10" s="15">
        <v>0.26967637394652688</v>
      </c>
      <c r="I10" s="5" t="s">
        <v>23</v>
      </c>
      <c r="J10" s="5" t="s">
        <v>12</v>
      </c>
      <c r="K10" s="12">
        <v>7.0055549351882735</v>
      </c>
      <c r="L10" s="13">
        <v>9.6946139848594193</v>
      </c>
      <c r="M10" s="13">
        <v>5.06237793754224</v>
      </c>
      <c r="N10" s="14">
        <v>2.6890590496711457</v>
      </c>
      <c r="O10" s="15">
        <v>1.9431769976460336</v>
      </c>
      <c r="Q10" s="5" t="s">
        <v>23</v>
      </c>
      <c r="R10" s="5" t="s">
        <v>13</v>
      </c>
      <c r="S10" s="12">
        <v>3.6956912404536362</v>
      </c>
      <c r="T10" s="13">
        <v>5.3000973130127047</v>
      </c>
      <c r="U10" s="13">
        <v>2.5769590515314755</v>
      </c>
      <c r="V10" s="14">
        <v>1.6044060725590685</v>
      </c>
      <c r="W10" s="15">
        <v>1.1187321889221606</v>
      </c>
    </row>
    <row r="11" spans="1:23" s="10" customFormat="1" x14ac:dyDescent="0.25">
      <c r="A11" s="11" t="s">
        <v>24</v>
      </c>
      <c r="B11" s="5" t="s">
        <v>11</v>
      </c>
      <c r="C11" s="12">
        <v>0.9537976054609737</v>
      </c>
      <c r="D11" s="13">
        <v>1.1805561642526117</v>
      </c>
      <c r="E11" s="13">
        <v>0.77059431794083322</v>
      </c>
      <c r="F11" s="14">
        <v>0.22675855879163798</v>
      </c>
      <c r="G11" s="15">
        <v>0.18320328752014048</v>
      </c>
      <c r="I11" s="5" t="s">
        <v>24</v>
      </c>
      <c r="J11" s="5" t="s">
        <v>12</v>
      </c>
      <c r="K11" s="12">
        <v>1.7554698563354276</v>
      </c>
      <c r="L11" s="13">
        <v>2.3412363018775522</v>
      </c>
      <c r="M11" s="13">
        <v>1.3162594540461299</v>
      </c>
      <c r="N11" s="14">
        <v>0.58576644554212454</v>
      </c>
      <c r="O11" s="15">
        <v>0.43921040228929775</v>
      </c>
      <c r="Q11" s="5" t="s">
        <v>24</v>
      </c>
      <c r="R11" s="5" t="s">
        <v>13</v>
      </c>
      <c r="S11" s="12">
        <v>1.2843854815605573</v>
      </c>
      <c r="T11" s="13">
        <v>1.6231896498607197</v>
      </c>
      <c r="U11" s="13">
        <v>1.0162990291276779</v>
      </c>
      <c r="V11" s="14">
        <v>0.33880416830016236</v>
      </c>
      <c r="W11" s="15">
        <v>0.26808645243287943</v>
      </c>
    </row>
    <row r="12" spans="1:23" s="10" customFormat="1" x14ac:dyDescent="0.25">
      <c r="A12" s="11" t="s">
        <v>25</v>
      </c>
      <c r="B12" s="5" t="s">
        <v>11</v>
      </c>
      <c r="C12" s="12">
        <v>2.0313032374006519</v>
      </c>
      <c r="D12" s="13">
        <v>2.4477295648120148</v>
      </c>
      <c r="E12" s="13">
        <v>1.6857225167320553</v>
      </c>
      <c r="F12" s="14">
        <v>0.41642632741136287</v>
      </c>
      <c r="G12" s="15">
        <v>0.34558072066859657</v>
      </c>
      <c r="I12" s="5" t="s">
        <v>26</v>
      </c>
      <c r="J12" s="5" t="s">
        <v>12</v>
      </c>
      <c r="K12" s="12">
        <v>1.6069321397564074</v>
      </c>
      <c r="L12" s="13">
        <v>3.2999700599750517</v>
      </c>
      <c r="M12" s="13">
        <v>0.78250131208815521</v>
      </c>
      <c r="N12" s="14">
        <v>1.6930379202186443</v>
      </c>
      <c r="O12" s="15">
        <v>0.82443082766825215</v>
      </c>
      <c r="Q12" s="5" t="s">
        <v>26</v>
      </c>
      <c r="R12" s="5" t="s">
        <v>13</v>
      </c>
      <c r="S12" s="12">
        <v>1.6816294146192492</v>
      </c>
      <c r="T12" s="13">
        <v>3.0613205993675616</v>
      </c>
      <c r="U12" s="13">
        <v>0.92374431109792632</v>
      </c>
      <c r="V12" s="14">
        <v>1.3796911847483124</v>
      </c>
      <c r="W12" s="15">
        <v>0.75788510352132288</v>
      </c>
    </row>
    <row r="13" spans="1:23" s="10" customFormat="1" x14ac:dyDescent="0.25">
      <c r="A13" s="11" t="s">
        <v>27</v>
      </c>
      <c r="B13" s="5" t="s">
        <v>11</v>
      </c>
      <c r="C13" s="12">
        <v>8.5325589546400735</v>
      </c>
      <c r="D13" s="13">
        <v>9.3797386538218692</v>
      </c>
      <c r="E13" s="13">
        <v>7.7618966797911284</v>
      </c>
      <c r="F13" s="14">
        <v>0.8471796991817957</v>
      </c>
      <c r="G13" s="15">
        <v>0.77066227484894512</v>
      </c>
      <c r="I13" s="5" t="s">
        <v>27</v>
      </c>
      <c r="J13" s="5" t="s">
        <v>12</v>
      </c>
      <c r="K13" s="12">
        <v>2.5447916286881478</v>
      </c>
      <c r="L13" s="13">
        <v>3.8158625631150924</v>
      </c>
      <c r="M13" s="13">
        <v>1.6971167924231003</v>
      </c>
      <c r="N13" s="14">
        <v>1.2710709344269446</v>
      </c>
      <c r="O13" s="15">
        <v>0.84767483626504747</v>
      </c>
      <c r="Q13" s="5" t="s">
        <v>27</v>
      </c>
      <c r="R13" s="5" t="s">
        <v>13</v>
      </c>
      <c r="S13" s="12">
        <v>5.5112422695472736</v>
      </c>
      <c r="T13" s="13">
        <v>7.1278286755336628</v>
      </c>
      <c r="U13" s="13">
        <v>4.2612964952290318</v>
      </c>
      <c r="V13" s="14">
        <v>1.6165864059863893</v>
      </c>
      <c r="W13" s="15">
        <v>1.2499457743182418</v>
      </c>
    </row>
    <row r="14" spans="1:23" s="10" customFormat="1" x14ac:dyDescent="0.25">
      <c r="A14" s="11" t="s">
        <v>28</v>
      </c>
      <c r="B14" s="5" t="s">
        <v>11</v>
      </c>
      <c r="C14" s="12">
        <v>9.0287079046689289</v>
      </c>
      <c r="D14" s="13">
        <v>10.844973143443966</v>
      </c>
      <c r="E14" s="13">
        <v>7.5166222497388544</v>
      </c>
      <c r="F14" s="14">
        <v>1.8162652387750367</v>
      </c>
      <c r="G14" s="15">
        <v>1.5120856549300745</v>
      </c>
      <c r="I14" s="5" t="s">
        <v>28</v>
      </c>
      <c r="J14" s="5" t="s">
        <v>12</v>
      </c>
      <c r="K14" s="12">
        <v>2.7791151018145994</v>
      </c>
      <c r="L14" s="13">
        <v>3.5271566501659342</v>
      </c>
      <c r="M14" s="13">
        <v>2.1897186644008624</v>
      </c>
      <c r="N14" s="14">
        <v>0.74804154835133474</v>
      </c>
      <c r="O14" s="15">
        <v>0.58939643741373704</v>
      </c>
      <c r="Q14" s="5" t="s">
        <v>28</v>
      </c>
      <c r="R14" s="5" t="s">
        <v>13</v>
      </c>
      <c r="S14" s="12">
        <v>6.2222891987741384</v>
      </c>
      <c r="T14" s="13">
        <v>7.8158492713089611</v>
      </c>
      <c r="U14" s="13">
        <v>4.95363735010939</v>
      </c>
      <c r="V14" s="14">
        <v>1.5935600725348227</v>
      </c>
      <c r="W14" s="15">
        <v>1.2686518486647484</v>
      </c>
    </row>
    <row r="15" spans="1:23" s="19" customFormat="1" x14ac:dyDescent="0.25">
      <c r="A15" s="11"/>
      <c r="B15" s="16"/>
      <c r="C15" s="12"/>
      <c r="D15" s="17"/>
      <c r="E15" s="17"/>
      <c r="F15" s="18"/>
      <c r="G15" s="18"/>
      <c r="I15" s="5"/>
      <c r="J15" s="16"/>
      <c r="K15" s="12"/>
      <c r="L15" s="17"/>
      <c r="M15" s="17"/>
      <c r="N15" s="18"/>
      <c r="O15" s="18"/>
      <c r="Q15" s="5"/>
      <c r="R15" s="16"/>
      <c r="S15" s="12"/>
      <c r="T15" s="17"/>
      <c r="U15" s="17"/>
      <c r="V15" s="18"/>
      <c r="W15" s="18"/>
    </row>
    <row r="16" spans="1:23" ht="14.4" x14ac:dyDescent="0.25">
      <c r="B16" s="20"/>
      <c r="C16" s="21"/>
      <c r="D16" s="21"/>
      <c r="E16" s="21"/>
      <c r="F16" s="22"/>
      <c r="G16" s="23"/>
      <c r="H16" s="23"/>
      <c r="I16" s="23"/>
      <c r="J16" s="22"/>
      <c r="K16" s="24"/>
      <c r="L16" s="24"/>
      <c r="M16" s="24"/>
    </row>
    <row r="17" spans="1:19" s="1" customFormat="1" x14ac:dyDescent="0.25">
      <c r="A17" s="1" t="s">
        <v>29</v>
      </c>
      <c r="B17" s="25"/>
      <c r="F17" s="26"/>
      <c r="G17" s="27"/>
      <c r="H17" s="27"/>
      <c r="I17" s="27"/>
      <c r="J17" s="26"/>
      <c r="K17" s="28"/>
      <c r="L17" s="28"/>
      <c r="M17" s="28"/>
      <c r="N17" s="29"/>
      <c r="P17" s="29"/>
      <c r="Q17" s="29"/>
    </row>
    <row r="18" spans="1:19" s="36" customFormat="1" ht="14.4" x14ac:dyDescent="0.25">
      <c r="A18" s="1" t="s">
        <v>30</v>
      </c>
      <c r="B18" s="30"/>
      <c r="C18" s="31"/>
      <c r="D18" s="31"/>
      <c r="E18" s="31"/>
      <c r="F18" s="32"/>
      <c r="G18" s="33"/>
      <c r="H18" s="33"/>
      <c r="I18" s="33"/>
      <c r="J18" s="32"/>
      <c r="K18" s="34"/>
      <c r="L18" s="34"/>
      <c r="M18" s="34"/>
      <c r="N18" s="35"/>
      <c r="P18" s="35"/>
      <c r="Q18" s="35"/>
    </row>
    <row r="19" spans="1:19" ht="14.4" x14ac:dyDescent="0.25">
      <c r="A19" s="1"/>
      <c r="B19" s="20"/>
      <c r="C19" s="21"/>
      <c r="D19" s="21"/>
      <c r="E19" s="21"/>
      <c r="F19" s="37"/>
      <c r="G19" s="23"/>
      <c r="H19" s="23"/>
      <c r="I19" s="23"/>
      <c r="J19" s="22"/>
      <c r="K19" s="24"/>
      <c r="L19" s="24"/>
      <c r="M19" s="24"/>
    </row>
    <row r="20" spans="1:19" ht="14.4" x14ac:dyDescent="0.25">
      <c r="A20" s="1"/>
      <c r="B20" s="20"/>
      <c r="C20" s="21"/>
      <c r="D20" s="21"/>
      <c r="E20" s="21"/>
      <c r="F20" s="37"/>
      <c r="G20" s="38"/>
      <c r="H20" s="38"/>
      <c r="I20" s="38"/>
      <c r="J20" s="37"/>
      <c r="K20" s="39"/>
      <c r="L20" s="39"/>
      <c r="M20" s="39"/>
    </row>
    <row r="21" spans="1:19" ht="14.4" x14ac:dyDescent="0.25">
      <c r="B21" s="20"/>
      <c r="C21" s="21"/>
      <c r="D21" s="21"/>
      <c r="E21" s="21"/>
      <c r="F21" s="22"/>
      <c r="G21" s="23"/>
      <c r="H21" s="23"/>
      <c r="I21" s="23"/>
      <c r="J21" s="22"/>
      <c r="K21" s="24"/>
      <c r="L21" s="24"/>
      <c r="M21" s="24"/>
    </row>
    <row r="22" spans="1:19" s="1" customFormat="1" x14ac:dyDescent="0.25">
      <c r="A22" s="40" t="s">
        <v>31</v>
      </c>
      <c r="B22" s="41"/>
      <c r="C22" s="41"/>
      <c r="D22" s="41"/>
      <c r="E22" s="41"/>
      <c r="F22" s="42"/>
      <c r="G22" s="43"/>
      <c r="H22" s="43"/>
      <c r="I22" s="43"/>
      <c r="J22" s="42"/>
      <c r="K22" s="44"/>
      <c r="L22" s="44"/>
      <c r="M22" s="44"/>
      <c r="N22" s="45"/>
      <c r="P22" s="29"/>
      <c r="Q22" s="29"/>
    </row>
    <row r="23" spans="1:19" s="1" customFormat="1" x14ac:dyDescent="0.25">
      <c r="A23" s="40" t="s">
        <v>32</v>
      </c>
      <c r="B23" s="41"/>
      <c r="C23" s="41"/>
      <c r="D23" s="41"/>
      <c r="E23" s="41"/>
      <c r="F23" s="42"/>
      <c r="G23" s="43"/>
      <c r="H23" s="43"/>
      <c r="I23" s="43"/>
      <c r="J23" s="42"/>
      <c r="K23" s="44"/>
      <c r="L23" s="44"/>
      <c r="M23" s="44"/>
      <c r="N23" s="45"/>
      <c r="P23" s="29"/>
      <c r="Q23" s="29"/>
    </row>
    <row r="24" spans="1:19" s="1" customFormat="1" x14ac:dyDescent="0.25">
      <c r="A24" s="25"/>
      <c r="F24" s="26"/>
      <c r="G24" s="27"/>
      <c r="H24" s="27"/>
      <c r="I24" s="27"/>
      <c r="J24" s="26"/>
      <c r="K24" s="28"/>
      <c r="L24" s="28"/>
      <c r="M24" s="28"/>
      <c r="N24" s="29"/>
      <c r="P24" s="29"/>
      <c r="Q24" s="29"/>
    </row>
    <row r="25" spans="1:19" s="1" customFormat="1" x14ac:dyDescent="0.25">
      <c r="A25" s="1" t="s">
        <v>33</v>
      </c>
      <c r="F25" s="26"/>
      <c r="G25" s="27"/>
      <c r="H25" s="27"/>
      <c r="I25" s="27"/>
      <c r="J25" s="26"/>
      <c r="K25" s="28"/>
      <c r="L25" s="28"/>
      <c r="M25" s="28"/>
      <c r="N25" s="29"/>
      <c r="P25" s="29"/>
      <c r="Q25" s="29"/>
    </row>
    <row r="26" spans="1:19" s="1" customFormat="1" x14ac:dyDescent="0.25">
      <c r="F26" s="26"/>
      <c r="G26" s="27"/>
      <c r="H26" s="27"/>
      <c r="I26" s="27"/>
      <c r="J26" s="26"/>
      <c r="K26" s="28"/>
      <c r="L26" s="28"/>
      <c r="M26" s="28"/>
      <c r="N26" s="29"/>
      <c r="P26" s="29"/>
      <c r="Q26" s="29"/>
    </row>
    <row r="27" spans="1:19" s="1" customFormat="1" x14ac:dyDescent="0.25">
      <c r="A27" s="1" t="s">
        <v>34</v>
      </c>
      <c r="F27" s="26"/>
      <c r="G27" s="27"/>
      <c r="H27" s="27"/>
      <c r="I27" s="27"/>
      <c r="J27" s="26"/>
      <c r="K27" s="28"/>
      <c r="L27" s="28"/>
      <c r="M27" s="28"/>
      <c r="N27" s="29"/>
      <c r="P27" s="29"/>
      <c r="Q27" s="29"/>
      <c r="R27" s="1" t="s">
        <v>35</v>
      </c>
    </row>
    <row r="28" spans="1:19" ht="15" thickBot="1" x14ac:dyDescent="0.3">
      <c r="B28" s="20"/>
      <c r="C28" s="21"/>
      <c r="D28" s="21"/>
      <c r="E28" s="21"/>
      <c r="F28" s="22"/>
      <c r="G28" s="23"/>
      <c r="H28" s="23"/>
      <c r="I28" s="23"/>
      <c r="J28" s="22"/>
      <c r="K28" s="24"/>
      <c r="L28" s="24"/>
      <c r="M28" s="24"/>
      <c r="R28" s="2" t="s">
        <v>1</v>
      </c>
      <c r="S28" s="2" t="s">
        <v>2</v>
      </c>
    </row>
    <row r="29" spans="1:19" s="54" customFormat="1" ht="12" x14ac:dyDescent="0.25">
      <c r="A29" s="46" t="s">
        <v>36</v>
      </c>
      <c r="B29" s="47" t="s">
        <v>3</v>
      </c>
      <c r="C29" s="47" t="s">
        <v>4</v>
      </c>
      <c r="D29" s="48" t="s">
        <v>37</v>
      </c>
      <c r="E29" s="47" t="s">
        <v>38</v>
      </c>
      <c r="F29" s="47" t="s">
        <v>39</v>
      </c>
      <c r="G29" s="47" t="s">
        <v>40</v>
      </c>
      <c r="H29" s="47" t="s">
        <v>41</v>
      </c>
      <c r="I29" s="47" t="s">
        <v>42</v>
      </c>
      <c r="J29" s="47" t="s">
        <v>43</v>
      </c>
      <c r="K29" s="47" t="s">
        <v>44</v>
      </c>
      <c r="L29" s="49" t="s">
        <v>45</v>
      </c>
      <c r="M29" s="50"/>
      <c r="N29" s="50" t="s">
        <v>46</v>
      </c>
      <c r="O29" s="51" t="s">
        <v>37</v>
      </c>
      <c r="P29" s="50" t="s">
        <v>38</v>
      </c>
      <c r="Q29" s="50" t="s">
        <v>39</v>
      </c>
      <c r="R29" s="52" t="s">
        <v>47</v>
      </c>
      <c r="S29" s="53" t="s">
        <v>9</v>
      </c>
    </row>
    <row r="30" spans="1:19" s="54" customFormat="1" ht="12" x14ac:dyDescent="0.25">
      <c r="A30" s="55" t="s">
        <v>48</v>
      </c>
      <c r="B30" s="50" t="s">
        <v>49</v>
      </c>
      <c r="C30" s="50" t="s">
        <v>13</v>
      </c>
      <c r="D30" s="12">
        <v>1</v>
      </c>
      <c r="E30" s="56">
        <v>0.78528857231140137</v>
      </c>
      <c r="F30" s="56">
        <v>1.2734172344207764</v>
      </c>
      <c r="G30" s="56">
        <v>28.617986679077148</v>
      </c>
      <c r="H30" s="56">
        <v>28.581253051757813</v>
      </c>
      <c r="I30" s="56">
        <v>0.21290221810340881</v>
      </c>
      <c r="J30" s="56">
        <v>13.241157531738281</v>
      </c>
      <c r="K30" s="56">
        <v>0.1255941241979599</v>
      </c>
      <c r="L30" s="57">
        <v>0</v>
      </c>
      <c r="M30" s="56"/>
      <c r="N30" s="54" t="s">
        <v>50</v>
      </c>
      <c r="O30" s="12">
        <v>1</v>
      </c>
      <c r="P30" s="56">
        <v>0.78528857231140137</v>
      </c>
      <c r="Q30" s="56">
        <v>1.2734172344207764</v>
      </c>
      <c r="R30" s="58">
        <f>Q30-O30</f>
        <v>0.27341723442077637</v>
      </c>
      <c r="S30" s="59">
        <f>O30-P30</f>
        <v>0.21471142768859863</v>
      </c>
    </row>
    <row r="31" spans="1:19" s="54" customFormat="1" ht="12" x14ac:dyDescent="0.25">
      <c r="A31" s="55" t="s">
        <v>51</v>
      </c>
      <c r="B31" s="50" t="s">
        <v>49</v>
      </c>
      <c r="C31" s="50" t="s">
        <v>13</v>
      </c>
      <c r="D31" s="12">
        <v>1</v>
      </c>
      <c r="E31" s="56">
        <v>0.78528857231140137</v>
      </c>
      <c r="F31" s="56">
        <v>1.2734172344207764</v>
      </c>
      <c r="G31" s="56">
        <v>28.352375030517578</v>
      </c>
      <c r="H31" s="56">
        <v>28.581253051757813</v>
      </c>
      <c r="I31" s="56">
        <v>0.21290221810340881</v>
      </c>
      <c r="J31" s="56">
        <v>13.241157531738281</v>
      </c>
      <c r="K31" s="56">
        <v>0.1255941241979599</v>
      </c>
      <c r="L31" s="57">
        <v>0</v>
      </c>
      <c r="M31" s="56"/>
      <c r="N31" s="54" t="s">
        <v>52</v>
      </c>
      <c r="O31" s="12">
        <v>1</v>
      </c>
      <c r="P31" s="56">
        <v>0.78528857231140137</v>
      </c>
      <c r="Q31" s="56">
        <v>1.2734172344207764</v>
      </c>
      <c r="R31" s="58">
        <f t="shared" ref="R31:R38" si="0">Q31-O31</f>
        <v>0.27341723442077637</v>
      </c>
      <c r="S31" s="59">
        <f t="shared" ref="S31:S38" si="1">O31-P31</f>
        <v>0.21471142768859863</v>
      </c>
    </row>
    <row r="32" spans="1:19" s="54" customFormat="1" ht="12" x14ac:dyDescent="0.25">
      <c r="A32" s="55" t="s">
        <v>53</v>
      </c>
      <c r="B32" s="50" t="s">
        <v>49</v>
      </c>
      <c r="C32" s="50" t="s">
        <v>13</v>
      </c>
      <c r="D32" s="12">
        <v>1</v>
      </c>
      <c r="E32" s="56">
        <v>0.78528857231140137</v>
      </c>
      <c r="F32" s="56">
        <v>1.2734172344207764</v>
      </c>
      <c r="G32" s="56">
        <v>28.773399353027344</v>
      </c>
      <c r="H32" s="56">
        <v>28.581253051757813</v>
      </c>
      <c r="I32" s="56">
        <v>0.21290221810340881</v>
      </c>
      <c r="J32" s="56">
        <v>13.241157531738281</v>
      </c>
      <c r="K32" s="56">
        <v>0.1255941241979599</v>
      </c>
      <c r="L32" s="57">
        <v>0</v>
      </c>
      <c r="M32" s="56"/>
      <c r="N32" s="54" t="s">
        <v>54</v>
      </c>
      <c r="O32" s="12">
        <v>1</v>
      </c>
      <c r="P32" s="56">
        <v>0.78528857231140137</v>
      </c>
      <c r="Q32" s="56">
        <v>1.2734172344207764</v>
      </c>
      <c r="R32" s="58">
        <f t="shared" si="0"/>
        <v>0.27341723442077637</v>
      </c>
      <c r="S32" s="59">
        <f t="shared" si="1"/>
        <v>0.21471142768859863</v>
      </c>
    </row>
    <row r="33" spans="1:19" s="54" customFormat="1" ht="12" x14ac:dyDescent="0.25">
      <c r="A33" s="55" t="s">
        <v>55</v>
      </c>
      <c r="B33" s="50" t="s">
        <v>49</v>
      </c>
      <c r="C33" s="50" t="s">
        <v>12</v>
      </c>
      <c r="D33" s="12">
        <v>1</v>
      </c>
      <c r="E33" s="56">
        <v>0.61062783002853394</v>
      </c>
      <c r="F33" s="56">
        <v>1.6376587152481079</v>
      </c>
      <c r="G33" s="56">
        <v>32.989391326904297</v>
      </c>
      <c r="H33" s="56">
        <v>32.523113250732422</v>
      </c>
      <c r="I33" s="56">
        <v>0.44169268012046814</v>
      </c>
      <c r="J33" s="56">
        <v>17.183013916015625</v>
      </c>
      <c r="K33" s="56">
        <v>0.25631147623062134</v>
      </c>
      <c r="L33" s="57">
        <v>0</v>
      </c>
      <c r="M33" s="56"/>
      <c r="N33" s="54" t="s">
        <v>54</v>
      </c>
      <c r="O33" s="12">
        <v>1</v>
      </c>
      <c r="P33" s="56">
        <v>0.61062783002853394</v>
      </c>
      <c r="Q33" s="56">
        <v>1.6376587152481079</v>
      </c>
      <c r="R33" s="58">
        <f t="shared" si="0"/>
        <v>0.63765871524810791</v>
      </c>
      <c r="S33" s="59">
        <f t="shared" si="1"/>
        <v>0.38937216997146606</v>
      </c>
    </row>
    <row r="34" spans="1:19" s="54" customFormat="1" ht="12" x14ac:dyDescent="0.25">
      <c r="A34" s="55" t="s">
        <v>56</v>
      </c>
      <c r="B34" s="50" t="s">
        <v>49</v>
      </c>
      <c r="C34" s="50" t="s">
        <v>12</v>
      </c>
      <c r="D34" s="12">
        <v>1</v>
      </c>
      <c r="E34" s="56">
        <v>0.61062783002853394</v>
      </c>
      <c r="F34" s="56">
        <v>1.6376587152481079</v>
      </c>
      <c r="G34" s="56">
        <v>32.46893310546875</v>
      </c>
      <c r="H34" s="56">
        <v>32.523113250732422</v>
      </c>
      <c r="I34" s="56">
        <v>0.44169268012046814</v>
      </c>
      <c r="J34" s="56">
        <v>17.183013916015625</v>
      </c>
      <c r="K34" s="56">
        <v>0.25631147623062134</v>
      </c>
      <c r="L34" s="57">
        <v>0</v>
      </c>
      <c r="M34" s="56"/>
      <c r="N34" s="54" t="s">
        <v>54</v>
      </c>
      <c r="O34" s="12">
        <v>1</v>
      </c>
      <c r="P34" s="56">
        <v>0.61062783002853394</v>
      </c>
      <c r="Q34" s="56">
        <v>1.6376587152481079</v>
      </c>
      <c r="R34" s="58">
        <f t="shared" si="0"/>
        <v>0.63765871524810791</v>
      </c>
      <c r="S34" s="59">
        <f t="shared" si="1"/>
        <v>0.38937216997146606</v>
      </c>
    </row>
    <row r="35" spans="1:19" s="54" customFormat="1" ht="12" x14ac:dyDescent="0.25">
      <c r="A35" s="55" t="s">
        <v>57</v>
      </c>
      <c r="B35" s="50" t="s">
        <v>49</v>
      </c>
      <c r="C35" s="50" t="s">
        <v>12</v>
      </c>
      <c r="D35" s="12">
        <v>1</v>
      </c>
      <c r="E35" s="56">
        <v>0.61062783002853394</v>
      </c>
      <c r="F35" s="56">
        <v>1.6376587152481079</v>
      </c>
      <c r="G35" s="56">
        <v>32.111003875732422</v>
      </c>
      <c r="H35" s="56">
        <v>32.523113250732422</v>
      </c>
      <c r="I35" s="56">
        <v>0.44169268012046814</v>
      </c>
      <c r="J35" s="56">
        <v>17.183013916015625</v>
      </c>
      <c r="K35" s="56">
        <v>0.25631147623062134</v>
      </c>
      <c r="L35" s="57">
        <v>0</v>
      </c>
      <c r="M35" s="56"/>
      <c r="N35" s="54" t="s">
        <v>54</v>
      </c>
      <c r="O35" s="12">
        <v>1</v>
      </c>
      <c r="P35" s="56">
        <v>0.61062783002853394</v>
      </c>
      <c r="Q35" s="56">
        <v>1.6376587152481079</v>
      </c>
      <c r="R35" s="58">
        <f t="shared" si="0"/>
        <v>0.63765871524810791</v>
      </c>
      <c r="S35" s="59">
        <f t="shared" si="1"/>
        <v>0.38937216997146606</v>
      </c>
    </row>
    <row r="36" spans="1:19" s="54" customFormat="1" ht="12" x14ac:dyDescent="0.25">
      <c r="A36" s="55" t="s">
        <v>58</v>
      </c>
      <c r="B36" s="50" t="s">
        <v>49</v>
      </c>
      <c r="C36" s="50" t="s">
        <v>11</v>
      </c>
      <c r="D36" s="12">
        <v>1</v>
      </c>
      <c r="E36" s="56">
        <v>0.87352877855300903</v>
      </c>
      <c r="F36" s="56">
        <v>1.1447819471359253</v>
      </c>
      <c r="G36" s="56">
        <v>27.551441192626953</v>
      </c>
      <c r="H36" s="56">
        <v>27.669107437133789</v>
      </c>
      <c r="I36" s="56">
        <v>0.11320371925830841</v>
      </c>
      <c r="J36" s="56">
        <v>12.329010963439941</v>
      </c>
      <c r="K36" s="56">
        <v>7.0259936153888702E-2</v>
      </c>
      <c r="L36" s="57">
        <v>0</v>
      </c>
      <c r="M36" s="56"/>
      <c r="N36" s="54" t="s">
        <v>54</v>
      </c>
      <c r="O36" s="12">
        <v>1</v>
      </c>
      <c r="P36" s="56">
        <v>0.87352877855300903</v>
      </c>
      <c r="Q36" s="56">
        <v>1.1447819471359253</v>
      </c>
      <c r="R36" s="58">
        <f t="shared" si="0"/>
        <v>0.14478194713592529</v>
      </c>
      <c r="S36" s="59">
        <f t="shared" si="1"/>
        <v>0.12647122144699097</v>
      </c>
    </row>
    <row r="37" spans="1:19" s="54" customFormat="1" ht="12" x14ac:dyDescent="0.25">
      <c r="A37" s="55" t="s">
        <v>59</v>
      </c>
      <c r="B37" s="50" t="s">
        <v>49</v>
      </c>
      <c r="C37" s="50" t="s">
        <v>11</v>
      </c>
      <c r="D37" s="12">
        <v>1</v>
      </c>
      <c r="E37" s="56">
        <v>0.87352877855300903</v>
      </c>
      <c r="F37" s="56">
        <v>1.1447819471359253</v>
      </c>
      <c r="G37" s="56">
        <v>27.777246475219727</v>
      </c>
      <c r="H37" s="56">
        <v>27.669107437133789</v>
      </c>
      <c r="I37" s="56">
        <v>0.11320371925830841</v>
      </c>
      <c r="J37" s="56">
        <v>12.329010963439941</v>
      </c>
      <c r="K37" s="56">
        <v>7.0259936153888702E-2</v>
      </c>
      <c r="L37" s="57">
        <v>0</v>
      </c>
      <c r="M37" s="56"/>
      <c r="N37" s="54" t="s">
        <v>54</v>
      </c>
      <c r="O37" s="12">
        <v>1</v>
      </c>
      <c r="P37" s="56">
        <v>0.87352877855300903</v>
      </c>
      <c r="Q37" s="56">
        <v>1.1447819471359253</v>
      </c>
      <c r="R37" s="58">
        <f t="shared" si="0"/>
        <v>0.14478194713592529</v>
      </c>
      <c r="S37" s="59">
        <f t="shared" si="1"/>
        <v>0.12647122144699097</v>
      </c>
    </row>
    <row r="38" spans="1:19" s="54" customFormat="1" ht="12" x14ac:dyDescent="0.25">
      <c r="A38" s="55" t="s">
        <v>60</v>
      </c>
      <c r="B38" s="50" t="s">
        <v>49</v>
      </c>
      <c r="C38" s="50" t="s">
        <v>11</v>
      </c>
      <c r="D38" s="12">
        <v>1</v>
      </c>
      <c r="E38" s="56">
        <v>0.87352877855300903</v>
      </c>
      <c r="F38" s="56">
        <v>1.1447819471359253</v>
      </c>
      <c r="G38" s="56">
        <v>27.678634643554687</v>
      </c>
      <c r="H38" s="56">
        <v>27.669107437133789</v>
      </c>
      <c r="I38" s="56">
        <v>0.11320371925830841</v>
      </c>
      <c r="J38" s="56">
        <v>12.329010963439941</v>
      </c>
      <c r="K38" s="56">
        <v>7.0259936153888702E-2</v>
      </c>
      <c r="L38" s="57">
        <v>0</v>
      </c>
      <c r="M38" s="56"/>
      <c r="N38" s="54" t="s">
        <v>54</v>
      </c>
      <c r="O38" s="12">
        <v>1</v>
      </c>
      <c r="P38" s="56">
        <v>0.87352877855300903</v>
      </c>
      <c r="Q38" s="56">
        <v>1.1447819471359253</v>
      </c>
      <c r="R38" s="58">
        <f t="shared" si="0"/>
        <v>0.14478194713592529</v>
      </c>
      <c r="S38" s="59">
        <f t="shared" si="1"/>
        <v>0.12647122144699097</v>
      </c>
    </row>
    <row r="39" spans="1:19" s="54" customFormat="1" ht="12" x14ac:dyDescent="0.25">
      <c r="A39" s="55" t="s">
        <v>61</v>
      </c>
      <c r="B39" s="50" t="s">
        <v>49</v>
      </c>
      <c r="C39" s="50" t="s">
        <v>62</v>
      </c>
      <c r="D39" s="51" t="s">
        <v>63</v>
      </c>
      <c r="E39" s="50" t="s">
        <v>63</v>
      </c>
      <c r="F39" s="50" t="s">
        <v>63</v>
      </c>
      <c r="G39" s="56">
        <v>15.303806304931641</v>
      </c>
      <c r="H39" s="56">
        <v>15.340096473693848</v>
      </c>
      <c r="I39" s="56">
        <v>4.4657520949840546E-2</v>
      </c>
      <c r="J39" s="50" t="s">
        <v>63</v>
      </c>
      <c r="K39" s="50" t="s">
        <v>63</v>
      </c>
      <c r="L39" s="60" t="s">
        <v>63</v>
      </c>
      <c r="M39" s="56"/>
      <c r="N39" s="54" t="s">
        <v>54</v>
      </c>
      <c r="O39" s="51" t="s">
        <v>63</v>
      </c>
      <c r="P39" s="50" t="s">
        <v>63</v>
      </c>
      <c r="Q39" s="50" t="s">
        <v>63</v>
      </c>
      <c r="R39" s="61"/>
      <c r="S39" s="62"/>
    </row>
    <row r="40" spans="1:19" s="54" customFormat="1" ht="12" x14ac:dyDescent="0.25">
      <c r="A40" s="55" t="s">
        <v>64</v>
      </c>
      <c r="B40" s="50" t="s">
        <v>49</v>
      </c>
      <c r="C40" s="50" t="s">
        <v>62</v>
      </c>
      <c r="D40" s="51" t="s">
        <v>63</v>
      </c>
      <c r="E40" s="50" t="s">
        <v>63</v>
      </c>
      <c r="F40" s="50" t="s">
        <v>63</v>
      </c>
      <c r="G40" s="56">
        <v>15.326515197753906</v>
      </c>
      <c r="H40" s="56">
        <v>15.340096473693848</v>
      </c>
      <c r="I40" s="56">
        <v>4.4657520949840546E-2</v>
      </c>
      <c r="J40" s="50" t="s">
        <v>63</v>
      </c>
      <c r="K40" s="50" t="s">
        <v>63</v>
      </c>
      <c r="L40" s="60" t="s">
        <v>63</v>
      </c>
      <c r="M40" s="56"/>
      <c r="N40" s="54" t="s">
        <v>54</v>
      </c>
      <c r="O40" s="51" t="s">
        <v>63</v>
      </c>
      <c r="P40" s="50" t="s">
        <v>63</v>
      </c>
      <c r="Q40" s="50" t="s">
        <v>63</v>
      </c>
      <c r="R40" s="61"/>
      <c r="S40" s="62"/>
    </row>
    <row r="41" spans="1:19" s="54" customFormat="1" ht="12" x14ac:dyDescent="0.25">
      <c r="A41" s="55" t="s">
        <v>65</v>
      </c>
      <c r="B41" s="50" t="s">
        <v>49</v>
      </c>
      <c r="C41" s="50" t="s">
        <v>62</v>
      </c>
      <c r="D41" s="51" t="s">
        <v>63</v>
      </c>
      <c r="E41" s="50" t="s">
        <v>63</v>
      </c>
      <c r="F41" s="50" t="s">
        <v>63</v>
      </c>
      <c r="G41" s="56">
        <v>15.389967918395996</v>
      </c>
      <c r="H41" s="56">
        <v>15.340096473693848</v>
      </c>
      <c r="I41" s="56">
        <v>4.4657520949840546E-2</v>
      </c>
      <c r="J41" s="50" t="s">
        <v>63</v>
      </c>
      <c r="K41" s="50" t="s">
        <v>63</v>
      </c>
      <c r="L41" s="60" t="s">
        <v>63</v>
      </c>
      <c r="M41" s="56"/>
      <c r="N41" s="54" t="s">
        <v>54</v>
      </c>
      <c r="O41" s="51" t="s">
        <v>63</v>
      </c>
      <c r="P41" s="50" t="s">
        <v>63</v>
      </c>
      <c r="Q41" s="50" t="s">
        <v>63</v>
      </c>
      <c r="R41" s="61"/>
      <c r="S41" s="62"/>
    </row>
    <row r="42" spans="1:19" s="54" customFormat="1" ht="12" x14ac:dyDescent="0.25">
      <c r="A42" s="55" t="s">
        <v>66</v>
      </c>
      <c r="B42" s="50" t="s">
        <v>67</v>
      </c>
      <c r="C42" s="50" t="s">
        <v>13</v>
      </c>
      <c r="D42" s="12">
        <v>685.1585693359375</v>
      </c>
      <c r="E42" s="56">
        <v>644.18621826171875</v>
      </c>
      <c r="F42" s="56">
        <v>728.73687744140625</v>
      </c>
      <c r="G42" s="56">
        <v>19.893526077270508</v>
      </c>
      <c r="H42" s="56">
        <v>19.885416030883789</v>
      </c>
      <c r="I42" s="56">
        <v>9.3579329550266266E-3</v>
      </c>
      <c r="J42" s="56">
        <v>3.8208630084991455</v>
      </c>
      <c r="K42" s="56">
        <v>3.2041005790233612E-2</v>
      </c>
      <c r="L42" s="57">
        <v>-9.4202938079833984</v>
      </c>
      <c r="M42" s="56"/>
      <c r="N42" s="54" t="s">
        <v>68</v>
      </c>
      <c r="O42" s="12">
        <v>685.1585693359375</v>
      </c>
      <c r="P42" s="56">
        <v>644.18621826171875</v>
      </c>
      <c r="Q42" s="56">
        <v>728.73687744140625</v>
      </c>
      <c r="R42" s="58">
        <f>Q42-O42</f>
        <v>43.57830810546875</v>
      </c>
      <c r="S42" s="59">
        <f>O42-P42</f>
        <v>40.97235107421875</v>
      </c>
    </row>
    <row r="43" spans="1:19" s="54" customFormat="1" ht="12" x14ac:dyDescent="0.25">
      <c r="A43" s="55" t="s">
        <v>69</v>
      </c>
      <c r="B43" s="50" t="s">
        <v>67</v>
      </c>
      <c r="C43" s="50" t="s">
        <v>13</v>
      </c>
      <c r="D43" s="12">
        <v>685.1585693359375</v>
      </c>
      <c r="E43" s="56">
        <v>644.18621826171875</v>
      </c>
      <c r="F43" s="56">
        <v>728.73687744140625</v>
      </c>
      <c r="G43" s="56">
        <v>19.875177383422852</v>
      </c>
      <c r="H43" s="56">
        <v>19.885416030883789</v>
      </c>
      <c r="I43" s="56">
        <v>9.3579329550266266E-3</v>
      </c>
      <c r="J43" s="56">
        <v>3.8208630084991455</v>
      </c>
      <c r="K43" s="56">
        <v>3.2041005790233612E-2</v>
      </c>
      <c r="L43" s="57">
        <v>-9.4202938079833984</v>
      </c>
      <c r="M43" s="56"/>
      <c r="N43" s="54" t="s">
        <v>68</v>
      </c>
      <c r="O43" s="12">
        <v>685.1585693359375</v>
      </c>
      <c r="P43" s="56">
        <v>644.18621826171875</v>
      </c>
      <c r="Q43" s="56">
        <v>728.73687744140625</v>
      </c>
      <c r="R43" s="58">
        <f t="shared" ref="R43:R50" si="2">Q43-O43</f>
        <v>43.57830810546875</v>
      </c>
      <c r="S43" s="59">
        <f t="shared" ref="S43:S50" si="3">O43-P43</f>
        <v>40.97235107421875</v>
      </c>
    </row>
    <row r="44" spans="1:19" s="54" customFormat="1" ht="12" x14ac:dyDescent="0.25">
      <c r="A44" s="55" t="s">
        <v>70</v>
      </c>
      <c r="B44" s="50" t="s">
        <v>67</v>
      </c>
      <c r="C44" s="50" t="s">
        <v>13</v>
      </c>
      <c r="D44" s="12">
        <v>685.1585693359375</v>
      </c>
      <c r="E44" s="56">
        <v>644.18621826171875</v>
      </c>
      <c r="F44" s="56">
        <v>728.73687744140625</v>
      </c>
      <c r="G44" s="56">
        <v>19.887546539306641</v>
      </c>
      <c r="H44" s="56">
        <v>19.885416030883789</v>
      </c>
      <c r="I44" s="56">
        <v>9.3579329550266266E-3</v>
      </c>
      <c r="J44" s="56">
        <v>3.8208630084991455</v>
      </c>
      <c r="K44" s="56">
        <v>3.2041005790233612E-2</v>
      </c>
      <c r="L44" s="57">
        <v>-9.4202938079833984</v>
      </c>
      <c r="M44" s="56"/>
      <c r="N44" s="54" t="s">
        <v>71</v>
      </c>
      <c r="O44" s="12">
        <v>685.1585693359375</v>
      </c>
      <c r="P44" s="56">
        <v>644.18621826171875</v>
      </c>
      <c r="Q44" s="56">
        <v>728.73687744140625</v>
      </c>
      <c r="R44" s="58">
        <f t="shared" si="2"/>
        <v>43.57830810546875</v>
      </c>
      <c r="S44" s="59">
        <f t="shared" si="3"/>
        <v>40.97235107421875</v>
      </c>
    </row>
    <row r="45" spans="1:19" s="54" customFormat="1" ht="12" x14ac:dyDescent="0.25">
      <c r="A45" s="55" t="s">
        <v>72</v>
      </c>
      <c r="B45" s="50" t="s">
        <v>67</v>
      </c>
      <c r="C45" s="50" t="s">
        <v>12</v>
      </c>
      <c r="D45" s="12">
        <v>2850.755615234375</v>
      </c>
      <c r="E45" s="56">
        <v>2580.451904296875</v>
      </c>
      <c r="F45" s="56">
        <v>3149.373779296875</v>
      </c>
      <c r="G45" s="56">
        <v>21.73919677734375</v>
      </c>
      <c r="H45" s="56">
        <v>21.770437240600586</v>
      </c>
      <c r="I45" s="56">
        <v>7.1037381887435913E-2</v>
      </c>
      <c r="J45" s="56">
        <v>5.7058844566345215</v>
      </c>
      <c r="K45" s="56">
        <v>5.1764260977506638E-2</v>
      </c>
      <c r="L45" s="57">
        <v>-11.477128982543945</v>
      </c>
      <c r="M45" s="56"/>
      <c r="N45" s="54" t="s">
        <v>71</v>
      </c>
      <c r="O45" s="12">
        <v>2850.755615234375</v>
      </c>
      <c r="P45" s="56">
        <v>2580.451904296875</v>
      </c>
      <c r="Q45" s="56">
        <v>3149.373779296875</v>
      </c>
      <c r="R45" s="58">
        <f t="shared" si="2"/>
        <v>298.6181640625</v>
      </c>
      <c r="S45" s="59">
        <f t="shared" si="3"/>
        <v>270.3037109375</v>
      </c>
    </row>
    <row r="46" spans="1:19" s="54" customFormat="1" ht="12" x14ac:dyDescent="0.25">
      <c r="A46" s="55" t="s">
        <v>73</v>
      </c>
      <c r="B46" s="50" t="s">
        <v>67</v>
      </c>
      <c r="C46" s="50" t="s">
        <v>12</v>
      </c>
      <c r="D46" s="12">
        <v>2850.755615234375</v>
      </c>
      <c r="E46" s="56">
        <v>2580.451904296875</v>
      </c>
      <c r="F46" s="56">
        <v>3149.373779296875</v>
      </c>
      <c r="G46" s="56">
        <v>21.851741790771484</v>
      </c>
      <c r="H46" s="56">
        <v>21.770437240600586</v>
      </c>
      <c r="I46" s="56">
        <v>7.1037381887435913E-2</v>
      </c>
      <c r="J46" s="56">
        <v>5.7058844566345215</v>
      </c>
      <c r="K46" s="56">
        <v>5.1764260977506638E-2</v>
      </c>
      <c r="L46" s="57">
        <v>-11.477128982543945</v>
      </c>
      <c r="M46" s="56"/>
      <c r="N46" s="54" t="s">
        <v>71</v>
      </c>
      <c r="O46" s="12">
        <v>2850.755615234375</v>
      </c>
      <c r="P46" s="56">
        <v>2580.451904296875</v>
      </c>
      <c r="Q46" s="56">
        <v>3149.373779296875</v>
      </c>
      <c r="R46" s="58">
        <f t="shared" si="2"/>
        <v>298.6181640625</v>
      </c>
      <c r="S46" s="59">
        <f t="shared" si="3"/>
        <v>270.3037109375</v>
      </c>
    </row>
    <row r="47" spans="1:19" s="54" customFormat="1" ht="12" x14ac:dyDescent="0.25">
      <c r="A47" s="55" t="s">
        <v>74</v>
      </c>
      <c r="B47" s="50" t="s">
        <v>67</v>
      </c>
      <c r="C47" s="50" t="s">
        <v>12</v>
      </c>
      <c r="D47" s="12">
        <v>2850.755615234375</v>
      </c>
      <c r="E47" s="56">
        <v>2580.451904296875</v>
      </c>
      <c r="F47" s="56">
        <v>3149.373779296875</v>
      </c>
      <c r="G47" s="56">
        <v>21.720375061035156</v>
      </c>
      <c r="H47" s="56">
        <v>21.770437240600586</v>
      </c>
      <c r="I47" s="56">
        <v>7.1037381887435913E-2</v>
      </c>
      <c r="J47" s="56">
        <v>5.7058844566345215</v>
      </c>
      <c r="K47" s="56">
        <v>5.1764260977506638E-2</v>
      </c>
      <c r="L47" s="57">
        <v>-11.477128982543945</v>
      </c>
      <c r="M47" s="56"/>
      <c r="N47" s="54" t="s">
        <v>71</v>
      </c>
      <c r="O47" s="12">
        <v>2850.755615234375</v>
      </c>
      <c r="P47" s="56">
        <v>2580.451904296875</v>
      </c>
      <c r="Q47" s="56">
        <v>3149.373779296875</v>
      </c>
      <c r="R47" s="58">
        <f t="shared" si="2"/>
        <v>298.6181640625</v>
      </c>
      <c r="S47" s="59">
        <f t="shared" si="3"/>
        <v>270.3037109375</v>
      </c>
    </row>
    <row r="48" spans="1:19" s="54" customFormat="1" ht="12" x14ac:dyDescent="0.25">
      <c r="A48" s="55" t="s">
        <v>75</v>
      </c>
      <c r="B48" s="50" t="s">
        <v>67</v>
      </c>
      <c r="C48" s="50" t="s">
        <v>11</v>
      </c>
      <c r="D48" s="12">
        <v>57.406513214111328</v>
      </c>
      <c r="E48" s="56">
        <v>53.286014556884766</v>
      </c>
      <c r="F48" s="56">
        <v>61.84564208984375</v>
      </c>
      <c r="G48" s="56">
        <v>22.505678176879883</v>
      </c>
      <c r="H48" s="56">
        <v>22.550422668457031</v>
      </c>
      <c r="I48" s="56">
        <v>3.874950110912323E-2</v>
      </c>
      <c r="J48" s="56">
        <v>6.4858684539794922</v>
      </c>
      <c r="K48" s="56">
        <v>3.8703277707099915E-2</v>
      </c>
      <c r="L48" s="57">
        <v>-5.8431425094604492</v>
      </c>
      <c r="M48" s="56"/>
      <c r="N48" s="54" t="s">
        <v>71</v>
      </c>
      <c r="O48" s="12">
        <v>57.406513214111328</v>
      </c>
      <c r="P48" s="56">
        <v>53.286014556884766</v>
      </c>
      <c r="Q48" s="56">
        <v>61.84564208984375</v>
      </c>
      <c r="R48" s="58">
        <f t="shared" si="2"/>
        <v>4.4391288757324219</v>
      </c>
      <c r="S48" s="59">
        <f t="shared" si="3"/>
        <v>4.1204986572265625</v>
      </c>
    </row>
    <row r="49" spans="1:21" s="54" customFormat="1" ht="12" x14ac:dyDescent="0.25">
      <c r="A49" s="55" t="s">
        <v>76</v>
      </c>
      <c r="B49" s="50" t="s">
        <v>67</v>
      </c>
      <c r="C49" s="50" t="s">
        <v>11</v>
      </c>
      <c r="D49" s="12">
        <v>57.406513214111328</v>
      </c>
      <c r="E49" s="56">
        <v>53.286014556884766</v>
      </c>
      <c r="F49" s="56">
        <v>61.84564208984375</v>
      </c>
      <c r="G49" s="56">
        <v>22.572673797607422</v>
      </c>
      <c r="H49" s="56">
        <v>22.550422668457031</v>
      </c>
      <c r="I49" s="56">
        <v>3.874950110912323E-2</v>
      </c>
      <c r="J49" s="56">
        <v>6.4858684539794922</v>
      </c>
      <c r="K49" s="56">
        <v>3.8703277707099915E-2</v>
      </c>
      <c r="L49" s="57">
        <v>-5.8431425094604492</v>
      </c>
      <c r="M49" s="56"/>
      <c r="N49" s="54" t="s">
        <v>71</v>
      </c>
      <c r="O49" s="12">
        <v>57.406513214111328</v>
      </c>
      <c r="P49" s="56">
        <v>53.286014556884766</v>
      </c>
      <c r="Q49" s="56">
        <v>61.84564208984375</v>
      </c>
      <c r="R49" s="58">
        <f t="shared" si="2"/>
        <v>4.4391288757324219</v>
      </c>
      <c r="S49" s="59">
        <f t="shared" si="3"/>
        <v>4.1204986572265625</v>
      </c>
    </row>
    <row r="50" spans="1:21" s="54" customFormat="1" ht="12.6" thickBot="1" x14ac:dyDescent="0.3">
      <c r="A50" s="55" t="s">
        <v>77</v>
      </c>
      <c r="B50" s="50" t="s">
        <v>67</v>
      </c>
      <c r="C50" s="50" t="s">
        <v>11</v>
      </c>
      <c r="D50" s="12">
        <v>57.406513214111328</v>
      </c>
      <c r="E50" s="56">
        <v>53.286014556884766</v>
      </c>
      <c r="F50" s="56">
        <v>61.84564208984375</v>
      </c>
      <c r="G50" s="56">
        <v>22.572914123535156</v>
      </c>
      <c r="H50" s="56">
        <v>22.550422668457031</v>
      </c>
      <c r="I50" s="56">
        <v>3.874950110912323E-2</v>
      </c>
      <c r="J50" s="56">
        <v>6.4858684539794922</v>
      </c>
      <c r="K50" s="56">
        <v>3.8703277707099915E-2</v>
      </c>
      <c r="L50" s="57">
        <v>-5.8431425094604492</v>
      </c>
      <c r="M50" s="56"/>
      <c r="N50" s="54" t="s">
        <v>71</v>
      </c>
      <c r="O50" s="12">
        <v>57.406513214111328</v>
      </c>
      <c r="P50" s="56">
        <v>53.286014556884766</v>
      </c>
      <c r="Q50" s="56">
        <v>61.84564208984375</v>
      </c>
      <c r="R50" s="63">
        <f t="shared" si="2"/>
        <v>4.4391288757324219</v>
      </c>
      <c r="S50" s="64">
        <f t="shared" si="3"/>
        <v>4.1204986572265625</v>
      </c>
    </row>
    <row r="51" spans="1:21" s="54" customFormat="1" ht="12" x14ac:dyDescent="0.25">
      <c r="A51" s="55" t="s">
        <v>78</v>
      </c>
      <c r="B51" s="50" t="s">
        <v>67</v>
      </c>
      <c r="C51" s="50" t="s">
        <v>62</v>
      </c>
      <c r="D51" s="50" t="s">
        <v>63</v>
      </c>
      <c r="E51" s="50" t="s">
        <v>63</v>
      </c>
      <c r="F51" s="50" t="s">
        <v>63</v>
      </c>
      <c r="G51" s="56">
        <v>16.019359588623047</v>
      </c>
      <c r="H51" s="56">
        <v>16.064554214477539</v>
      </c>
      <c r="I51" s="56">
        <v>5.4701987653970718E-2</v>
      </c>
      <c r="J51" s="50" t="s">
        <v>63</v>
      </c>
      <c r="K51" s="50" t="s">
        <v>63</v>
      </c>
      <c r="L51" s="60" t="s">
        <v>63</v>
      </c>
      <c r="M51" s="56"/>
      <c r="N51" s="54" t="s">
        <v>79</v>
      </c>
      <c r="O51" s="54" t="s">
        <v>63</v>
      </c>
      <c r="P51" s="54" t="s">
        <v>63</v>
      </c>
      <c r="Q51" s="54" t="s">
        <v>63</v>
      </c>
    </row>
    <row r="52" spans="1:21" s="54" customFormat="1" ht="12" x14ac:dyDescent="0.25">
      <c r="A52" s="55" t="s">
        <v>80</v>
      </c>
      <c r="B52" s="50" t="s">
        <v>67</v>
      </c>
      <c r="C52" s="50" t="s">
        <v>62</v>
      </c>
      <c r="D52" s="50" t="s">
        <v>63</v>
      </c>
      <c r="E52" s="50" t="s">
        <v>63</v>
      </c>
      <c r="F52" s="50" t="s">
        <v>63</v>
      </c>
      <c r="G52" s="56">
        <v>16.048934936523437</v>
      </c>
      <c r="H52" s="56">
        <v>16.064554214477539</v>
      </c>
      <c r="I52" s="56">
        <v>5.4701987653970718E-2</v>
      </c>
      <c r="J52" s="50" t="s">
        <v>63</v>
      </c>
      <c r="K52" s="50" t="s">
        <v>63</v>
      </c>
      <c r="L52" s="60" t="s">
        <v>63</v>
      </c>
      <c r="M52" s="56"/>
      <c r="N52" s="54" t="s">
        <v>79</v>
      </c>
      <c r="O52" s="54" t="s">
        <v>63</v>
      </c>
      <c r="P52" s="54" t="s">
        <v>63</v>
      </c>
      <c r="Q52" s="54" t="s">
        <v>63</v>
      </c>
    </row>
    <row r="53" spans="1:21" s="54" customFormat="1" ht="12" x14ac:dyDescent="0.25">
      <c r="A53" s="65" t="s">
        <v>81</v>
      </c>
      <c r="B53" s="66" t="s">
        <v>67</v>
      </c>
      <c r="C53" s="66" t="s">
        <v>62</v>
      </c>
      <c r="D53" s="66" t="s">
        <v>63</v>
      </c>
      <c r="E53" s="66" t="s">
        <v>63</v>
      </c>
      <c r="F53" s="66" t="s">
        <v>63</v>
      </c>
      <c r="G53" s="67">
        <v>16.1253662109375</v>
      </c>
      <c r="H53" s="67">
        <v>16.064554214477539</v>
      </c>
      <c r="I53" s="67">
        <v>5.4701987653970718E-2</v>
      </c>
      <c r="J53" s="66" t="s">
        <v>63</v>
      </c>
      <c r="K53" s="66" t="s">
        <v>63</v>
      </c>
      <c r="L53" s="68" t="s">
        <v>63</v>
      </c>
      <c r="M53" s="56"/>
      <c r="N53" s="54" t="s">
        <v>82</v>
      </c>
      <c r="O53" s="54" t="s">
        <v>63</v>
      </c>
      <c r="P53" s="54" t="s">
        <v>63</v>
      </c>
      <c r="Q53" s="54" t="s">
        <v>63</v>
      </c>
    </row>
    <row r="54" spans="1:21" s="54" customFormat="1" ht="12" x14ac:dyDescent="0.25">
      <c r="A54" s="50"/>
      <c r="B54" s="50"/>
      <c r="C54" s="50"/>
      <c r="D54" s="50"/>
      <c r="E54" s="50"/>
      <c r="F54" s="50"/>
      <c r="G54" s="56"/>
      <c r="H54" s="56"/>
      <c r="I54" s="56"/>
      <c r="J54" s="50"/>
      <c r="K54" s="50"/>
      <c r="L54" s="50"/>
      <c r="M54" s="56"/>
    </row>
    <row r="55" spans="1:21" s="54" customFormat="1" ht="12" x14ac:dyDescent="0.25">
      <c r="A55" s="50"/>
      <c r="B55" s="50"/>
      <c r="C55" s="50"/>
      <c r="D55" s="50"/>
      <c r="E55" s="50"/>
      <c r="F55" s="50"/>
      <c r="G55" s="56"/>
      <c r="H55" s="56"/>
      <c r="I55" s="56"/>
      <c r="J55" s="50"/>
      <c r="K55" s="50"/>
      <c r="L55" s="50"/>
      <c r="M55" s="56"/>
    </row>
    <row r="56" spans="1:21" ht="14.4" x14ac:dyDescent="0.25">
      <c r="B56" s="20"/>
      <c r="C56" s="21"/>
      <c r="D56" s="21"/>
      <c r="E56" s="21"/>
      <c r="F56" s="22"/>
      <c r="G56" s="23"/>
      <c r="H56" s="23"/>
      <c r="I56" s="23"/>
      <c r="J56" s="22"/>
      <c r="K56" s="24"/>
      <c r="L56" s="24"/>
      <c r="M56" s="24"/>
    </row>
    <row r="57" spans="1:21" s="36" customFormat="1" ht="13.8" x14ac:dyDescent="0.3">
      <c r="A57" s="40" t="s">
        <v>83</v>
      </c>
      <c r="B57" s="69"/>
      <c r="C57" s="70"/>
      <c r="D57" s="70"/>
      <c r="E57" s="70"/>
      <c r="F57" s="71"/>
      <c r="G57" s="72"/>
      <c r="H57" s="72"/>
      <c r="I57" s="72"/>
      <c r="J57" s="71"/>
      <c r="K57" s="73"/>
      <c r="L57" s="73"/>
      <c r="M57" s="74"/>
      <c r="N57" s="35"/>
      <c r="P57" s="35"/>
      <c r="Q57" s="35"/>
    </row>
    <row r="58" spans="1:21" ht="14.4" x14ac:dyDescent="0.25">
      <c r="A58" s="75"/>
      <c r="B58" s="20"/>
      <c r="C58" s="21"/>
      <c r="D58" s="21"/>
      <c r="E58" s="21"/>
      <c r="F58" s="22"/>
      <c r="G58" s="23"/>
      <c r="H58" s="23"/>
      <c r="I58" s="23"/>
      <c r="J58" s="22"/>
      <c r="K58" s="24"/>
      <c r="L58" s="24"/>
      <c r="M58" s="24"/>
    </row>
    <row r="59" spans="1:21" s="75" customFormat="1" x14ac:dyDescent="0.25">
      <c r="A59" s="1" t="s">
        <v>84</v>
      </c>
      <c r="J59" s="2"/>
      <c r="K59" s="2"/>
      <c r="L59" s="2"/>
      <c r="M59" s="2"/>
      <c r="N59" s="2"/>
      <c r="O59" s="3"/>
      <c r="P59" s="2"/>
      <c r="Q59" s="3"/>
      <c r="R59" s="3"/>
    </row>
    <row r="60" spans="1:21" s="75" customFormat="1" x14ac:dyDescent="0.25">
      <c r="A60" s="1"/>
      <c r="J60" s="2"/>
      <c r="K60" s="2"/>
      <c r="L60" s="2"/>
      <c r="M60" s="2"/>
      <c r="N60" s="2"/>
      <c r="O60" s="3"/>
      <c r="P60" s="2"/>
      <c r="Q60" s="3"/>
      <c r="R60" s="3"/>
    </row>
    <row r="61" spans="1:21" s="1" customFormat="1" x14ac:dyDescent="0.25">
      <c r="A61" s="1" t="s">
        <v>85</v>
      </c>
      <c r="F61" s="26"/>
      <c r="G61" s="27"/>
      <c r="H61" s="27"/>
      <c r="I61" s="27"/>
      <c r="J61" s="26"/>
      <c r="K61" s="1" t="s">
        <v>86</v>
      </c>
      <c r="L61" s="28"/>
      <c r="M61" s="28"/>
      <c r="N61" s="29"/>
      <c r="P61" s="29"/>
      <c r="Q61" s="29"/>
    </row>
    <row r="62" spans="1:21" s="75" customFormat="1" ht="13.8" thickBot="1" x14ac:dyDescent="0.3">
      <c r="C62" s="76"/>
      <c r="D62" s="76"/>
      <c r="E62" s="76"/>
      <c r="F62" s="76"/>
      <c r="G62" s="76"/>
      <c r="H62" s="76"/>
      <c r="I62" s="76"/>
      <c r="J62" s="76"/>
      <c r="K62" s="77"/>
      <c r="L62" s="21"/>
      <c r="M62" s="78"/>
      <c r="N62" s="79" t="s">
        <v>87</v>
      </c>
      <c r="O62" s="79" t="s">
        <v>88</v>
      </c>
      <c r="P62" s="79" t="s">
        <v>89</v>
      </c>
      <c r="Q62" s="80" t="s">
        <v>90</v>
      </c>
      <c r="R62" s="80" t="s">
        <v>91</v>
      </c>
      <c r="S62" s="80" t="s">
        <v>92</v>
      </c>
      <c r="T62" s="77"/>
      <c r="U62" s="77"/>
    </row>
    <row r="63" spans="1:21" s="75" customFormat="1" x14ac:dyDescent="0.25">
      <c r="A63" s="81" t="s">
        <v>36</v>
      </c>
      <c r="B63" s="82" t="s">
        <v>3</v>
      </c>
      <c r="C63" s="82" t="s">
        <v>4</v>
      </c>
      <c r="D63" s="82" t="s">
        <v>40</v>
      </c>
      <c r="E63" s="82" t="s">
        <v>41</v>
      </c>
      <c r="F63" s="82" t="s">
        <v>42</v>
      </c>
      <c r="G63" s="82" t="s">
        <v>43</v>
      </c>
      <c r="H63" s="83" t="s">
        <v>93</v>
      </c>
      <c r="I63" s="50"/>
      <c r="J63" s="50" t="s">
        <v>94</v>
      </c>
      <c r="K63" s="84" t="s">
        <v>95</v>
      </c>
      <c r="L63" s="85" t="s">
        <v>96</v>
      </c>
      <c r="M63" s="85" t="s">
        <v>97</v>
      </c>
      <c r="N63" s="85" t="s">
        <v>98</v>
      </c>
      <c r="O63" s="85" t="s">
        <v>99</v>
      </c>
      <c r="P63" s="85" t="s">
        <v>100</v>
      </c>
      <c r="Q63" s="86" t="s">
        <v>101</v>
      </c>
      <c r="R63" s="85" t="s">
        <v>102</v>
      </c>
      <c r="S63" s="85" t="s">
        <v>103</v>
      </c>
      <c r="T63" s="87" t="s">
        <v>104</v>
      </c>
      <c r="U63" s="53" t="s">
        <v>105</v>
      </c>
    </row>
    <row r="64" spans="1:21" s="75" customFormat="1" x14ac:dyDescent="0.25">
      <c r="A64" s="88" t="s">
        <v>48</v>
      </c>
      <c r="B64" s="50" t="s">
        <v>49</v>
      </c>
      <c r="C64" s="50" t="s">
        <v>13</v>
      </c>
      <c r="D64" s="56">
        <v>28.617986679077148</v>
      </c>
      <c r="E64" s="56">
        <v>28.581253051757813</v>
      </c>
      <c r="F64" s="56">
        <v>0.21290221810340881</v>
      </c>
      <c r="G64" s="56">
        <v>13.241157531738281</v>
      </c>
      <c r="H64" s="57">
        <v>0.1255941241979599</v>
      </c>
      <c r="I64" s="89"/>
      <c r="J64" s="54" t="s">
        <v>106</v>
      </c>
      <c r="K64" s="90">
        <v>13.241157531738281</v>
      </c>
      <c r="L64" s="91">
        <f t="shared" ref="L64:L72" si="4">G64-K64</f>
        <v>0</v>
      </c>
      <c r="M64" s="91">
        <v>2.7764448920371745</v>
      </c>
      <c r="N64" s="91">
        <f t="shared" ref="N64:N72" si="5">H64*M64</f>
        <v>0.34870516459930828</v>
      </c>
      <c r="O64" s="91">
        <f>L64-N64</f>
        <v>-0.34870516459930828</v>
      </c>
      <c r="P64" s="91">
        <f>L64+N64</f>
        <v>0.34870516459930828</v>
      </c>
      <c r="Q64" s="92">
        <f>POWER(2,-L64)</f>
        <v>1</v>
      </c>
      <c r="R64" s="91">
        <f>POWER(2,-O64)</f>
        <v>1.2734172076824142</v>
      </c>
      <c r="S64" s="91">
        <f>POWER(2,-P64)</f>
        <v>0.78528858724940087</v>
      </c>
      <c r="T64" s="93">
        <f>R64-Q64</f>
        <v>0.27341720768241418</v>
      </c>
      <c r="U64" s="62">
        <f>Q64-S64</f>
        <v>0.21471141275059913</v>
      </c>
    </row>
    <row r="65" spans="1:21" s="75" customFormat="1" x14ac:dyDescent="0.25">
      <c r="A65" s="88" t="s">
        <v>51</v>
      </c>
      <c r="B65" s="50" t="s">
        <v>49</v>
      </c>
      <c r="C65" s="50" t="s">
        <v>13</v>
      </c>
      <c r="D65" s="56">
        <v>28.352375030517578</v>
      </c>
      <c r="E65" s="56">
        <v>28.581253051757813</v>
      </c>
      <c r="F65" s="56">
        <v>0.21290221810340881</v>
      </c>
      <c r="G65" s="56">
        <v>13.241157531738281</v>
      </c>
      <c r="H65" s="57">
        <v>0.1255941241979599</v>
      </c>
      <c r="I65" s="56"/>
      <c r="J65" s="54" t="s">
        <v>106</v>
      </c>
      <c r="K65" s="90">
        <v>13.241157531738281</v>
      </c>
      <c r="L65" s="91">
        <f t="shared" si="4"/>
        <v>0</v>
      </c>
      <c r="M65" s="91">
        <v>2.7764448920371745</v>
      </c>
      <c r="N65" s="91">
        <f t="shared" si="5"/>
        <v>0.34870516459930828</v>
      </c>
      <c r="O65" s="91">
        <f t="shared" ref="O65:O72" si="6">L65-N65</f>
        <v>-0.34870516459930828</v>
      </c>
      <c r="P65" s="91">
        <f t="shared" ref="P65:P72" si="7">L65+N65</f>
        <v>0.34870516459930828</v>
      </c>
      <c r="Q65" s="92">
        <f t="shared" ref="Q65:Q72" si="8">POWER(2,-L65)</f>
        <v>1</v>
      </c>
      <c r="R65" s="91">
        <f t="shared" ref="R65:S72" si="9">POWER(2,-O65)</f>
        <v>1.2734172076824142</v>
      </c>
      <c r="S65" s="91">
        <f t="shared" si="9"/>
        <v>0.78528858724940087</v>
      </c>
      <c r="T65" s="93">
        <f t="shared" ref="T65:T72" si="10">R65-Q65</f>
        <v>0.27341720768241418</v>
      </c>
      <c r="U65" s="62">
        <f t="shared" ref="U65:U72" si="11">Q65-S65</f>
        <v>0.21471141275059913</v>
      </c>
    </row>
    <row r="66" spans="1:21" s="75" customFormat="1" x14ac:dyDescent="0.25">
      <c r="A66" s="88" t="s">
        <v>53</v>
      </c>
      <c r="B66" s="50" t="s">
        <v>49</v>
      </c>
      <c r="C66" s="50" t="s">
        <v>13</v>
      </c>
      <c r="D66" s="56">
        <v>28.773399353027344</v>
      </c>
      <c r="E66" s="56">
        <v>28.581253051757813</v>
      </c>
      <c r="F66" s="56">
        <v>0.21290221810340881</v>
      </c>
      <c r="G66" s="56">
        <v>13.241157531738281</v>
      </c>
      <c r="H66" s="57">
        <v>0.1255941241979599</v>
      </c>
      <c r="I66" s="56"/>
      <c r="J66" s="54" t="s">
        <v>106</v>
      </c>
      <c r="K66" s="90">
        <v>13.241157531738281</v>
      </c>
      <c r="L66" s="91">
        <f t="shared" si="4"/>
        <v>0</v>
      </c>
      <c r="M66" s="91">
        <v>2.7764448920371745</v>
      </c>
      <c r="N66" s="91">
        <f t="shared" si="5"/>
        <v>0.34870516459930828</v>
      </c>
      <c r="O66" s="91">
        <f t="shared" si="6"/>
        <v>-0.34870516459930828</v>
      </c>
      <c r="P66" s="91">
        <f t="shared" si="7"/>
        <v>0.34870516459930828</v>
      </c>
      <c r="Q66" s="92">
        <f t="shared" si="8"/>
        <v>1</v>
      </c>
      <c r="R66" s="91">
        <f t="shared" si="9"/>
        <v>1.2734172076824142</v>
      </c>
      <c r="S66" s="91">
        <f t="shared" si="9"/>
        <v>0.78528858724940087</v>
      </c>
      <c r="T66" s="93">
        <f t="shared" si="10"/>
        <v>0.27341720768241418</v>
      </c>
      <c r="U66" s="62">
        <f t="shared" si="11"/>
        <v>0.21471141275059913</v>
      </c>
    </row>
    <row r="67" spans="1:21" s="75" customFormat="1" x14ac:dyDescent="0.25">
      <c r="A67" s="88" t="s">
        <v>55</v>
      </c>
      <c r="B67" s="50" t="s">
        <v>49</v>
      </c>
      <c r="C67" s="50" t="s">
        <v>12</v>
      </c>
      <c r="D67" s="56">
        <v>32.989391326904297</v>
      </c>
      <c r="E67" s="56">
        <v>32.523113250732422</v>
      </c>
      <c r="F67" s="56">
        <v>0.44169268012046814</v>
      </c>
      <c r="G67" s="56">
        <v>17.183013916015625</v>
      </c>
      <c r="H67" s="57">
        <v>0.25631147623062134</v>
      </c>
      <c r="I67" s="89"/>
      <c r="J67" s="54" t="s">
        <v>106</v>
      </c>
      <c r="K67" s="90">
        <v>17.183013916015625</v>
      </c>
      <c r="L67" s="91">
        <f t="shared" si="4"/>
        <v>0</v>
      </c>
      <c r="M67" s="91">
        <v>2.7764448920371745</v>
      </c>
      <c r="N67" s="91">
        <f t="shared" si="5"/>
        <v>0.71163468895101623</v>
      </c>
      <c r="O67" s="91">
        <f t="shared" si="6"/>
        <v>-0.71163468895101623</v>
      </c>
      <c r="P67" s="91">
        <f t="shared" si="7"/>
        <v>0.71163468895101623</v>
      </c>
      <c r="Q67" s="92">
        <f t="shared" si="8"/>
        <v>1</v>
      </c>
      <c r="R67" s="91">
        <f t="shared" si="9"/>
        <v>1.637658664582849</v>
      </c>
      <c r="S67" s="91">
        <f t="shared" si="9"/>
        <v>0.61062785647992401</v>
      </c>
      <c r="T67" s="93">
        <f t="shared" si="10"/>
        <v>0.63765866458284903</v>
      </c>
      <c r="U67" s="62">
        <f t="shared" si="11"/>
        <v>0.38937214352007599</v>
      </c>
    </row>
    <row r="68" spans="1:21" s="75" customFormat="1" x14ac:dyDescent="0.25">
      <c r="A68" s="88" t="s">
        <v>56</v>
      </c>
      <c r="B68" s="50" t="s">
        <v>49</v>
      </c>
      <c r="C68" s="50" t="s">
        <v>12</v>
      </c>
      <c r="D68" s="56">
        <v>32.46893310546875</v>
      </c>
      <c r="E68" s="56">
        <v>32.523113250732422</v>
      </c>
      <c r="F68" s="56">
        <v>0.44169268012046814</v>
      </c>
      <c r="G68" s="56">
        <v>17.183013916015625</v>
      </c>
      <c r="H68" s="57">
        <v>0.25631147623062134</v>
      </c>
      <c r="I68" s="56"/>
      <c r="J68" s="54" t="s">
        <v>106</v>
      </c>
      <c r="K68" s="90">
        <v>17.183013916015625</v>
      </c>
      <c r="L68" s="91">
        <f t="shared" si="4"/>
        <v>0</v>
      </c>
      <c r="M68" s="91">
        <v>2.7764448920371745</v>
      </c>
      <c r="N68" s="91">
        <f t="shared" si="5"/>
        <v>0.71163468895101623</v>
      </c>
      <c r="O68" s="91">
        <f t="shared" si="6"/>
        <v>-0.71163468895101623</v>
      </c>
      <c r="P68" s="91">
        <f t="shared" si="7"/>
        <v>0.71163468895101623</v>
      </c>
      <c r="Q68" s="92">
        <f t="shared" si="8"/>
        <v>1</v>
      </c>
      <c r="R68" s="91">
        <f t="shared" si="9"/>
        <v>1.637658664582849</v>
      </c>
      <c r="S68" s="91">
        <f t="shared" si="9"/>
        <v>0.61062785647992401</v>
      </c>
      <c r="T68" s="93">
        <f t="shared" si="10"/>
        <v>0.63765866458284903</v>
      </c>
      <c r="U68" s="62">
        <f t="shared" si="11"/>
        <v>0.38937214352007599</v>
      </c>
    </row>
    <row r="69" spans="1:21" s="75" customFormat="1" x14ac:dyDescent="0.25">
      <c r="A69" s="88" t="s">
        <v>57</v>
      </c>
      <c r="B69" s="50" t="s">
        <v>49</v>
      </c>
      <c r="C69" s="50" t="s">
        <v>12</v>
      </c>
      <c r="D69" s="56">
        <v>32.111003875732422</v>
      </c>
      <c r="E69" s="56">
        <v>32.523113250732422</v>
      </c>
      <c r="F69" s="56">
        <v>0.44169268012046814</v>
      </c>
      <c r="G69" s="56">
        <v>17.183013916015625</v>
      </c>
      <c r="H69" s="57">
        <v>0.25631147623062134</v>
      </c>
      <c r="I69" s="56"/>
      <c r="J69" s="54" t="s">
        <v>106</v>
      </c>
      <c r="K69" s="90">
        <v>17.183013916015625</v>
      </c>
      <c r="L69" s="91">
        <f t="shared" si="4"/>
        <v>0</v>
      </c>
      <c r="M69" s="91">
        <v>2.7764448920371745</v>
      </c>
      <c r="N69" s="91">
        <f t="shared" si="5"/>
        <v>0.71163468895101623</v>
      </c>
      <c r="O69" s="91">
        <f t="shared" si="6"/>
        <v>-0.71163468895101623</v>
      </c>
      <c r="P69" s="91">
        <f t="shared" si="7"/>
        <v>0.71163468895101623</v>
      </c>
      <c r="Q69" s="92">
        <f t="shared" si="8"/>
        <v>1</v>
      </c>
      <c r="R69" s="91">
        <f t="shared" si="9"/>
        <v>1.637658664582849</v>
      </c>
      <c r="S69" s="91">
        <f t="shared" si="9"/>
        <v>0.61062785647992401</v>
      </c>
      <c r="T69" s="93">
        <f t="shared" si="10"/>
        <v>0.63765866458284903</v>
      </c>
      <c r="U69" s="62">
        <f t="shared" si="11"/>
        <v>0.38937214352007599</v>
      </c>
    </row>
    <row r="70" spans="1:21" s="75" customFormat="1" x14ac:dyDescent="0.25">
      <c r="A70" s="88" t="s">
        <v>58</v>
      </c>
      <c r="B70" s="50" t="s">
        <v>49</v>
      </c>
      <c r="C70" s="50" t="s">
        <v>11</v>
      </c>
      <c r="D70" s="56">
        <v>27.551441192626953</v>
      </c>
      <c r="E70" s="56">
        <v>27.669107437133789</v>
      </c>
      <c r="F70" s="56">
        <v>0.11320371925830841</v>
      </c>
      <c r="G70" s="56">
        <v>12.329010963439941</v>
      </c>
      <c r="H70" s="57">
        <v>7.0259936153888702E-2</v>
      </c>
      <c r="I70" s="89"/>
      <c r="J70" s="54" t="s">
        <v>106</v>
      </c>
      <c r="K70" s="90">
        <v>12.329010963439941</v>
      </c>
      <c r="L70" s="91">
        <f t="shared" si="4"/>
        <v>0</v>
      </c>
      <c r="M70" s="91">
        <v>2.7764448920371745</v>
      </c>
      <c r="N70" s="91">
        <f t="shared" si="5"/>
        <v>0.1950728408493223</v>
      </c>
      <c r="O70" s="91">
        <f t="shared" si="6"/>
        <v>-0.1950728408493223</v>
      </c>
      <c r="P70" s="91">
        <f t="shared" si="7"/>
        <v>0.1950728408493223</v>
      </c>
      <c r="Q70" s="92">
        <f t="shared" si="8"/>
        <v>1</v>
      </c>
      <c r="R70" s="91">
        <f t="shared" si="9"/>
        <v>1.144781958527382</v>
      </c>
      <c r="S70" s="91">
        <f t="shared" si="9"/>
        <v>0.87352879083312451</v>
      </c>
      <c r="T70" s="93">
        <f t="shared" si="10"/>
        <v>0.14478195852738196</v>
      </c>
      <c r="U70" s="62">
        <f t="shared" si="11"/>
        <v>0.12647120916687549</v>
      </c>
    </row>
    <row r="71" spans="1:21" s="75" customFormat="1" x14ac:dyDescent="0.25">
      <c r="A71" s="88" t="s">
        <v>59</v>
      </c>
      <c r="B71" s="50" t="s">
        <v>49</v>
      </c>
      <c r="C71" s="50" t="s">
        <v>11</v>
      </c>
      <c r="D71" s="56">
        <v>27.777246475219727</v>
      </c>
      <c r="E71" s="56">
        <v>27.669107437133789</v>
      </c>
      <c r="F71" s="56">
        <v>0.11320371925830841</v>
      </c>
      <c r="G71" s="56">
        <v>12.329010963439941</v>
      </c>
      <c r="H71" s="57">
        <v>7.0259936153888702E-2</v>
      </c>
      <c r="I71" s="56"/>
      <c r="J71" s="54" t="s">
        <v>106</v>
      </c>
      <c r="K71" s="90">
        <v>12.329010963439941</v>
      </c>
      <c r="L71" s="91">
        <f t="shared" si="4"/>
        <v>0</v>
      </c>
      <c r="M71" s="91">
        <v>2.7764448920371745</v>
      </c>
      <c r="N71" s="91">
        <f t="shared" si="5"/>
        <v>0.1950728408493223</v>
      </c>
      <c r="O71" s="91">
        <f t="shared" si="6"/>
        <v>-0.1950728408493223</v>
      </c>
      <c r="P71" s="91">
        <f t="shared" si="7"/>
        <v>0.1950728408493223</v>
      </c>
      <c r="Q71" s="92">
        <f t="shared" si="8"/>
        <v>1</v>
      </c>
      <c r="R71" s="91">
        <f t="shared" si="9"/>
        <v>1.144781958527382</v>
      </c>
      <c r="S71" s="91">
        <f t="shared" si="9"/>
        <v>0.87352879083312451</v>
      </c>
      <c r="T71" s="93">
        <f t="shared" si="10"/>
        <v>0.14478195852738196</v>
      </c>
      <c r="U71" s="62">
        <f t="shared" si="11"/>
        <v>0.12647120916687549</v>
      </c>
    </row>
    <row r="72" spans="1:21" s="75" customFormat="1" x14ac:dyDescent="0.25">
      <c r="A72" s="88" t="s">
        <v>60</v>
      </c>
      <c r="B72" s="50" t="s">
        <v>49</v>
      </c>
      <c r="C72" s="50" t="s">
        <v>11</v>
      </c>
      <c r="D72" s="56">
        <v>27.678634643554687</v>
      </c>
      <c r="E72" s="56">
        <v>27.669107437133789</v>
      </c>
      <c r="F72" s="56">
        <v>0.11320371925830841</v>
      </c>
      <c r="G72" s="56">
        <v>12.329010963439941</v>
      </c>
      <c r="H72" s="57">
        <v>7.0259936153888702E-2</v>
      </c>
      <c r="I72" s="56"/>
      <c r="J72" s="54" t="s">
        <v>106</v>
      </c>
      <c r="K72" s="90">
        <v>12.329010963439941</v>
      </c>
      <c r="L72" s="91">
        <f t="shared" si="4"/>
        <v>0</v>
      </c>
      <c r="M72" s="91">
        <v>2.7764448920371745</v>
      </c>
      <c r="N72" s="91">
        <f t="shared" si="5"/>
        <v>0.1950728408493223</v>
      </c>
      <c r="O72" s="91">
        <f t="shared" si="6"/>
        <v>-0.1950728408493223</v>
      </c>
      <c r="P72" s="91">
        <f t="shared" si="7"/>
        <v>0.1950728408493223</v>
      </c>
      <c r="Q72" s="92">
        <f t="shared" si="8"/>
        <v>1</v>
      </c>
      <c r="R72" s="91">
        <f t="shared" si="9"/>
        <v>1.144781958527382</v>
      </c>
      <c r="S72" s="91">
        <f t="shared" si="9"/>
        <v>0.87352879083312451</v>
      </c>
      <c r="T72" s="93">
        <f t="shared" si="10"/>
        <v>0.14478195852738196</v>
      </c>
      <c r="U72" s="62">
        <f t="shared" si="11"/>
        <v>0.12647120916687549</v>
      </c>
    </row>
    <row r="73" spans="1:21" s="75" customFormat="1" x14ac:dyDescent="0.25">
      <c r="A73" s="88" t="s">
        <v>61</v>
      </c>
      <c r="B73" s="50" t="s">
        <v>49</v>
      </c>
      <c r="C73" s="50" t="s">
        <v>62</v>
      </c>
      <c r="D73" s="56">
        <v>15.303806304931641</v>
      </c>
      <c r="E73" s="56">
        <v>15.340096473693848</v>
      </c>
      <c r="F73" s="56">
        <v>4.4657520949840546E-2</v>
      </c>
      <c r="G73" s="50" t="s">
        <v>63</v>
      </c>
      <c r="H73" s="60" t="s">
        <v>63</v>
      </c>
      <c r="I73" s="50"/>
      <c r="J73" s="54" t="s">
        <v>106</v>
      </c>
      <c r="K73" s="94"/>
      <c r="L73" s="95"/>
      <c r="M73" s="95"/>
      <c r="N73" s="96"/>
      <c r="O73" s="96"/>
      <c r="P73" s="96"/>
      <c r="Q73" s="96"/>
      <c r="R73" s="96"/>
      <c r="S73" s="96"/>
      <c r="T73" s="96"/>
      <c r="U73" s="97"/>
    </row>
    <row r="74" spans="1:21" s="75" customFormat="1" x14ac:dyDescent="0.25">
      <c r="A74" s="88" t="s">
        <v>64</v>
      </c>
      <c r="B74" s="50" t="s">
        <v>49</v>
      </c>
      <c r="C74" s="50" t="s">
        <v>62</v>
      </c>
      <c r="D74" s="56">
        <v>15.326515197753906</v>
      </c>
      <c r="E74" s="56">
        <v>15.340096473693848</v>
      </c>
      <c r="F74" s="56">
        <v>4.4657520949840546E-2</v>
      </c>
      <c r="G74" s="50" t="s">
        <v>63</v>
      </c>
      <c r="H74" s="60" t="s">
        <v>63</v>
      </c>
      <c r="I74" s="50"/>
      <c r="J74" s="54" t="s">
        <v>106</v>
      </c>
      <c r="K74" s="98"/>
      <c r="L74" s="92"/>
      <c r="M74" s="92"/>
      <c r="N74" s="96"/>
      <c r="O74" s="96"/>
      <c r="P74" s="96"/>
      <c r="Q74" s="96"/>
      <c r="R74" s="96"/>
      <c r="S74" s="96"/>
      <c r="T74" s="96"/>
      <c r="U74" s="97"/>
    </row>
    <row r="75" spans="1:21" s="75" customFormat="1" x14ac:dyDescent="0.25">
      <c r="A75" s="88" t="s">
        <v>65</v>
      </c>
      <c r="B75" s="50" t="s">
        <v>49</v>
      </c>
      <c r="C75" s="50" t="s">
        <v>62</v>
      </c>
      <c r="D75" s="56">
        <v>15.389967918395996</v>
      </c>
      <c r="E75" s="56">
        <v>15.340096473693848</v>
      </c>
      <c r="F75" s="56">
        <v>4.4657520949840546E-2</v>
      </c>
      <c r="G75" s="50" t="s">
        <v>63</v>
      </c>
      <c r="H75" s="60" t="s">
        <v>63</v>
      </c>
      <c r="I75" s="50"/>
      <c r="J75" s="54" t="s">
        <v>106</v>
      </c>
      <c r="K75" s="98"/>
      <c r="L75" s="92"/>
      <c r="M75" s="92"/>
      <c r="N75" s="96"/>
      <c r="O75" s="96"/>
      <c r="P75" s="96"/>
      <c r="Q75" s="96"/>
      <c r="R75" s="96"/>
      <c r="S75" s="96"/>
      <c r="T75" s="96"/>
      <c r="U75" s="97"/>
    </row>
    <row r="76" spans="1:21" s="75" customFormat="1" x14ac:dyDescent="0.25">
      <c r="A76" s="88" t="s">
        <v>66</v>
      </c>
      <c r="B76" s="50" t="s">
        <v>67</v>
      </c>
      <c r="C76" s="50" t="s">
        <v>13</v>
      </c>
      <c r="D76" s="56">
        <v>19.893526077270508</v>
      </c>
      <c r="E76" s="56">
        <v>19.885416030883789</v>
      </c>
      <c r="F76" s="56">
        <v>9.3579329550266266E-3</v>
      </c>
      <c r="G76" s="56">
        <v>3.8208630084991455</v>
      </c>
      <c r="H76" s="57">
        <v>3.2041005790233612E-2</v>
      </c>
      <c r="I76" s="56"/>
      <c r="J76" s="54" t="s">
        <v>107</v>
      </c>
      <c r="K76" s="90">
        <v>13.241157531738281</v>
      </c>
      <c r="L76" s="91">
        <f t="shared" ref="L76:L84" si="12">G76-K76</f>
        <v>-9.4202945232391357</v>
      </c>
      <c r="M76" s="91">
        <v>2.7764448920371745</v>
      </c>
      <c r="N76" s="91">
        <f t="shared" ref="N76:N84" si="13">H76*M76</f>
        <v>8.8960086862027637E-2</v>
      </c>
      <c r="O76" s="91">
        <f>L76-N76</f>
        <v>-9.5092546101011628</v>
      </c>
      <c r="P76" s="91">
        <f>L76+N76</f>
        <v>-9.3313344363771087</v>
      </c>
      <c r="Q76" s="92">
        <f>POWER(2,-L76)</f>
        <v>685.15876753373595</v>
      </c>
      <c r="R76" s="91">
        <f>POWER(2,-O76)</f>
        <v>728.73708998277561</v>
      </c>
      <c r="S76" s="91">
        <f>POWER(2,-P76)</f>
        <v>644.18641946637263</v>
      </c>
      <c r="T76" s="93">
        <f>R76-Q76</f>
        <v>43.578322449039661</v>
      </c>
      <c r="U76" s="62">
        <f>Q76-S76</f>
        <v>40.972348067363328</v>
      </c>
    </row>
    <row r="77" spans="1:21" s="75" customFormat="1" x14ac:dyDescent="0.25">
      <c r="A77" s="88" t="s">
        <v>69</v>
      </c>
      <c r="B77" s="50" t="s">
        <v>67</v>
      </c>
      <c r="C77" s="50" t="s">
        <v>13</v>
      </c>
      <c r="D77" s="56">
        <v>19.875177383422852</v>
      </c>
      <c r="E77" s="56">
        <v>19.885416030883789</v>
      </c>
      <c r="F77" s="56">
        <v>9.3579329550266266E-3</v>
      </c>
      <c r="G77" s="56">
        <v>3.8208630084991455</v>
      </c>
      <c r="H77" s="57">
        <v>3.2041005790233612E-2</v>
      </c>
      <c r="I77" s="56"/>
      <c r="J77" s="54" t="s">
        <v>107</v>
      </c>
      <c r="K77" s="90">
        <v>13.241157531738281</v>
      </c>
      <c r="L77" s="91">
        <f t="shared" si="12"/>
        <v>-9.4202945232391357</v>
      </c>
      <c r="M77" s="91">
        <v>2.7764448920371745</v>
      </c>
      <c r="N77" s="91">
        <f t="shared" si="13"/>
        <v>8.8960086862027637E-2</v>
      </c>
      <c r="O77" s="91">
        <f t="shared" ref="O77:O84" si="14">L77-N77</f>
        <v>-9.5092546101011628</v>
      </c>
      <c r="P77" s="91">
        <f t="shared" ref="P77:P84" si="15">L77+N77</f>
        <v>-9.3313344363771087</v>
      </c>
      <c r="Q77" s="92">
        <f t="shared" ref="Q77:Q84" si="16">POWER(2,-L77)</f>
        <v>685.15876753373595</v>
      </c>
      <c r="R77" s="91">
        <f t="shared" ref="R77:S84" si="17">POWER(2,-O77)</f>
        <v>728.73708998277561</v>
      </c>
      <c r="S77" s="91">
        <f t="shared" si="17"/>
        <v>644.18641946637263</v>
      </c>
      <c r="T77" s="93">
        <f t="shared" ref="T77:T84" si="18">R77-Q77</f>
        <v>43.578322449039661</v>
      </c>
      <c r="U77" s="62">
        <f t="shared" ref="U77:U84" si="19">Q77-S77</f>
        <v>40.972348067363328</v>
      </c>
    </row>
    <row r="78" spans="1:21" s="75" customFormat="1" x14ac:dyDescent="0.25">
      <c r="A78" s="88" t="s">
        <v>70</v>
      </c>
      <c r="B78" s="50" t="s">
        <v>67</v>
      </c>
      <c r="C78" s="50" t="s">
        <v>13</v>
      </c>
      <c r="D78" s="56">
        <v>19.887546539306641</v>
      </c>
      <c r="E78" s="56">
        <v>19.885416030883789</v>
      </c>
      <c r="F78" s="56">
        <v>9.3579329550266266E-3</v>
      </c>
      <c r="G78" s="56">
        <v>3.8208630084991455</v>
      </c>
      <c r="H78" s="57">
        <v>3.2041005790233612E-2</v>
      </c>
      <c r="I78" s="56"/>
      <c r="J78" s="54" t="s">
        <v>107</v>
      </c>
      <c r="K78" s="90">
        <v>13.241157531738281</v>
      </c>
      <c r="L78" s="91">
        <f t="shared" si="12"/>
        <v>-9.4202945232391357</v>
      </c>
      <c r="M78" s="91">
        <v>2.7764448920371745</v>
      </c>
      <c r="N78" s="91">
        <f t="shared" si="13"/>
        <v>8.8960086862027637E-2</v>
      </c>
      <c r="O78" s="91">
        <f t="shared" si="14"/>
        <v>-9.5092546101011628</v>
      </c>
      <c r="P78" s="91">
        <f t="shared" si="15"/>
        <v>-9.3313344363771087</v>
      </c>
      <c r="Q78" s="92">
        <f t="shared" si="16"/>
        <v>685.15876753373595</v>
      </c>
      <c r="R78" s="91">
        <f t="shared" si="17"/>
        <v>728.73708998277561</v>
      </c>
      <c r="S78" s="91">
        <f t="shared" si="17"/>
        <v>644.18641946637263</v>
      </c>
      <c r="T78" s="93">
        <f t="shared" si="18"/>
        <v>43.578322449039661</v>
      </c>
      <c r="U78" s="62">
        <f t="shared" si="19"/>
        <v>40.972348067363328</v>
      </c>
    </row>
    <row r="79" spans="1:21" s="75" customFormat="1" x14ac:dyDescent="0.25">
      <c r="A79" s="88" t="s">
        <v>72</v>
      </c>
      <c r="B79" s="50" t="s">
        <v>67</v>
      </c>
      <c r="C79" s="50" t="s">
        <v>12</v>
      </c>
      <c r="D79" s="56">
        <v>21.73919677734375</v>
      </c>
      <c r="E79" s="56">
        <v>21.770437240600586</v>
      </c>
      <c r="F79" s="56">
        <v>7.1037381887435913E-2</v>
      </c>
      <c r="G79" s="56">
        <v>5.7058844566345215</v>
      </c>
      <c r="H79" s="57">
        <v>5.1764260977506638E-2</v>
      </c>
      <c r="I79" s="56"/>
      <c r="J79" s="54" t="s">
        <v>107</v>
      </c>
      <c r="K79" s="90">
        <v>17.183013916015625</v>
      </c>
      <c r="L79" s="91">
        <f t="shared" si="12"/>
        <v>-11.477129459381104</v>
      </c>
      <c r="M79" s="91">
        <v>2.7764448920371745</v>
      </c>
      <c r="N79" s="91">
        <f t="shared" si="13"/>
        <v>0.14372061798107755</v>
      </c>
      <c r="O79" s="91">
        <f t="shared" si="14"/>
        <v>-11.620850077362181</v>
      </c>
      <c r="P79" s="91">
        <f t="shared" si="15"/>
        <v>-11.333408841400026</v>
      </c>
      <c r="Q79" s="92">
        <f t="shared" si="16"/>
        <v>2850.7572099949771</v>
      </c>
      <c r="R79" s="91">
        <f t="shared" si="17"/>
        <v>3149.3755272008707</v>
      </c>
      <c r="S79" s="91">
        <f t="shared" si="17"/>
        <v>2580.4533629437879</v>
      </c>
      <c r="T79" s="93">
        <f t="shared" si="18"/>
        <v>298.61831720589362</v>
      </c>
      <c r="U79" s="62">
        <f t="shared" si="19"/>
        <v>270.30384705118922</v>
      </c>
    </row>
    <row r="80" spans="1:21" s="75" customFormat="1" x14ac:dyDescent="0.25">
      <c r="A80" s="88" t="s">
        <v>73</v>
      </c>
      <c r="B80" s="50" t="s">
        <v>67</v>
      </c>
      <c r="C80" s="50" t="s">
        <v>12</v>
      </c>
      <c r="D80" s="56">
        <v>21.851741790771484</v>
      </c>
      <c r="E80" s="56">
        <v>21.770437240600586</v>
      </c>
      <c r="F80" s="56">
        <v>7.1037381887435913E-2</v>
      </c>
      <c r="G80" s="56">
        <v>5.7058844566345215</v>
      </c>
      <c r="H80" s="57">
        <v>5.1764260977506638E-2</v>
      </c>
      <c r="I80" s="56"/>
      <c r="J80" s="54" t="s">
        <v>107</v>
      </c>
      <c r="K80" s="90">
        <v>17.183013916015625</v>
      </c>
      <c r="L80" s="91">
        <f t="shared" si="12"/>
        <v>-11.477129459381104</v>
      </c>
      <c r="M80" s="91">
        <v>2.7764448920371745</v>
      </c>
      <c r="N80" s="91">
        <f t="shared" si="13"/>
        <v>0.14372061798107755</v>
      </c>
      <c r="O80" s="91">
        <f t="shared" si="14"/>
        <v>-11.620850077362181</v>
      </c>
      <c r="P80" s="91">
        <f t="shared" si="15"/>
        <v>-11.333408841400026</v>
      </c>
      <c r="Q80" s="92">
        <f t="shared" si="16"/>
        <v>2850.7572099949771</v>
      </c>
      <c r="R80" s="91">
        <f t="shared" si="17"/>
        <v>3149.3755272008707</v>
      </c>
      <c r="S80" s="91">
        <f t="shared" si="17"/>
        <v>2580.4533629437879</v>
      </c>
      <c r="T80" s="93">
        <f t="shared" si="18"/>
        <v>298.61831720589362</v>
      </c>
      <c r="U80" s="62">
        <f t="shared" si="19"/>
        <v>270.30384705118922</v>
      </c>
    </row>
    <row r="81" spans="1:21" s="75" customFormat="1" x14ac:dyDescent="0.25">
      <c r="A81" s="88" t="s">
        <v>74</v>
      </c>
      <c r="B81" s="50" t="s">
        <v>67</v>
      </c>
      <c r="C81" s="50" t="s">
        <v>12</v>
      </c>
      <c r="D81" s="56">
        <v>21.720375061035156</v>
      </c>
      <c r="E81" s="56">
        <v>21.770437240600586</v>
      </c>
      <c r="F81" s="56">
        <v>7.1037381887435913E-2</v>
      </c>
      <c r="G81" s="56">
        <v>5.7058844566345215</v>
      </c>
      <c r="H81" s="57">
        <v>5.1764260977506638E-2</v>
      </c>
      <c r="I81" s="56"/>
      <c r="J81" s="54" t="s">
        <v>107</v>
      </c>
      <c r="K81" s="90">
        <v>17.183013916015625</v>
      </c>
      <c r="L81" s="91">
        <f t="shared" si="12"/>
        <v>-11.477129459381104</v>
      </c>
      <c r="M81" s="91">
        <v>2.7764448920371745</v>
      </c>
      <c r="N81" s="91">
        <f t="shared" si="13"/>
        <v>0.14372061798107755</v>
      </c>
      <c r="O81" s="91">
        <f t="shared" si="14"/>
        <v>-11.620850077362181</v>
      </c>
      <c r="P81" s="91">
        <f t="shared" si="15"/>
        <v>-11.333408841400026</v>
      </c>
      <c r="Q81" s="92">
        <f t="shared" si="16"/>
        <v>2850.7572099949771</v>
      </c>
      <c r="R81" s="91">
        <f t="shared" si="17"/>
        <v>3149.3755272008707</v>
      </c>
      <c r="S81" s="91">
        <f t="shared" si="17"/>
        <v>2580.4533629437879</v>
      </c>
      <c r="T81" s="93">
        <f t="shared" si="18"/>
        <v>298.61831720589362</v>
      </c>
      <c r="U81" s="62">
        <f t="shared" si="19"/>
        <v>270.30384705118922</v>
      </c>
    </row>
    <row r="82" spans="1:21" s="75" customFormat="1" x14ac:dyDescent="0.25">
      <c r="A82" s="88" t="s">
        <v>75</v>
      </c>
      <c r="B82" s="50" t="s">
        <v>67</v>
      </c>
      <c r="C82" s="50" t="s">
        <v>11</v>
      </c>
      <c r="D82" s="56">
        <v>22.505678176879883</v>
      </c>
      <c r="E82" s="56">
        <v>22.550422668457031</v>
      </c>
      <c r="F82" s="56">
        <v>3.874950110912323E-2</v>
      </c>
      <c r="G82" s="56">
        <v>6.4858684539794922</v>
      </c>
      <c r="H82" s="57">
        <v>3.8703277707099915E-2</v>
      </c>
      <c r="I82" s="56"/>
      <c r="J82" s="54" t="s">
        <v>107</v>
      </c>
      <c r="K82" s="90">
        <v>12.329010963439941</v>
      </c>
      <c r="L82" s="91">
        <f t="shared" si="12"/>
        <v>-5.8431425094604492</v>
      </c>
      <c r="M82" s="91">
        <v>2.7764448920371745</v>
      </c>
      <c r="N82" s="91">
        <f t="shared" si="13"/>
        <v>0.1074575176949738</v>
      </c>
      <c r="O82" s="91">
        <f t="shared" si="14"/>
        <v>-5.9506000271554234</v>
      </c>
      <c r="P82" s="91">
        <f t="shared" si="15"/>
        <v>-5.7356849917654751</v>
      </c>
      <c r="Q82" s="92">
        <f t="shared" si="16"/>
        <v>57.406512555379656</v>
      </c>
      <c r="R82" s="91">
        <f t="shared" si="17"/>
        <v>61.845641746367072</v>
      </c>
      <c r="S82" s="91">
        <f t="shared" si="17"/>
        <v>53.286013221207263</v>
      </c>
      <c r="T82" s="93">
        <f t="shared" si="18"/>
        <v>4.4391291909874155</v>
      </c>
      <c r="U82" s="62">
        <f t="shared" si="19"/>
        <v>4.1204993341723934</v>
      </c>
    </row>
    <row r="83" spans="1:21" s="75" customFormat="1" x14ac:dyDescent="0.25">
      <c r="A83" s="88" t="s">
        <v>76</v>
      </c>
      <c r="B83" s="50" t="s">
        <v>67</v>
      </c>
      <c r="C83" s="50" t="s">
        <v>11</v>
      </c>
      <c r="D83" s="56">
        <v>22.572673797607422</v>
      </c>
      <c r="E83" s="56">
        <v>22.550422668457031</v>
      </c>
      <c r="F83" s="56">
        <v>3.874950110912323E-2</v>
      </c>
      <c r="G83" s="56">
        <v>6.4858684539794922</v>
      </c>
      <c r="H83" s="57">
        <v>3.8703277707099915E-2</v>
      </c>
      <c r="I83" s="56"/>
      <c r="J83" s="54" t="s">
        <v>107</v>
      </c>
      <c r="K83" s="90">
        <v>12.329010963439941</v>
      </c>
      <c r="L83" s="91">
        <f t="shared" si="12"/>
        <v>-5.8431425094604492</v>
      </c>
      <c r="M83" s="91">
        <v>2.7764448920371745</v>
      </c>
      <c r="N83" s="91">
        <f t="shared" si="13"/>
        <v>0.1074575176949738</v>
      </c>
      <c r="O83" s="91">
        <f t="shared" si="14"/>
        <v>-5.9506000271554234</v>
      </c>
      <c r="P83" s="91">
        <f t="shared" si="15"/>
        <v>-5.7356849917654751</v>
      </c>
      <c r="Q83" s="92">
        <f t="shared" si="16"/>
        <v>57.406512555379656</v>
      </c>
      <c r="R83" s="91">
        <f t="shared" si="17"/>
        <v>61.845641746367072</v>
      </c>
      <c r="S83" s="91">
        <f t="shared" si="17"/>
        <v>53.286013221207263</v>
      </c>
      <c r="T83" s="93">
        <f t="shared" si="18"/>
        <v>4.4391291909874155</v>
      </c>
      <c r="U83" s="62">
        <f t="shared" si="19"/>
        <v>4.1204993341723934</v>
      </c>
    </row>
    <row r="84" spans="1:21" s="75" customFormat="1" ht="13.8" thickBot="1" x14ac:dyDescent="0.3">
      <c r="A84" s="88" t="s">
        <v>77</v>
      </c>
      <c r="B84" s="50" t="s">
        <v>67</v>
      </c>
      <c r="C84" s="50" t="s">
        <v>11</v>
      </c>
      <c r="D84" s="56">
        <v>22.572914123535156</v>
      </c>
      <c r="E84" s="56">
        <v>22.550422668457031</v>
      </c>
      <c r="F84" s="56">
        <v>3.874950110912323E-2</v>
      </c>
      <c r="G84" s="56">
        <v>6.4858684539794922</v>
      </c>
      <c r="H84" s="57">
        <v>3.8703277707099915E-2</v>
      </c>
      <c r="I84" s="56"/>
      <c r="J84" s="54" t="s">
        <v>107</v>
      </c>
      <c r="K84" s="99">
        <v>12.329010963439941</v>
      </c>
      <c r="L84" s="100">
        <f t="shared" si="12"/>
        <v>-5.8431425094604492</v>
      </c>
      <c r="M84" s="100">
        <v>2.7764448920371745</v>
      </c>
      <c r="N84" s="100">
        <f t="shared" si="13"/>
        <v>0.1074575176949738</v>
      </c>
      <c r="O84" s="100">
        <f t="shared" si="14"/>
        <v>-5.9506000271554234</v>
      </c>
      <c r="P84" s="100">
        <f t="shared" si="15"/>
        <v>-5.7356849917654751</v>
      </c>
      <c r="Q84" s="101">
        <f t="shared" si="16"/>
        <v>57.406512555379656</v>
      </c>
      <c r="R84" s="100">
        <f t="shared" si="17"/>
        <v>61.845641746367072</v>
      </c>
      <c r="S84" s="100">
        <f t="shared" si="17"/>
        <v>53.286013221207263</v>
      </c>
      <c r="T84" s="102">
        <f t="shared" si="18"/>
        <v>4.4391291909874155</v>
      </c>
      <c r="U84" s="103">
        <f t="shared" si="19"/>
        <v>4.1204993341723934</v>
      </c>
    </row>
    <row r="85" spans="1:21" s="75" customFormat="1" x14ac:dyDescent="0.25">
      <c r="A85" s="88" t="s">
        <v>78</v>
      </c>
      <c r="B85" s="50" t="s">
        <v>67</v>
      </c>
      <c r="C85" s="50" t="s">
        <v>62</v>
      </c>
      <c r="D85" s="56">
        <v>16.019359588623047</v>
      </c>
      <c r="E85" s="56">
        <v>16.064554214477539</v>
      </c>
      <c r="F85" s="56">
        <v>5.4701987653970718E-2</v>
      </c>
      <c r="G85" s="50" t="s">
        <v>63</v>
      </c>
      <c r="H85" s="60" t="s">
        <v>63</v>
      </c>
      <c r="I85" s="50"/>
      <c r="J85" s="54" t="s">
        <v>71</v>
      </c>
      <c r="L85" s="104"/>
      <c r="M85" s="104"/>
    </row>
    <row r="86" spans="1:21" s="75" customFormat="1" x14ac:dyDescent="0.25">
      <c r="A86" s="88" t="s">
        <v>80</v>
      </c>
      <c r="B86" s="50" t="s">
        <v>67</v>
      </c>
      <c r="C86" s="50" t="s">
        <v>62</v>
      </c>
      <c r="D86" s="56">
        <v>16.048934936523437</v>
      </c>
      <c r="E86" s="56">
        <v>16.064554214477539</v>
      </c>
      <c r="F86" s="56">
        <v>5.4701987653970718E-2</v>
      </c>
      <c r="G86" s="50" t="s">
        <v>63</v>
      </c>
      <c r="H86" s="60" t="s">
        <v>63</v>
      </c>
      <c r="I86" s="50"/>
      <c r="J86" s="54" t="s">
        <v>71</v>
      </c>
      <c r="K86" s="105"/>
      <c r="L86" s="106"/>
      <c r="M86" s="106"/>
    </row>
    <row r="87" spans="1:21" s="75" customFormat="1" x14ac:dyDescent="0.25">
      <c r="A87" s="107" t="s">
        <v>81</v>
      </c>
      <c r="B87" s="108" t="s">
        <v>67</v>
      </c>
      <c r="C87" s="108" t="s">
        <v>62</v>
      </c>
      <c r="D87" s="109">
        <v>16.1253662109375</v>
      </c>
      <c r="E87" s="109">
        <v>16.064554214477539</v>
      </c>
      <c r="F87" s="109">
        <v>5.4701987653970718E-2</v>
      </c>
      <c r="G87" s="108" t="s">
        <v>63</v>
      </c>
      <c r="H87" s="110" t="s">
        <v>63</v>
      </c>
      <c r="I87" s="50"/>
      <c r="J87" s="54" t="s">
        <v>71</v>
      </c>
      <c r="K87" s="105"/>
      <c r="L87" s="106"/>
      <c r="M87" s="106"/>
    </row>
    <row r="88" spans="1:21" s="75" customFormat="1" x14ac:dyDescent="0.25">
      <c r="C88" s="76"/>
      <c r="D88" s="76"/>
      <c r="E88" s="76"/>
      <c r="F88" s="76"/>
      <c r="G88" s="76"/>
      <c r="H88" s="76"/>
      <c r="I88" s="76"/>
      <c r="J88" s="76"/>
      <c r="L88" s="2"/>
      <c r="M88" s="76"/>
      <c r="N88" s="76"/>
      <c r="O88" s="3"/>
      <c r="P88" s="105"/>
      <c r="Q88" s="106"/>
      <c r="R88" s="106"/>
    </row>
    <row r="89" spans="1:21" s="75" customFormat="1" ht="13.8" thickBot="1" x14ac:dyDescent="0.3">
      <c r="A89" s="11"/>
      <c r="B89" s="11"/>
      <c r="C89" s="111"/>
      <c r="D89" s="111"/>
      <c r="E89" s="111"/>
      <c r="F89" s="111"/>
      <c r="G89" s="111"/>
      <c r="H89" s="111"/>
      <c r="I89" s="111"/>
      <c r="J89" s="111"/>
      <c r="K89" s="11"/>
      <c r="L89" s="7"/>
      <c r="M89" s="111"/>
      <c r="N89" s="111"/>
      <c r="O89" s="3"/>
      <c r="P89" s="105"/>
      <c r="Q89" s="106"/>
      <c r="R89" s="106"/>
    </row>
    <row r="90" spans="1:21" s="75" customFormat="1" x14ac:dyDescent="0.25">
      <c r="A90" s="81" t="s">
        <v>36</v>
      </c>
      <c r="B90" s="82" t="s">
        <v>3</v>
      </c>
      <c r="C90" s="82" t="s">
        <v>4</v>
      </c>
      <c r="D90" s="82" t="s">
        <v>40</v>
      </c>
      <c r="E90" s="82" t="s">
        <v>41</v>
      </c>
      <c r="F90" s="82" t="s">
        <v>42</v>
      </c>
      <c r="G90" s="82" t="s">
        <v>43</v>
      </c>
      <c r="H90" s="83" t="s">
        <v>44</v>
      </c>
      <c r="I90" s="50"/>
      <c r="J90" s="50" t="s">
        <v>108</v>
      </c>
      <c r="K90" s="84" t="s">
        <v>109</v>
      </c>
      <c r="L90" s="85" t="s">
        <v>96</v>
      </c>
      <c r="M90" s="85" t="s">
        <v>97</v>
      </c>
      <c r="N90" s="85" t="s">
        <v>98</v>
      </c>
      <c r="O90" s="85" t="s">
        <v>110</v>
      </c>
      <c r="P90" s="85" t="s">
        <v>111</v>
      </c>
      <c r="Q90" s="86" t="s">
        <v>101</v>
      </c>
      <c r="R90" s="85" t="s">
        <v>102</v>
      </c>
      <c r="S90" s="85" t="s">
        <v>103</v>
      </c>
      <c r="T90" s="87" t="s">
        <v>104</v>
      </c>
      <c r="U90" s="53" t="s">
        <v>105</v>
      </c>
    </row>
    <row r="91" spans="1:21" s="75" customFormat="1" x14ac:dyDescent="0.25">
      <c r="A91" s="88" t="s">
        <v>48</v>
      </c>
      <c r="B91" s="50" t="s">
        <v>112</v>
      </c>
      <c r="C91" s="50" t="s">
        <v>13</v>
      </c>
      <c r="D91" s="56">
        <v>18.634300231933594</v>
      </c>
      <c r="E91" s="56">
        <v>18.673965454101563</v>
      </c>
      <c r="F91" s="56">
        <v>4.2886834591627121E-2</v>
      </c>
      <c r="G91" s="56">
        <v>2.6681215763092041</v>
      </c>
      <c r="H91" s="57">
        <v>4.5059468597173691E-2</v>
      </c>
      <c r="I91" s="56"/>
      <c r="J91" s="96" t="s">
        <v>113</v>
      </c>
      <c r="K91" s="90">
        <v>13.241157531738281</v>
      </c>
      <c r="L91" s="91">
        <f t="shared" ref="L91:L99" si="20">G91-K91</f>
        <v>-10.573035955429077</v>
      </c>
      <c r="M91" s="91">
        <v>2.7764448920371745</v>
      </c>
      <c r="N91" s="91">
        <f t="shared" ref="N91:N99" si="21">H91*M91</f>
        <v>0.12510513142453236</v>
      </c>
      <c r="O91" s="91">
        <f>L91-N91</f>
        <v>-10.69814108685361</v>
      </c>
      <c r="P91" s="91">
        <f>L91+N91</f>
        <v>-10.447930824004544</v>
      </c>
      <c r="Q91" s="92">
        <f>POWER(2,-L91)</f>
        <v>1523.3544579155177</v>
      </c>
      <c r="R91" s="91">
        <f>POWER(2,-O91)</f>
        <v>1661.3508767502849</v>
      </c>
      <c r="S91" s="91">
        <f>POWER(2,-P91)</f>
        <v>1396.8204049648734</v>
      </c>
      <c r="T91" s="93">
        <f>R91-Q91</f>
        <v>137.99641883476716</v>
      </c>
      <c r="U91" s="62">
        <f>Q91-S91</f>
        <v>126.53405295064431</v>
      </c>
    </row>
    <row r="92" spans="1:21" s="75" customFormat="1" x14ac:dyDescent="0.25">
      <c r="A92" s="88" t="s">
        <v>51</v>
      </c>
      <c r="B92" s="50" t="s">
        <v>112</v>
      </c>
      <c r="C92" s="50" t="s">
        <v>13</v>
      </c>
      <c r="D92" s="56">
        <v>18.719474792480469</v>
      </c>
      <c r="E92" s="56">
        <v>18.673965454101563</v>
      </c>
      <c r="F92" s="56">
        <v>4.2886834591627121E-2</v>
      </c>
      <c r="G92" s="56">
        <v>2.6681215763092041</v>
      </c>
      <c r="H92" s="57">
        <v>4.5059468597173691E-2</v>
      </c>
      <c r="I92" s="56"/>
      <c r="J92" s="96" t="s">
        <v>113</v>
      </c>
      <c r="K92" s="90">
        <v>13.241157531738281</v>
      </c>
      <c r="L92" s="91">
        <f t="shared" si="20"/>
        <v>-10.573035955429077</v>
      </c>
      <c r="M92" s="91">
        <v>2.7764448920371745</v>
      </c>
      <c r="N92" s="91">
        <f t="shared" si="21"/>
        <v>0.12510513142453236</v>
      </c>
      <c r="O92" s="91">
        <f t="shared" ref="O92:O99" si="22">L92-N92</f>
        <v>-10.69814108685361</v>
      </c>
      <c r="P92" s="91">
        <f t="shared" ref="P92:P99" si="23">L92+N92</f>
        <v>-10.447930824004544</v>
      </c>
      <c r="Q92" s="92">
        <f t="shared" ref="Q92:Q99" si="24">POWER(2,-L92)</f>
        <v>1523.3544579155177</v>
      </c>
      <c r="R92" s="91">
        <f t="shared" ref="R92:S99" si="25">POWER(2,-O92)</f>
        <v>1661.3508767502849</v>
      </c>
      <c r="S92" s="91">
        <f t="shared" si="25"/>
        <v>1396.8204049648734</v>
      </c>
      <c r="T92" s="93">
        <f t="shared" ref="T92:T99" si="26">R92-Q92</f>
        <v>137.99641883476716</v>
      </c>
      <c r="U92" s="62">
        <f t="shared" ref="U92:U99" si="27">Q92-S92</f>
        <v>126.53405295064431</v>
      </c>
    </row>
    <row r="93" spans="1:21" s="75" customFormat="1" x14ac:dyDescent="0.25">
      <c r="A93" s="88" t="s">
        <v>53</v>
      </c>
      <c r="B93" s="50" t="s">
        <v>112</v>
      </c>
      <c r="C93" s="50" t="s">
        <v>13</v>
      </c>
      <c r="D93" s="56">
        <v>18.668123245239258</v>
      </c>
      <c r="E93" s="56">
        <v>18.673965454101563</v>
      </c>
      <c r="F93" s="56">
        <v>4.2886834591627121E-2</v>
      </c>
      <c r="G93" s="56">
        <v>2.6681215763092041</v>
      </c>
      <c r="H93" s="57">
        <v>4.5059468597173691E-2</v>
      </c>
      <c r="I93" s="56"/>
      <c r="J93" s="96" t="s">
        <v>113</v>
      </c>
      <c r="K93" s="90">
        <v>13.241157531738281</v>
      </c>
      <c r="L93" s="91">
        <f t="shared" si="20"/>
        <v>-10.573035955429077</v>
      </c>
      <c r="M93" s="91">
        <v>2.7764448920371745</v>
      </c>
      <c r="N93" s="91">
        <f t="shared" si="21"/>
        <v>0.12510513142453236</v>
      </c>
      <c r="O93" s="91">
        <f t="shared" si="22"/>
        <v>-10.69814108685361</v>
      </c>
      <c r="P93" s="91">
        <f t="shared" si="23"/>
        <v>-10.447930824004544</v>
      </c>
      <c r="Q93" s="92">
        <f t="shared" si="24"/>
        <v>1523.3544579155177</v>
      </c>
      <c r="R93" s="91">
        <f t="shared" si="25"/>
        <v>1661.3508767502849</v>
      </c>
      <c r="S93" s="91">
        <f t="shared" si="25"/>
        <v>1396.8204049648734</v>
      </c>
      <c r="T93" s="93">
        <f t="shared" si="26"/>
        <v>137.99641883476716</v>
      </c>
      <c r="U93" s="62">
        <f t="shared" si="27"/>
        <v>126.53405295064431</v>
      </c>
    </row>
    <row r="94" spans="1:21" s="75" customFormat="1" x14ac:dyDescent="0.25">
      <c r="A94" s="88" t="s">
        <v>55</v>
      </c>
      <c r="B94" s="50" t="s">
        <v>112</v>
      </c>
      <c r="C94" s="50" t="s">
        <v>12</v>
      </c>
      <c r="D94" s="56">
        <v>21.135530471801758</v>
      </c>
      <c r="E94" s="56">
        <v>21.072977066040039</v>
      </c>
      <c r="F94" s="56">
        <v>6.5004453063011169E-2</v>
      </c>
      <c r="G94" s="56">
        <v>5.0671334266662598</v>
      </c>
      <c r="H94" s="57">
        <v>5.3158145397901535E-2</v>
      </c>
      <c r="I94" s="56"/>
      <c r="J94" s="96" t="s">
        <v>113</v>
      </c>
      <c r="K94" s="90">
        <v>17.183013916015625</v>
      </c>
      <c r="L94" s="91">
        <f t="shared" si="20"/>
        <v>-12.115880489349365</v>
      </c>
      <c r="M94" s="91">
        <v>2.7764448920371745</v>
      </c>
      <c r="N94" s="91">
        <f t="shared" si="21"/>
        <v>0.14759066126017314</v>
      </c>
      <c r="O94" s="91">
        <f t="shared" si="22"/>
        <v>-12.263471150609538</v>
      </c>
      <c r="P94" s="91">
        <f t="shared" si="23"/>
        <v>-11.968289828089192</v>
      </c>
      <c r="Q94" s="92">
        <f t="shared" si="24"/>
        <v>4438.5738602966367</v>
      </c>
      <c r="R94" s="91">
        <f t="shared" si="25"/>
        <v>4916.6881959287193</v>
      </c>
      <c r="S94" s="91">
        <f t="shared" si="25"/>
        <v>4006.9528772684871</v>
      </c>
      <c r="T94" s="93">
        <f t="shared" si="26"/>
        <v>478.11433563208266</v>
      </c>
      <c r="U94" s="62">
        <f t="shared" si="27"/>
        <v>431.62098302814957</v>
      </c>
    </row>
    <row r="95" spans="1:21" s="75" customFormat="1" x14ac:dyDescent="0.25">
      <c r="A95" s="88" t="s">
        <v>56</v>
      </c>
      <c r="B95" s="50" t="s">
        <v>112</v>
      </c>
      <c r="C95" s="50" t="s">
        <v>12</v>
      </c>
      <c r="D95" s="56">
        <v>21.077630996704102</v>
      </c>
      <c r="E95" s="56">
        <v>21.072977066040039</v>
      </c>
      <c r="F95" s="56">
        <v>6.5004453063011169E-2</v>
      </c>
      <c r="G95" s="56">
        <v>5.0671334266662598</v>
      </c>
      <c r="H95" s="57">
        <v>5.3158145397901535E-2</v>
      </c>
      <c r="I95" s="56"/>
      <c r="J95" s="96" t="s">
        <v>113</v>
      </c>
      <c r="K95" s="90">
        <v>17.183013916015625</v>
      </c>
      <c r="L95" s="91">
        <f t="shared" si="20"/>
        <v>-12.115880489349365</v>
      </c>
      <c r="M95" s="91">
        <v>2.7764448920371745</v>
      </c>
      <c r="N95" s="91">
        <f t="shared" si="21"/>
        <v>0.14759066126017314</v>
      </c>
      <c r="O95" s="91">
        <f t="shared" si="22"/>
        <v>-12.263471150609538</v>
      </c>
      <c r="P95" s="91">
        <f t="shared" si="23"/>
        <v>-11.968289828089192</v>
      </c>
      <c r="Q95" s="92">
        <f t="shared" si="24"/>
        <v>4438.5738602966367</v>
      </c>
      <c r="R95" s="91">
        <f t="shared" si="25"/>
        <v>4916.6881959287193</v>
      </c>
      <c r="S95" s="91">
        <f t="shared" si="25"/>
        <v>4006.9528772684871</v>
      </c>
      <c r="T95" s="93">
        <f t="shared" si="26"/>
        <v>478.11433563208266</v>
      </c>
      <c r="U95" s="62">
        <f t="shared" si="27"/>
        <v>431.62098302814957</v>
      </c>
    </row>
    <row r="96" spans="1:21" s="75" customFormat="1" x14ac:dyDescent="0.25">
      <c r="A96" s="88" t="s">
        <v>57</v>
      </c>
      <c r="B96" s="50" t="s">
        <v>112</v>
      </c>
      <c r="C96" s="50" t="s">
        <v>12</v>
      </c>
      <c r="D96" s="56">
        <v>21.005771636962891</v>
      </c>
      <c r="E96" s="56">
        <v>21.072977066040039</v>
      </c>
      <c r="F96" s="56">
        <v>6.5004453063011169E-2</v>
      </c>
      <c r="G96" s="56">
        <v>5.0671334266662598</v>
      </c>
      <c r="H96" s="57">
        <v>5.3158145397901535E-2</v>
      </c>
      <c r="I96" s="56"/>
      <c r="J96" s="96" t="s">
        <v>113</v>
      </c>
      <c r="K96" s="90">
        <v>17.183013916015625</v>
      </c>
      <c r="L96" s="91">
        <f t="shared" si="20"/>
        <v>-12.115880489349365</v>
      </c>
      <c r="M96" s="91">
        <v>2.7764448920371745</v>
      </c>
      <c r="N96" s="91">
        <f t="shared" si="21"/>
        <v>0.14759066126017314</v>
      </c>
      <c r="O96" s="91">
        <f t="shared" si="22"/>
        <v>-12.263471150609538</v>
      </c>
      <c r="P96" s="91">
        <f t="shared" si="23"/>
        <v>-11.968289828089192</v>
      </c>
      <c r="Q96" s="92">
        <f t="shared" si="24"/>
        <v>4438.5738602966367</v>
      </c>
      <c r="R96" s="91">
        <f t="shared" si="25"/>
        <v>4916.6881959287193</v>
      </c>
      <c r="S96" s="91">
        <f t="shared" si="25"/>
        <v>4006.9528772684871</v>
      </c>
      <c r="T96" s="93">
        <f t="shared" si="26"/>
        <v>478.11433563208266</v>
      </c>
      <c r="U96" s="62">
        <f t="shared" si="27"/>
        <v>431.62098302814957</v>
      </c>
    </row>
    <row r="97" spans="1:21" s="75" customFormat="1" x14ac:dyDescent="0.25">
      <c r="A97" s="88" t="s">
        <v>58</v>
      </c>
      <c r="B97" s="50" t="s">
        <v>112</v>
      </c>
      <c r="C97" s="50" t="s">
        <v>11</v>
      </c>
      <c r="D97" s="56">
        <v>22.085844039916992</v>
      </c>
      <c r="E97" s="56">
        <v>22.030210494995117</v>
      </c>
      <c r="F97" s="56">
        <v>4.8400934785604477E-2</v>
      </c>
      <c r="G97" s="56">
        <v>6.0243654251098633</v>
      </c>
      <c r="H97" s="57">
        <v>4.6884387731552124E-2</v>
      </c>
      <c r="I97" s="56"/>
      <c r="J97" s="96" t="s">
        <v>113</v>
      </c>
      <c r="K97" s="90">
        <v>12.329010963439941</v>
      </c>
      <c r="L97" s="91">
        <f t="shared" si="20"/>
        <v>-6.3046455383300781</v>
      </c>
      <c r="M97" s="91">
        <v>2.7764448920371745</v>
      </c>
      <c r="N97" s="91">
        <f t="shared" si="21"/>
        <v>0.13017191883355828</v>
      </c>
      <c r="O97" s="91">
        <f t="shared" si="22"/>
        <v>-6.4348174571636365</v>
      </c>
      <c r="P97" s="91">
        <f t="shared" si="23"/>
        <v>-6.1744736194965197</v>
      </c>
      <c r="Q97" s="92">
        <f t="shared" si="24"/>
        <v>79.047368917330786</v>
      </c>
      <c r="R97" s="91">
        <f t="shared" si="25"/>
        <v>86.511346422583784</v>
      </c>
      <c r="S97" s="91">
        <f t="shared" si="25"/>
        <v>72.227364283876469</v>
      </c>
      <c r="T97" s="93">
        <f t="shared" si="26"/>
        <v>7.4639775052529984</v>
      </c>
      <c r="U97" s="62">
        <f t="shared" si="27"/>
        <v>6.8200046334543174</v>
      </c>
    </row>
    <row r="98" spans="1:21" s="75" customFormat="1" x14ac:dyDescent="0.25">
      <c r="A98" s="88" t="s">
        <v>59</v>
      </c>
      <c r="B98" s="50" t="s">
        <v>112</v>
      </c>
      <c r="C98" s="50" t="s">
        <v>11</v>
      </c>
      <c r="D98" s="56">
        <v>21.997779846191406</v>
      </c>
      <c r="E98" s="56">
        <v>22.030210494995117</v>
      </c>
      <c r="F98" s="56">
        <v>4.8400934785604477E-2</v>
      </c>
      <c r="G98" s="56">
        <v>6.0243654251098633</v>
      </c>
      <c r="H98" s="57">
        <v>4.6884387731552124E-2</v>
      </c>
      <c r="I98" s="56"/>
      <c r="J98" s="96" t="s">
        <v>113</v>
      </c>
      <c r="K98" s="90">
        <v>12.329010963439941</v>
      </c>
      <c r="L98" s="91">
        <f t="shared" si="20"/>
        <v>-6.3046455383300781</v>
      </c>
      <c r="M98" s="91">
        <v>2.7764448920371745</v>
      </c>
      <c r="N98" s="91">
        <f t="shared" si="21"/>
        <v>0.13017191883355828</v>
      </c>
      <c r="O98" s="91">
        <f t="shared" si="22"/>
        <v>-6.4348174571636365</v>
      </c>
      <c r="P98" s="91">
        <f t="shared" si="23"/>
        <v>-6.1744736194965197</v>
      </c>
      <c r="Q98" s="92">
        <f t="shared" si="24"/>
        <v>79.047368917330786</v>
      </c>
      <c r="R98" s="91">
        <f t="shared" si="25"/>
        <v>86.511346422583784</v>
      </c>
      <c r="S98" s="91">
        <f t="shared" si="25"/>
        <v>72.227364283876469</v>
      </c>
      <c r="T98" s="93">
        <f t="shared" si="26"/>
        <v>7.4639775052529984</v>
      </c>
      <c r="U98" s="62">
        <f t="shared" si="27"/>
        <v>6.8200046334543174</v>
      </c>
    </row>
    <row r="99" spans="1:21" s="75" customFormat="1" x14ac:dyDescent="0.25">
      <c r="A99" s="88" t="s">
        <v>60</v>
      </c>
      <c r="B99" s="50" t="s">
        <v>112</v>
      </c>
      <c r="C99" s="50" t="s">
        <v>11</v>
      </c>
      <c r="D99" s="56">
        <v>22.00700569152832</v>
      </c>
      <c r="E99" s="56">
        <v>22.030210494995117</v>
      </c>
      <c r="F99" s="56">
        <v>4.8400934785604477E-2</v>
      </c>
      <c r="G99" s="56">
        <v>6.0243654251098633</v>
      </c>
      <c r="H99" s="57">
        <v>4.6884387731552124E-2</v>
      </c>
      <c r="I99" s="56"/>
      <c r="J99" s="96" t="s">
        <v>113</v>
      </c>
      <c r="K99" s="90">
        <v>12.329010963439941</v>
      </c>
      <c r="L99" s="91">
        <f t="shared" si="20"/>
        <v>-6.3046455383300781</v>
      </c>
      <c r="M99" s="91">
        <v>2.7764448920371745</v>
      </c>
      <c r="N99" s="91">
        <f t="shared" si="21"/>
        <v>0.13017191883355828</v>
      </c>
      <c r="O99" s="91">
        <f t="shared" si="22"/>
        <v>-6.4348174571636365</v>
      </c>
      <c r="P99" s="91">
        <f t="shared" si="23"/>
        <v>-6.1744736194965197</v>
      </c>
      <c r="Q99" s="92">
        <f t="shared" si="24"/>
        <v>79.047368917330786</v>
      </c>
      <c r="R99" s="91">
        <f t="shared" si="25"/>
        <v>86.511346422583784</v>
      </c>
      <c r="S99" s="91">
        <f t="shared" si="25"/>
        <v>72.227364283876469</v>
      </c>
      <c r="T99" s="93">
        <f t="shared" si="26"/>
        <v>7.4639775052529984</v>
      </c>
      <c r="U99" s="62">
        <f t="shared" si="27"/>
        <v>6.8200046334543174</v>
      </c>
    </row>
    <row r="100" spans="1:21" s="75" customFormat="1" x14ac:dyDescent="0.25">
      <c r="A100" s="88" t="s">
        <v>61</v>
      </c>
      <c r="B100" s="50" t="s">
        <v>112</v>
      </c>
      <c r="C100" s="50" t="s">
        <v>62</v>
      </c>
      <c r="D100" s="56">
        <v>15.943039894104004</v>
      </c>
      <c r="E100" s="56">
        <v>16.005844116210938</v>
      </c>
      <c r="F100" s="56">
        <v>6.520572304725647E-2</v>
      </c>
      <c r="G100" s="50" t="s">
        <v>63</v>
      </c>
      <c r="H100" s="60" t="s">
        <v>63</v>
      </c>
      <c r="I100" s="50"/>
      <c r="J100" s="96" t="s">
        <v>113</v>
      </c>
      <c r="K100" s="94"/>
      <c r="L100" s="95"/>
      <c r="M100" s="95"/>
      <c r="N100" s="96"/>
      <c r="O100" s="96"/>
      <c r="P100" s="96"/>
      <c r="Q100" s="92"/>
      <c r="R100" s="96"/>
      <c r="S100" s="96"/>
      <c r="T100" s="96"/>
      <c r="U100" s="97"/>
    </row>
    <row r="101" spans="1:21" s="75" customFormat="1" x14ac:dyDescent="0.25">
      <c r="A101" s="88" t="s">
        <v>64</v>
      </c>
      <c r="B101" s="50" t="s">
        <v>112</v>
      </c>
      <c r="C101" s="50" t="s">
        <v>62</v>
      </c>
      <c r="D101" s="56">
        <v>16.00128173828125</v>
      </c>
      <c r="E101" s="56">
        <v>16.005844116210938</v>
      </c>
      <c r="F101" s="56">
        <v>6.520572304725647E-2</v>
      </c>
      <c r="G101" s="50" t="s">
        <v>63</v>
      </c>
      <c r="H101" s="60" t="s">
        <v>63</v>
      </c>
      <c r="I101" s="50"/>
      <c r="J101" s="96" t="s">
        <v>113</v>
      </c>
      <c r="K101" s="98"/>
      <c r="L101" s="92"/>
      <c r="M101" s="92"/>
      <c r="N101" s="96"/>
      <c r="O101" s="96"/>
      <c r="P101" s="96"/>
      <c r="Q101" s="92"/>
      <c r="R101" s="96"/>
      <c r="S101" s="96"/>
      <c r="T101" s="96"/>
      <c r="U101" s="97"/>
    </row>
    <row r="102" spans="1:21" s="75" customFormat="1" x14ac:dyDescent="0.25">
      <c r="A102" s="88" t="s">
        <v>65</v>
      </c>
      <c r="B102" s="50" t="s">
        <v>112</v>
      </c>
      <c r="C102" s="50" t="s">
        <v>62</v>
      </c>
      <c r="D102" s="56">
        <v>16.073211669921875</v>
      </c>
      <c r="E102" s="56">
        <v>16.005844116210938</v>
      </c>
      <c r="F102" s="56">
        <v>6.520572304725647E-2</v>
      </c>
      <c r="G102" s="50" t="s">
        <v>63</v>
      </c>
      <c r="H102" s="60" t="s">
        <v>63</v>
      </c>
      <c r="I102" s="50"/>
      <c r="J102" s="96" t="s">
        <v>113</v>
      </c>
      <c r="K102" s="98"/>
      <c r="L102" s="92"/>
      <c r="M102" s="92"/>
      <c r="N102" s="96"/>
      <c r="O102" s="96"/>
      <c r="P102" s="96"/>
      <c r="Q102" s="92"/>
      <c r="R102" s="96"/>
      <c r="S102" s="96"/>
      <c r="T102" s="96"/>
      <c r="U102" s="97"/>
    </row>
    <row r="103" spans="1:21" s="75" customFormat="1" x14ac:dyDescent="0.25">
      <c r="A103" s="88" t="s">
        <v>66</v>
      </c>
      <c r="B103" s="50" t="s">
        <v>114</v>
      </c>
      <c r="C103" s="50" t="s">
        <v>13</v>
      </c>
      <c r="D103" s="56">
        <v>19.867961883544922</v>
      </c>
      <c r="E103" s="56">
        <v>19.64518928527832</v>
      </c>
      <c r="F103" s="56">
        <v>0.19543944299221039</v>
      </c>
      <c r="G103" s="56">
        <v>3.7039220333099365</v>
      </c>
      <c r="H103" s="57">
        <v>0.11383668333292007</v>
      </c>
      <c r="I103" s="56"/>
      <c r="J103" s="96" t="s">
        <v>115</v>
      </c>
      <c r="K103" s="90">
        <v>13.241157531738281</v>
      </c>
      <c r="L103" s="91">
        <f t="shared" ref="L103:L111" si="28">G103-K103</f>
        <v>-9.5372354984283447</v>
      </c>
      <c r="M103" s="91">
        <v>2.7764448920371745</v>
      </c>
      <c r="N103" s="91">
        <f t="shared" ref="N103:N111" si="29">H103*M103</f>
        <v>0.31606127796613931</v>
      </c>
      <c r="O103" s="91">
        <f>L103-N103</f>
        <v>-9.8532967763944832</v>
      </c>
      <c r="P103" s="91">
        <f>L103+N103</f>
        <v>-9.2211742204622063</v>
      </c>
      <c r="Q103" s="92">
        <f>POWER(2,-L103)</f>
        <v>743.00880560825487</v>
      </c>
      <c r="R103" s="91">
        <f>POWER(2,-O103)</f>
        <v>924.99180663215998</v>
      </c>
      <c r="S103" s="91">
        <f>POWER(2,-P103)</f>
        <v>596.82916243488739</v>
      </c>
      <c r="T103" s="93">
        <f>R103-Q103</f>
        <v>181.9830010239051</v>
      </c>
      <c r="U103" s="62">
        <f>Q103-S103</f>
        <v>146.17964317336748</v>
      </c>
    </row>
    <row r="104" spans="1:21" s="75" customFormat="1" x14ac:dyDescent="0.25">
      <c r="A104" s="88" t="s">
        <v>69</v>
      </c>
      <c r="B104" s="50" t="s">
        <v>114</v>
      </c>
      <c r="C104" s="50" t="s">
        <v>13</v>
      </c>
      <c r="D104" s="56">
        <v>19.565032958984375</v>
      </c>
      <c r="E104" s="56">
        <v>19.64518928527832</v>
      </c>
      <c r="F104" s="56">
        <v>0.19543944299221039</v>
      </c>
      <c r="G104" s="56">
        <v>3.7039220333099365</v>
      </c>
      <c r="H104" s="57">
        <v>0.11383668333292007</v>
      </c>
      <c r="I104" s="56"/>
      <c r="J104" s="96" t="s">
        <v>115</v>
      </c>
      <c r="K104" s="90">
        <v>13.241157531738281</v>
      </c>
      <c r="L104" s="91">
        <f t="shared" si="28"/>
        <v>-9.5372354984283447</v>
      </c>
      <c r="M104" s="91">
        <v>2.7764448920371745</v>
      </c>
      <c r="N104" s="91">
        <f t="shared" si="29"/>
        <v>0.31606127796613931</v>
      </c>
      <c r="O104" s="91">
        <f t="shared" ref="O104:O111" si="30">L104-N104</f>
        <v>-9.8532967763944832</v>
      </c>
      <c r="P104" s="91">
        <f t="shared" ref="P104:P111" si="31">L104+N104</f>
        <v>-9.2211742204622063</v>
      </c>
      <c r="Q104" s="92">
        <f t="shared" ref="Q104:Q111" si="32">POWER(2,-L104)</f>
        <v>743.00880560825487</v>
      </c>
      <c r="R104" s="91">
        <f t="shared" ref="R104:S111" si="33">POWER(2,-O104)</f>
        <v>924.99180663215998</v>
      </c>
      <c r="S104" s="91">
        <f t="shared" si="33"/>
        <v>596.82916243488739</v>
      </c>
      <c r="T104" s="93">
        <f t="shared" ref="T104:T111" si="34">R104-Q104</f>
        <v>181.9830010239051</v>
      </c>
      <c r="U104" s="62">
        <f t="shared" ref="U104:U111" si="35">Q104-S104</f>
        <v>146.17964317336748</v>
      </c>
    </row>
    <row r="105" spans="1:21" s="75" customFormat="1" x14ac:dyDescent="0.25">
      <c r="A105" s="88" t="s">
        <v>70</v>
      </c>
      <c r="B105" s="50" t="s">
        <v>114</v>
      </c>
      <c r="C105" s="50" t="s">
        <v>13</v>
      </c>
      <c r="D105" s="56">
        <v>19.502569198608398</v>
      </c>
      <c r="E105" s="56">
        <v>19.64518928527832</v>
      </c>
      <c r="F105" s="56">
        <v>0.19543944299221039</v>
      </c>
      <c r="G105" s="56">
        <v>3.7039220333099365</v>
      </c>
      <c r="H105" s="57">
        <v>0.11383668333292007</v>
      </c>
      <c r="I105" s="56"/>
      <c r="J105" s="96" t="s">
        <v>115</v>
      </c>
      <c r="K105" s="90">
        <v>13.241157531738281</v>
      </c>
      <c r="L105" s="91">
        <f t="shared" si="28"/>
        <v>-9.5372354984283447</v>
      </c>
      <c r="M105" s="91">
        <v>2.7764448920371745</v>
      </c>
      <c r="N105" s="91">
        <f t="shared" si="29"/>
        <v>0.31606127796613931</v>
      </c>
      <c r="O105" s="91">
        <f t="shared" si="30"/>
        <v>-9.8532967763944832</v>
      </c>
      <c r="P105" s="91">
        <f t="shared" si="31"/>
        <v>-9.2211742204622063</v>
      </c>
      <c r="Q105" s="92">
        <f t="shared" si="32"/>
        <v>743.00880560825487</v>
      </c>
      <c r="R105" s="91">
        <f t="shared" si="33"/>
        <v>924.99180663215998</v>
      </c>
      <c r="S105" s="91">
        <f t="shared" si="33"/>
        <v>596.82916243488739</v>
      </c>
      <c r="T105" s="93">
        <f t="shared" si="34"/>
        <v>181.9830010239051</v>
      </c>
      <c r="U105" s="62">
        <f t="shared" si="35"/>
        <v>146.17964317336748</v>
      </c>
    </row>
    <row r="106" spans="1:21" s="75" customFormat="1" x14ac:dyDescent="0.25">
      <c r="A106" s="88" t="s">
        <v>72</v>
      </c>
      <c r="B106" s="50" t="s">
        <v>114</v>
      </c>
      <c r="C106" s="50" t="s">
        <v>12</v>
      </c>
      <c r="D106" s="56">
        <v>21.870876312255859</v>
      </c>
      <c r="E106" s="56">
        <v>21.921667098999023</v>
      </c>
      <c r="F106" s="56">
        <v>7.9674147069454193E-2</v>
      </c>
      <c r="G106" s="56">
        <v>5.9803991317749023</v>
      </c>
      <c r="H106" s="57">
        <v>4.8400282859802246E-2</v>
      </c>
      <c r="I106" s="56"/>
      <c r="J106" s="96" t="s">
        <v>115</v>
      </c>
      <c r="K106" s="90">
        <v>17.183013916015625</v>
      </c>
      <c r="L106" s="91">
        <f t="shared" si="28"/>
        <v>-11.202614784240723</v>
      </c>
      <c r="M106" s="91">
        <v>2.7764448920371745</v>
      </c>
      <c r="N106" s="91">
        <f t="shared" si="29"/>
        <v>0.13438071811925234</v>
      </c>
      <c r="O106" s="91">
        <f t="shared" si="30"/>
        <v>-11.336995502359976</v>
      </c>
      <c r="P106" s="91">
        <f t="shared" si="31"/>
        <v>-11.06823406612147</v>
      </c>
      <c r="Q106" s="92">
        <f t="shared" si="32"/>
        <v>2356.8019016726394</v>
      </c>
      <c r="R106" s="91">
        <f t="shared" si="33"/>
        <v>2586.8765675913678</v>
      </c>
      <c r="S106" s="91">
        <f t="shared" si="33"/>
        <v>2147.1898865663934</v>
      </c>
      <c r="T106" s="93">
        <f t="shared" si="34"/>
        <v>230.07466591872844</v>
      </c>
      <c r="U106" s="62">
        <f t="shared" si="35"/>
        <v>209.61201510624596</v>
      </c>
    </row>
    <row r="107" spans="1:21" s="75" customFormat="1" x14ac:dyDescent="0.25">
      <c r="A107" s="88" t="s">
        <v>73</v>
      </c>
      <c r="B107" s="50" t="s">
        <v>114</v>
      </c>
      <c r="C107" s="50" t="s">
        <v>12</v>
      </c>
      <c r="D107" s="56">
        <v>22.013492584228516</v>
      </c>
      <c r="E107" s="56">
        <v>21.921667098999023</v>
      </c>
      <c r="F107" s="56">
        <v>7.9674147069454193E-2</v>
      </c>
      <c r="G107" s="56">
        <v>5.9803991317749023</v>
      </c>
      <c r="H107" s="57">
        <v>4.8400282859802246E-2</v>
      </c>
      <c r="I107" s="56"/>
      <c r="J107" s="96" t="s">
        <v>115</v>
      </c>
      <c r="K107" s="90">
        <v>17.183013916015625</v>
      </c>
      <c r="L107" s="91">
        <f t="shared" si="28"/>
        <v>-11.202614784240723</v>
      </c>
      <c r="M107" s="91">
        <v>2.7764448920371745</v>
      </c>
      <c r="N107" s="91">
        <f t="shared" si="29"/>
        <v>0.13438071811925234</v>
      </c>
      <c r="O107" s="91">
        <f t="shared" si="30"/>
        <v>-11.336995502359976</v>
      </c>
      <c r="P107" s="91">
        <f t="shared" si="31"/>
        <v>-11.06823406612147</v>
      </c>
      <c r="Q107" s="92">
        <f t="shared" si="32"/>
        <v>2356.8019016726394</v>
      </c>
      <c r="R107" s="91">
        <f t="shared" si="33"/>
        <v>2586.8765675913678</v>
      </c>
      <c r="S107" s="91">
        <f t="shared" si="33"/>
        <v>2147.1898865663934</v>
      </c>
      <c r="T107" s="93">
        <f t="shared" si="34"/>
        <v>230.07466591872844</v>
      </c>
      <c r="U107" s="62">
        <f t="shared" si="35"/>
        <v>209.61201510624596</v>
      </c>
    </row>
    <row r="108" spans="1:21" s="75" customFormat="1" x14ac:dyDescent="0.25">
      <c r="A108" s="88" t="s">
        <v>74</v>
      </c>
      <c r="B108" s="50" t="s">
        <v>114</v>
      </c>
      <c r="C108" s="50" t="s">
        <v>12</v>
      </c>
      <c r="D108" s="56">
        <v>21.880626678466797</v>
      </c>
      <c r="E108" s="56">
        <v>21.921667098999023</v>
      </c>
      <c r="F108" s="56">
        <v>7.9674147069454193E-2</v>
      </c>
      <c r="G108" s="56">
        <v>5.9803991317749023</v>
      </c>
      <c r="H108" s="57">
        <v>4.8400282859802246E-2</v>
      </c>
      <c r="I108" s="56"/>
      <c r="J108" s="96" t="s">
        <v>115</v>
      </c>
      <c r="K108" s="90">
        <v>17.183013916015625</v>
      </c>
      <c r="L108" s="91">
        <f t="shared" si="28"/>
        <v>-11.202614784240723</v>
      </c>
      <c r="M108" s="91">
        <v>2.7764448920371745</v>
      </c>
      <c r="N108" s="91">
        <f t="shared" si="29"/>
        <v>0.13438071811925234</v>
      </c>
      <c r="O108" s="91">
        <f t="shared" si="30"/>
        <v>-11.336995502359976</v>
      </c>
      <c r="P108" s="91">
        <f t="shared" si="31"/>
        <v>-11.06823406612147</v>
      </c>
      <c r="Q108" s="92">
        <f t="shared" si="32"/>
        <v>2356.8019016726394</v>
      </c>
      <c r="R108" s="91">
        <f t="shared" si="33"/>
        <v>2586.8765675913678</v>
      </c>
      <c r="S108" s="91">
        <f t="shared" si="33"/>
        <v>2147.1898865663934</v>
      </c>
      <c r="T108" s="93">
        <f t="shared" si="34"/>
        <v>230.07466591872844</v>
      </c>
      <c r="U108" s="62">
        <f t="shared" si="35"/>
        <v>209.61201510624596</v>
      </c>
    </row>
    <row r="109" spans="1:21" s="75" customFormat="1" x14ac:dyDescent="0.25">
      <c r="A109" s="88" t="s">
        <v>75</v>
      </c>
      <c r="B109" s="50" t="s">
        <v>114</v>
      </c>
      <c r="C109" s="50" t="s">
        <v>11</v>
      </c>
      <c r="D109" s="56">
        <v>22.600868225097656</v>
      </c>
      <c r="E109" s="56">
        <v>22.710287094116211</v>
      </c>
      <c r="F109" s="56">
        <v>0.11680520325899124</v>
      </c>
      <c r="G109" s="56">
        <v>6.7690191268920898</v>
      </c>
      <c r="H109" s="57">
        <v>6.9097146391868591E-2</v>
      </c>
      <c r="I109" s="56"/>
      <c r="J109" s="96" t="s">
        <v>115</v>
      </c>
      <c r="K109" s="90">
        <v>12.329010963439941</v>
      </c>
      <c r="L109" s="91">
        <f t="shared" si="28"/>
        <v>-5.5599918365478516</v>
      </c>
      <c r="M109" s="91">
        <v>2.7764448920371745</v>
      </c>
      <c r="N109" s="91">
        <f t="shared" si="29"/>
        <v>0.19184441915404843</v>
      </c>
      <c r="O109" s="91">
        <f t="shared" si="30"/>
        <v>-5.7518362557018996</v>
      </c>
      <c r="P109" s="91">
        <f t="shared" si="31"/>
        <v>-5.3681474173938035</v>
      </c>
      <c r="Q109" s="92">
        <f t="shared" si="32"/>
        <v>47.17634800642891</v>
      </c>
      <c r="R109" s="91">
        <f t="shared" si="33"/>
        <v>53.885912692107809</v>
      </c>
      <c r="S109" s="91">
        <f t="shared" si="33"/>
        <v>41.30221982023982</v>
      </c>
      <c r="T109" s="93">
        <f t="shared" si="34"/>
        <v>6.7095646856788989</v>
      </c>
      <c r="U109" s="62">
        <f t="shared" si="35"/>
        <v>5.8741281861890897</v>
      </c>
    </row>
    <row r="110" spans="1:21" s="75" customFormat="1" x14ac:dyDescent="0.25">
      <c r="A110" s="88" t="s">
        <v>76</v>
      </c>
      <c r="B110" s="50" t="s">
        <v>114</v>
      </c>
      <c r="C110" s="50" t="s">
        <v>11</v>
      </c>
      <c r="D110" s="56">
        <v>22.833290100097656</v>
      </c>
      <c r="E110" s="56">
        <v>22.710287094116211</v>
      </c>
      <c r="F110" s="56">
        <v>0.11680520325899124</v>
      </c>
      <c r="G110" s="56">
        <v>6.7690191268920898</v>
      </c>
      <c r="H110" s="57">
        <v>6.9097146391868591E-2</v>
      </c>
      <c r="I110" s="56"/>
      <c r="J110" s="96" t="s">
        <v>115</v>
      </c>
      <c r="K110" s="90">
        <v>12.329010963439941</v>
      </c>
      <c r="L110" s="91">
        <f t="shared" si="28"/>
        <v>-5.5599918365478516</v>
      </c>
      <c r="M110" s="91">
        <v>2.7764448920371745</v>
      </c>
      <c r="N110" s="91">
        <f t="shared" si="29"/>
        <v>0.19184441915404843</v>
      </c>
      <c r="O110" s="91">
        <f t="shared" si="30"/>
        <v>-5.7518362557018996</v>
      </c>
      <c r="P110" s="91">
        <f t="shared" si="31"/>
        <v>-5.3681474173938035</v>
      </c>
      <c r="Q110" s="92">
        <f t="shared" si="32"/>
        <v>47.17634800642891</v>
      </c>
      <c r="R110" s="91">
        <f t="shared" si="33"/>
        <v>53.885912692107809</v>
      </c>
      <c r="S110" s="91">
        <f t="shared" si="33"/>
        <v>41.30221982023982</v>
      </c>
      <c r="T110" s="93">
        <f t="shared" si="34"/>
        <v>6.7095646856788989</v>
      </c>
      <c r="U110" s="62">
        <f t="shared" si="35"/>
        <v>5.8741281861890897</v>
      </c>
    </row>
    <row r="111" spans="1:21" s="75" customFormat="1" ht="13.8" thickBot="1" x14ac:dyDescent="0.3">
      <c r="A111" s="88" t="s">
        <v>77</v>
      </c>
      <c r="B111" s="50" t="s">
        <v>114</v>
      </c>
      <c r="C111" s="50" t="s">
        <v>11</v>
      </c>
      <c r="D111" s="56">
        <v>22.696697235107422</v>
      </c>
      <c r="E111" s="56">
        <v>22.710287094116211</v>
      </c>
      <c r="F111" s="56">
        <v>0.11680520325899124</v>
      </c>
      <c r="G111" s="56">
        <v>6.7690191268920898</v>
      </c>
      <c r="H111" s="57">
        <v>6.9097146391868591E-2</v>
      </c>
      <c r="I111" s="56"/>
      <c r="J111" s="96" t="s">
        <v>115</v>
      </c>
      <c r="K111" s="99">
        <v>12.329010963439941</v>
      </c>
      <c r="L111" s="100">
        <f t="shared" si="28"/>
        <v>-5.5599918365478516</v>
      </c>
      <c r="M111" s="100">
        <v>2.7764448920371745</v>
      </c>
      <c r="N111" s="100">
        <f t="shared" si="29"/>
        <v>0.19184441915404843</v>
      </c>
      <c r="O111" s="100">
        <f t="shared" si="30"/>
        <v>-5.7518362557018996</v>
      </c>
      <c r="P111" s="100">
        <f t="shared" si="31"/>
        <v>-5.3681474173938035</v>
      </c>
      <c r="Q111" s="101">
        <f t="shared" si="32"/>
        <v>47.17634800642891</v>
      </c>
      <c r="R111" s="100">
        <f t="shared" si="33"/>
        <v>53.885912692107809</v>
      </c>
      <c r="S111" s="100">
        <f t="shared" si="33"/>
        <v>41.30221982023982</v>
      </c>
      <c r="T111" s="102">
        <f t="shared" si="34"/>
        <v>6.7095646856788989</v>
      </c>
      <c r="U111" s="103">
        <f t="shared" si="35"/>
        <v>5.8741281861890897</v>
      </c>
    </row>
    <row r="112" spans="1:21" s="75" customFormat="1" x14ac:dyDescent="0.25">
      <c r="A112" s="88" t="s">
        <v>78</v>
      </c>
      <c r="B112" s="50" t="s">
        <v>114</v>
      </c>
      <c r="C112" s="50" t="s">
        <v>62</v>
      </c>
      <c r="D112" s="56">
        <v>15.922554969787598</v>
      </c>
      <c r="E112" s="56">
        <v>15.941266059875488</v>
      </c>
      <c r="F112" s="56">
        <v>2.6072818785905838E-2</v>
      </c>
      <c r="G112" s="50" t="s">
        <v>63</v>
      </c>
      <c r="H112" s="60" t="s">
        <v>63</v>
      </c>
      <c r="I112" s="50"/>
      <c r="J112" s="96" t="s">
        <v>115</v>
      </c>
      <c r="K112" s="112"/>
      <c r="L112" s="113"/>
      <c r="M112" s="113"/>
      <c r="N112" s="11"/>
    </row>
    <row r="113" spans="1:18" s="75" customFormat="1" x14ac:dyDescent="0.25">
      <c r="A113" s="88" t="s">
        <v>80</v>
      </c>
      <c r="B113" s="50" t="s">
        <v>114</v>
      </c>
      <c r="C113" s="50" t="s">
        <v>62</v>
      </c>
      <c r="D113" s="56">
        <v>15.930195808410645</v>
      </c>
      <c r="E113" s="56">
        <v>15.941266059875488</v>
      </c>
      <c r="F113" s="56">
        <v>2.6072818785905838E-2</v>
      </c>
      <c r="G113" s="50" t="s">
        <v>63</v>
      </c>
      <c r="H113" s="60" t="s">
        <v>63</v>
      </c>
      <c r="I113" s="50"/>
      <c r="J113" s="96" t="s">
        <v>115</v>
      </c>
      <c r="K113" s="112"/>
      <c r="L113" s="113"/>
      <c r="M113" s="113"/>
      <c r="N113" s="11"/>
    </row>
    <row r="114" spans="1:18" s="75" customFormat="1" x14ac:dyDescent="0.25">
      <c r="A114" s="107" t="s">
        <v>81</v>
      </c>
      <c r="B114" s="108" t="s">
        <v>114</v>
      </c>
      <c r="C114" s="108" t="s">
        <v>62</v>
      </c>
      <c r="D114" s="109">
        <v>15.971047401428223</v>
      </c>
      <c r="E114" s="109">
        <v>15.941266059875488</v>
      </c>
      <c r="F114" s="109">
        <v>2.6072818785905838E-2</v>
      </c>
      <c r="G114" s="108" t="s">
        <v>63</v>
      </c>
      <c r="H114" s="110" t="s">
        <v>63</v>
      </c>
      <c r="I114" s="50"/>
      <c r="J114" s="96" t="s">
        <v>115</v>
      </c>
      <c r="K114" s="112"/>
      <c r="L114" s="113"/>
      <c r="M114" s="113"/>
      <c r="N114" s="11"/>
    </row>
    <row r="115" spans="1:18" s="75" customFormat="1" x14ac:dyDescent="0.25">
      <c r="A115" s="114"/>
      <c r="C115" s="76"/>
      <c r="D115" s="76"/>
      <c r="E115" s="76"/>
      <c r="F115" s="76"/>
      <c r="G115" s="76"/>
      <c r="H115" s="76"/>
      <c r="I115" s="76"/>
      <c r="J115" s="76"/>
      <c r="L115" s="2"/>
      <c r="M115" s="76"/>
      <c r="N115" s="76"/>
      <c r="O115" s="3"/>
      <c r="P115" s="105"/>
      <c r="Q115" s="106"/>
      <c r="R115" s="106"/>
    </row>
    <row r="116" spans="1:18" s="75" customFormat="1" x14ac:dyDescent="0.25">
      <c r="A116" s="114"/>
      <c r="B116" s="114"/>
      <c r="C116" s="76"/>
      <c r="D116" s="76"/>
      <c r="E116" s="76"/>
      <c r="F116" s="76"/>
      <c r="G116" s="76"/>
      <c r="H116" s="76"/>
      <c r="I116" s="76"/>
      <c r="K116" s="2"/>
      <c r="L116" s="76"/>
      <c r="M116" s="76"/>
      <c r="N116" s="3"/>
      <c r="O116" s="105"/>
      <c r="P116" s="106"/>
      <c r="Q116" s="106"/>
    </row>
    <row r="117" spans="1:18" s="75" customFormat="1" x14ac:dyDescent="0.25">
      <c r="A117" s="114"/>
      <c r="B117" s="114"/>
      <c r="C117" s="76"/>
      <c r="D117" s="76"/>
      <c r="E117" s="76"/>
      <c r="F117" s="76"/>
      <c r="G117" s="76"/>
      <c r="H117" s="76"/>
      <c r="I117" s="76"/>
      <c r="K117" s="2"/>
      <c r="L117" s="76"/>
      <c r="M117" s="76"/>
      <c r="N117" s="3"/>
      <c r="O117" s="105"/>
      <c r="P117" s="106"/>
      <c r="Q117" s="106"/>
    </row>
    <row r="118" spans="1:18" s="75" customFormat="1" x14ac:dyDescent="0.25">
      <c r="A118" s="114"/>
      <c r="B118" s="114"/>
      <c r="C118" s="76"/>
      <c r="D118" s="76"/>
      <c r="E118" s="76"/>
      <c r="F118" s="76"/>
      <c r="G118" s="76"/>
      <c r="H118" s="76"/>
      <c r="I118" s="76"/>
      <c r="K118" s="2"/>
      <c r="L118" s="76"/>
      <c r="M118" s="76"/>
      <c r="N118" s="3"/>
      <c r="O118" s="105"/>
      <c r="P118" s="106"/>
      <c r="Q118" s="106"/>
    </row>
    <row r="119" spans="1:18" s="75" customFormat="1" x14ac:dyDescent="0.25">
      <c r="A119" s="114"/>
      <c r="C119" s="76"/>
      <c r="D119" s="76"/>
      <c r="E119" s="76"/>
      <c r="N119" s="104"/>
      <c r="P119" s="104"/>
      <c r="Q119" s="104"/>
    </row>
    <row r="120" spans="1:18" s="75" customFormat="1" x14ac:dyDescent="0.25">
      <c r="A120" s="114"/>
      <c r="C120" s="76"/>
      <c r="D120" s="76"/>
      <c r="E120" s="76"/>
      <c r="N120" s="104"/>
      <c r="P120" s="104"/>
      <c r="Q120" s="104"/>
    </row>
    <row r="121" spans="1:18" s="75" customFormat="1" x14ac:dyDescent="0.25">
      <c r="A121" s="114"/>
      <c r="C121" s="76"/>
      <c r="D121" s="76"/>
      <c r="E121" s="76"/>
      <c r="N121" s="104"/>
      <c r="P121" s="104"/>
      <c r="Q121" s="104"/>
    </row>
    <row r="122" spans="1:18" s="75" customFormat="1" x14ac:dyDescent="0.25">
      <c r="A122" s="114"/>
      <c r="C122" s="76"/>
      <c r="D122" s="76"/>
      <c r="E122" s="76"/>
      <c r="F122" s="76"/>
      <c r="G122" s="76"/>
      <c r="H122" s="76"/>
      <c r="I122" s="76"/>
      <c r="K122" s="2"/>
      <c r="L122" s="76"/>
      <c r="M122" s="76"/>
      <c r="N122" s="3"/>
      <c r="O122" s="105"/>
      <c r="P122" s="106"/>
      <c r="Q122" s="106"/>
    </row>
    <row r="123" spans="1:18" s="75" customFormat="1" x14ac:dyDescent="0.25">
      <c r="A123" s="114"/>
      <c r="C123" s="76"/>
      <c r="D123" s="76"/>
      <c r="E123" s="76"/>
      <c r="F123" s="76"/>
      <c r="G123" s="76"/>
      <c r="H123" s="76"/>
      <c r="I123" s="76"/>
      <c r="K123" s="2"/>
      <c r="L123" s="76"/>
      <c r="M123" s="76"/>
      <c r="N123" s="3"/>
      <c r="O123" s="105"/>
      <c r="P123" s="106"/>
      <c r="Q123" s="106"/>
    </row>
    <row r="124" spans="1:18" s="75" customFormat="1" x14ac:dyDescent="0.25">
      <c r="A124" s="114"/>
      <c r="C124" s="76"/>
      <c r="D124" s="76"/>
      <c r="E124" s="76"/>
      <c r="F124" s="76"/>
      <c r="G124" s="76"/>
      <c r="H124" s="76"/>
      <c r="I124" s="76"/>
      <c r="K124" s="2"/>
      <c r="L124" s="76"/>
      <c r="M124" s="76"/>
      <c r="N124" s="3"/>
      <c r="O124" s="105"/>
      <c r="P124" s="106"/>
      <c r="Q124" s="106"/>
    </row>
    <row r="125" spans="1:18" s="75" customFormat="1" x14ac:dyDescent="0.25">
      <c r="A125" s="114"/>
      <c r="C125" s="76"/>
      <c r="D125" s="76"/>
      <c r="E125" s="76"/>
      <c r="F125" s="76"/>
      <c r="G125" s="76"/>
      <c r="H125" s="76"/>
      <c r="I125" s="76"/>
      <c r="K125" s="2"/>
      <c r="L125" s="76"/>
      <c r="M125" s="76"/>
      <c r="N125" s="3"/>
      <c r="O125" s="105"/>
      <c r="P125" s="106"/>
      <c r="Q125" s="106"/>
    </row>
    <row r="126" spans="1:18" s="75" customFormat="1" x14ac:dyDescent="0.25">
      <c r="A126" s="114"/>
      <c r="C126" s="76"/>
      <c r="D126" s="76"/>
      <c r="E126" s="76"/>
      <c r="F126" s="76"/>
      <c r="G126" s="76"/>
      <c r="H126" s="76"/>
      <c r="I126" s="76"/>
      <c r="K126" s="2"/>
      <c r="L126" s="76"/>
      <c r="M126" s="76"/>
      <c r="N126" s="3"/>
      <c r="O126" s="105"/>
      <c r="P126" s="106"/>
      <c r="Q126" s="106"/>
    </row>
    <row r="127" spans="1:18" s="75" customFormat="1" x14ac:dyDescent="0.25">
      <c r="A127" s="114"/>
      <c r="C127" s="76"/>
      <c r="D127" s="76"/>
      <c r="E127" s="76"/>
      <c r="F127" s="76"/>
      <c r="G127" s="76"/>
      <c r="H127" s="76"/>
      <c r="I127" s="76"/>
      <c r="K127" s="2"/>
      <c r="L127" s="76"/>
      <c r="M127" s="76"/>
      <c r="N127" s="3"/>
      <c r="O127" s="105"/>
      <c r="P127" s="106"/>
      <c r="Q127" s="106"/>
    </row>
    <row r="128" spans="1:18" s="75" customFormat="1" x14ac:dyDescent="0.25">
      <c r="A128" s="114"/>
      <c r="B128" s="114"/>
      <c r="C128" s="76"/>
      <c r="D128" s="76"/>
      <c r="E128" s="76"/>
      <c r="F128" s="76"/>
      <c r="G128" s="76"/>
      <c r="H128" s="76"/>
      <c r="I128" s="76"/>
      <c r="K128" s="2"/>
      <c r="L128" s="76"/>
      <c r="M128" s="76"/>
      <c r="N128" s="3"/>
      <c r="O128" s="105"/>
      <c r="P128" s="106"/>
      <c r="Q128" s="106"/>
    </row>
    <row r="129" spans="1:17" s="75" customFormat="1" x14ac:dyDescent="0.25">
      <c r="A129" s="114"/>
      <c r="B129" s="114"/>
      <c r="C129" s="76"/>
      <c r="D129" s="76"/>
      <c r="E129" s="76"/>
      <c r="F129" s="76"/>
      <c r="G129" s="76"/>
      <c r="H129" s="76"/>
      <c r="I129" s="76"/>
      <c r="K129" s="2"/>
      <c r="L129" s="76"/>
      <c r="M129" s="76"/>
      <c r="N129" s="3"/>
      <c r="O129" s="105"/>
      <c r="P129" s="106"/>
      <c r="Q129" s="106"/>
    </row>
    <row r="130" spans="1:17" s="75" customFormat="1" x14ac:dyDescent="0.25">
      <c r="A130" s="114"/>
      <c r="B130" s="114"/>
      <c r="C130" s="76"/>
      <c r="D130" s="76"/>
      <c r="E130" s="76"/>
      <c r="F130" s="76"/>
      <c r="G130" s="76"/>
      <c r="H130" s="76"/>
      <c r="I130" s="76"/>
      <c r="K130" s="2"/>
      <c r="L130" s="76"/>
      <c r="M130" s="76"/>
      <c r="N130" s="3"/>
      <c r="O130" s="105"/>
      <c r="P130" s="106"/>
      <c r="Q130" s="106"/>
    </row>
    <row r="131" spans="1:17" s="75" customFormat="1" x14ac:dyDescent="0.25">
      <c r="A131" s="114"/>
      <c r="C131" s="76"/>
      <c r="D131" s="76"/>
      <c r="E131" s="76"/>
      <c r="N131" s="104"/>
      <c r="P131" s="104"/>
      <c r="Q131" s="104"/>
    </row>
    <row r="132" spans="1:17" s="75" customFormat="1" x14ac:dyDescent="0.25">
      <c r="A132" s="114"/>
      <c r="C132" s="76"/>
      <c r="D132" s="76"/>
      <c r="E132" s="76"/>
      <c r="N132" s="104"/>
      <c r="P132" s="104"/>
      <c r="Q132" s="104"/>
    </row>
    <row r="133" spans="1:17" s="75" customFormat="1" x14ac:dyDescent="0.25">
      <c r="A133" s="114"/>
      <c r="C133" s="76"/>
      <c r="D133" s="76"/>
      <c r="E133" s="76"/>
      <c r="N133" s="104"/>
      <c r="P133" s="104"/>
      <c r="Q133" s="104"/>
    </row>
    <row r="134" spans="1:17" s="75" customFormat="1" x14ac:dyDescent="0.25">
      <c r="A134" s="114"/>
      <c r="C134" s="76"/>
      <c r="D134" s="76"/>
      <c r="E134" s="76"/>
      <c r="F134" s="76"/>
      <c r="G134" s="76"/>
      <c r="H134" s="76"/>
      <c r="I134" s="76"/>
      <c r="K134" s="2"/>
      <c r="L134" s="76"/>
      <c r="M134" s="76"/>
      <c r="N134" s="3"/>
      <c r="O134" s="105"/>
      <c r="P134" s="106"/>
      <c r="Q134" s="106"/>
    </row>
    <row r="135" spans="1:17" s="75" customFormat="1" x14ac:dyDescent="0.25">
      <c r="A135" s="114"/>
      <c r="C135" s="76"/>
      <c r="D135" s="76"/>
      <c r="E135" s="76"/>
      <c r="F135" s="76"/>
      <c r="G135" s="76"/>
      <c r="H135" s="76"/>
      <c r="I135" s="76"/>
      <c r="K135" s="2"/>
      <c r="L135" s="76"/>
      <c r="M135" s="76"/>
      <c r="N135" s="3"/>
      <c r="O135" s="105"/>
      <c r="P135" s="106"/>
      <c r="Q135" s="106"/>
    </row>
    <row r="136" spans="1:17" s="75" customFormat="1" x14ac:dyDescent="0.25">
      <c r="A136" s="114"/>
      <c r="C136" s="76"/>
      <c r="D136" s="76"/>
      <c r="E136" s="76"/>
      <c r="F136" s="76"/>
      <c r="G136" s="76"/>
      <c r="H136" s="76"/>
      <c r="I136" s="76"/>
      <c r="K136" s="2"/>
      <c r="L136" s="76"/>
      <c r="M136" s="76"/>
      <c r="N136" s="3"/>
      <c r="O136" s="105"/>
      <c r="P136" s="106"/>
      <c r="Q136" s="106"/>
    </row>
    <row r="137" spans="1:17" s="75" customFormat="1" x14ac:dyDescent="0.25">
      <c r="A137" s="114"/>
      <c r="C137" s="76"/>
      <c r="D137" s="76"/>
      <c r="E137" s="76"/>
      <c r="F137" s="76"/>
      <c r="G137" s="76"/>
      <c r="H137" s="76"/>
      <c r="I137" s="76"/>
      <c r="K137" s="2"/>
      <c r="L137" s="76"/>
      <c r="M137" s="76"/>
      <c r="N137" s="3"/>
      <c r="O137" s="105"/>
      <c r="P137" s="106"/>
      <c r="Q137" s="106"/>
    </row>
    <row r="138" spans="1:17" s="75" customFormat="1" x14ac:dyDescent="0.25">
      <c r="A138" s="114"/>
      <c r="C138" s="76"/>
      <c r="D138" s="76"/>
      <c r="E138" s="76"/>
      <c r="F138" s="76"/>
      <c r="G138" s="76"/>
      <c r="H138" s="76"/>
      <c r="I138" s="76"/>
      <c r="K138" s="2"/>
      <c r="L138" s="76"/>
      <c r="M138" s="76"/>
      <c r="N138" s="3"/>
      <c r="O138" s="105"/>
      <c r="P138" s="106"/>
      <c r="Q138" s="106"/>
    </row>
    <row r="139" spans="1:17" s="75" customFormat="1" x14ac:dyDescent="0.25">
      <c r="A139" s="114"/>
      <c r="C139" s="76"/>
      <c r="D139" s="76"/>
      <c r="E139" s="76"/>
      <c r="F139" s="76"/>
      <c r="G139" s="76"/>
      <c r="H139" s="76"/>
      <c r="I139" s="76"/>
      <c r="K139" s="2"/>
      <c r="L139" s="76"/>
      <c r="M139" s="76"/>
      <c r="N139" s="3"/>
      <c r="O139" s="105"/>
      <c r="P139" s="106"/>
      <c r="Q139" s="106"/>
    </row>
    <row r="140" spans="1:17" s="75" customFormat="1" x14ac:dyDescent="0.25">
      <c r="A140" s="114"/>
      <c r="B140" s="114"/>
      <c r="C140" s="76"/>
      <c r="D140" s="76"/>
      <c r="E140" s="76"/>
      <c r="F140" s="76"/>
      <c r="G140" s="76"/>
      <c r="H140" s="76"/>
      <c r="I140" s="76"/>
      <c r="K140" s="2"/>
      <c r="L140" s="76"/>
      <c r="M140" s="76"/>
      <c r="N140" s="3"/>
      <c r="O140" s="105"/>
      <c r="P140" s="106"/>
      <c r="Q140" s="106"/>
    </row>
    <row r="141" spans="1:17" s="75" customFormat="1" x14ac:dyDescent="0.25">
      <c r="A141" s="114"/>
      <c r="B141" s="114"/>
      <c r="C141" s="76"/>
      <c r="D141" s="76"/>
      <c r="E141" s="76"/>
      <c r="F141" s="76"/>
      <c r="G141" s="76"/>
      <c r="H141" s="76"/>
      <c r="I141" s="76"/>
      <c r="K141" s="2"/>
      <c r="L141" s="76"/>
      <c r="M141" s="76"/>
      <c r="N141" s="3"/>
      <c r="O141" s="105"/>
      <c r="P141" s="106"/>
      <c r="Q141" s="106"/>
    </row>
    <row r="142" spans="1:17" s="75" customFormat="1" x14ac:dyDescent="0.25">
      <c r="A142" s="114"/>
      <c r="B142" s="114"/>
      <c r="C142" s="76"/>
      <c r="D142" s="76"/>
      <c r="E142" s="76"/>
      <c r="F142" s="76"/>
      <c r="G142" s="76"/>
      <c r="H142" s="76"/>
      <c r="I142" s="76"/>
      <c r="K142" s="2"/>
      <c r="L142" s="76"/>
      <c r="M142" s="76"/>
      <c r="N142" s="3"/>
      <c r="O142" s="105"/>
      <c r="P142" s="106"/>
      <c r="Q142" s="106"/>
    </row>
    <row r="143" spans="1:17" s="75" customFormat="1" x14ac:dyDescent="0.25">
      <c r="A143" s="114"/>
      <c r="C143" s="76"/>
      <c r="D143" s="76"/>
      <c r="E143" s="76"/>
      <c r="N143" s="104"/>
      <c r="P143" s="104"/>
      <c r="Q143" s="104"/>
    </row>
    <row r="144" spans="1:17" s="75" customFormat="1" x14ac:dyDescent="0.25">
      <c r="A144" s="114"/>
      <c r="C144" s="76"/>
      <c r="D144" s="76"/>
      <c r="E144" s="76"/>
      <c r="N144" s="104"/>
      <c r="P144" s="104"/>
      <c r="Q144" s="104"/>
    </row>
    <row r="145" spans="1:17" s="75" customFormat="1" x14ac:dyDescent="0.25">
      <c r="A145" s="114"/>
      <c r="C145" s="76"/>
      <c r="D145" s="76"/>
      <c r="E145" s="76"/>
      <c r="N145" s="104"/>
      <c r="P145" s="104"/>
      <c r="Q145" s="104"/>
    </row>
    <row r="146" spans="1:17" s="75" customFormat="1" x14ac:dyDescent="0.25">
      <c r="A146" s="114"/>
      <c r="C146" s="76"/>
      <c r="D146" s="76"/>
      <c r="E146" s="76"/>
      <c r="F146" s="76"/>
      <c r="G146" s="76"/>
      <c r="H146" s="76"/>
      <c r="I146" s="76"/>
      <c r="K146" s="2"/>
      <c r="L146" s="76"/>
      <c r="M146" s="76"/>
      <c r="N146" s="3"/>
      <c r="O146" s="105"/>
      <c r="P146" s="106"/>
      <c r="Q146" s="106"/>
    </row>
    <row r="147" spans="1:17" s="75" customFormat="1" x14ac:dyDescent="0.25">
      <c r="A147" s="114"/>
      <c r="C147" s="76"/>
      <c r="D147" s="76"/>
      <c r="E147" s="76"/>
      <c r="F147" s="76"/>
      <c r="G147" s="76"/>
      <c r="H147" s="76"/>
      <c r="I147" s="76"/>
      <c r="K147" s="2"/>
      <c r="L147" s="76"/>
      <c r="M147" s="76"/>
      <c r="N147" s="3"/>
      <c r="O147" s="105"/>
      <c r="P147" s="106"/>
      <c r="Q147" s="106"/>
    </row>
    <row r="148" spans="1:17" s="75" customFormat="1" x14ac:dyDescent="0.25">
      <c r="A148" s="114"/>
      <c r="C148" s="76"/>
      <c r="D148" s="76"/>
      <c r="E148" s="76"/>
      <c r="F148" s="76"/>
      <c r="G148" s="76"/>
      <c r="H148" s="76"/>
      <c r="I148" s="76"/>
      <c r="K148" s="2"/>
      <c r="L148" s="76"/>
      <c r="M148" s="76"/>
      <c r="N148" s="3"/>
      <c r="O148" s="105"/>
      <c r="P148" s="106"/>
      <c r="Q148" s="106"/>
    </row>
    <row r="149" spans="1:17" s="75" customFormat="1" x14ac:dyDescent="0.25">
      <c r="A149" s="114"/>
      <c r="C149" s="76"/>
      <c r="D149" s="76"/>
      <c r="E149" s="76"/>
      <c r="F149" s="76"/>
      <c r="G149" s="76"/>
      <c r="H149" s="76"/>
      <c r="I149" s="76"/>
      <c r="K149" s="2"/>
      <c r="L149" s="76"/>
      <c r="M149" s="76"/>
      <c r="N149" s="3"/>
      <c r="O149" s="105"/>
      <c r="P149" s="106"/>
      <c r="Q149" s="106"/>
    </row>
    <row r="150" spans="1:17" s="75" customFormat="1" x14ac:dyDescent="0.25">
      <c r="A150" s="114"/>
      <c r="C150" s="76"/>
      <c r="D150" s="76"/>
      <c r="E150" s="76"/>
      <c r="F150" s="76"/>
      <c r="G150" s="76"/>
      <c r="H150" s="76"/>
      <c r="I150" s="76"/>
      <c r="K150" s="2"/>
      <c r="L150" s="76"/>
      <c r="M150" s="76"/>
      <c r="N150" s="3"/>
      <c r="O150" s="105"/>
      <c r="P150" s="106"/>
      <c r="Q150" s="106"/>
    </row>
    <row r="151" spans="1:17" s="75" customFormat="1" x14ac:dyDescent="0.25">
      <c r="A151" s="114"/>
      <c r="C151" s="76"/>
      <c r="D151" s="76"/>
      <c r="E151" s="76"/>
      <c r="F151" s="76"/>
      <c r="G151" s="76"/>
      <c r="H151" s="76"/>
      <c r="I151" s="76"/>
      <c r="K151" s="2"/>
      <c r="L151" s="76"/>
      <c r="M151" s="76"/>
      <c r="N151" s="3"/>
      <c r="O151" s="105"/>
      <c r="P151" s="106"/>
      <c r="Q151" s="106"/>
    </row>
    <row r="152" spans="1:17" s="75" customFormat="1" x14ac:dyDescent="0.25">
      <c r="A152" s="114"/>
      <c r="B152" s="114"/>
      <c r="C152" s="76"/>
      <c r="D152" s="76"/>
      <c r="E152" s="76"/>
      <c r="F152" s="76"/>
      <c r="G152" s="76"/>
      <c r="H152" s="76"/>
      <c r="I152" s="76"/>
      <c r="K152" s="2"/>
      <c r="L152" s="76"/>
      <c r="M152" s="76"/>
      <c r="N152" s="3"/>
      <c r="O152" s="105"/>
      <c r="P152" s="106"/>
      <c r="Q152" s="106"/>
    </row>
    <row r="153" spans="1:17" s="75" customFormat="1" x14ac:dyDescent="0.25">
      <c r="A153" s="114"/>
      <c r="B153" s="114"/>
      <c r="C153" s="76"/>
      <c r="D153" s="76"/>
      <c r="E153" s="76"/>
      <c r="F153" s="76"/>
      <c r="G153" s="76"/>
      <c r="H153" s="76"/>
      <c r="I153" s="76"/>
      <c r="K153" s="2"/>
      <c r="L153" s="76"/>
      <c r="M153" s="76"/>
      <c r="N153" s="3"/>
      <c r="O153" s="105"/>
      <c r="P153" s="106"/>
      <c r="Q153" s="106"/>
    </row>
    <row r="154" spans="1:17" s="75" customFormat="1" x14ac:dyDescent="0.25">
      <c r="A154" s="114"/>
      <c r="B154" s="114"/>
      <c r="C154" s="76"/>
      <c r="D154" s="76"/>
      <c r="E154" s="76"/>
      <c r="F154" s="76"/>
      <c r="G154" s="76"/>
      <c r="H154" s="76"/>
      <c r="I154" s="76"/>
      <c r="K154" s="2"/>
      <c r="L154" s="76"/>
      <c r="M154" s="76"/>
      <c r="N154" s="3"/>
      <c r="O154" s="105"/>
      <c r="P154" s="106"/>
      <c r="Q154" s="106"/>
    </row>
    <row r="155" spans="1:17" s="75" customFormat="1" x14ac:dyDescent="0.25">
      <c r="A155" s="114"/>
      <c r="C155" s="76"/>
      <c r="D155" s="76"/>
      <c r="E155" s="76"/>
      <c r="N155" s="104"/>
      <c r="P155" s="104"/>
      <c r="Q155" s="104"/>
    </row>
    <row r="156" spans="1:17" s="75" customFormat="1" x14ac:dyDescent="0.25">
      <c r="A156" s="114"/>
      <c r="C156" s="76"/>
      <c r="D156" s="76"/>
      <c r="E156" s="76"/>
      <c r="N156" s="104"/>
      <c r="P156" s="104"/>
      <c r="Q156" s="104"/>
    </row>
    <row r="157" spans="1:17" s="75" customFormat="1" x14ac:dyDescent="0.25">
      <c r="A157" s="114"/>
      <c r="C157" s="76"/>
      <c r="D157" s="76"/>
      <c r="E157" s="76"/>
      <c r="N157" s="104"/>
      <c r="P157" s="104"/>
      <c r="Q157" s="104"/>
    </row>
    <row r="158" spans="1:17" s="75" customFormat="1" x14ac:dyDescent="0.25">
      <c r="A158" s="114"/>
      <c r="C158" s="76"/>
      <c r="D158" s="76"/>
      <c r="E158" s="76"/>
      <c r="F158" s="76"/>
      <c r="G158" s="76"/>
      <c r="H158" s="76"/>
      <c r="I158" s="76"/>
      <c r="K158" s="2"/>
      <c r="L158" s="76"/>
      <c r="M158" s="76"/>
      <c r="N158" s="3"/>
      <c r="O158" s="105"/>
      <c r="P158" s="106"/>
      <c r="Q158" s="106"/>
    </row>
    <row r="159" spans="1:17" s="75" customFormat="1" x14ac:dyDescent="0.25">
      <c r="A159" s="114"/>
      <c r="C159" s="76"/>
      <c r="D159" s="76"/>
      <c r="E159" s="76"/>
      <c r="F159" s="76"/>
      <c r="G159" s="76"/>
      <c r="H159" s="76"/>
      <c r="I159" s="76"/>
      <c r="K159" s="2"/>
      <c r="L159" s="76"/>
      <c r="M159" s="76"/>
      <c r="N159" s="3"/>
      <c r="O159" s="105"/>
      <c r="P159" s="106"/>
      <c r="Q159" s="106"/>
    </row>
    <row r="160" spans="1:17" s="75" customFormat="1" x14ac:dyDescent="0.25">
      <c r="A160" s="114"/>
      <c r="C160" s="76"/>
      <c r="D160" s="76"/>
      <c r="E160" s="76"/>
      <c r="F160" s="76"/>
      <c r="G160" s="76"/>
      <c r="H160" s="76"/>
      <c r="I160" s="76"/>
      <c r="K160" s="2"/>
      <c r="L160" s="76"/>
      <c r="M160" s="76"/>
      <c r="N160" s="3"/>
      <c r="O160" s="105"/>
      <c r="P160" s="106"/>
      <c r="Q160" s="106"/>
    </row>
    <row r="161" spans="1:17" s="75" customFormat="1" x14ac:dyDescent="0.25">
      <c r="A161" s="114"/>
      <c r="C161" s="76"/>
      <c r="D161" s="76"/>
      <c r="E161" s="76"/>
      <c r="F161" s="76"/>
      <c r="G161" s="76"/>
      <c r="H161" s="76"/>
      <c r="I161" s="76"/>
      <c r="K161" s="2"/>
      <c r="L161" s="76"/>
      <c r="M161" s="76"/>
      <c r="N161" s="3"/>
      <c r="O161" s="105"/>
      <c r="P161" s="106"/>
      <c r="Q161" s="106"/>
    </row>
    <row r="162" spans="1:17" s="75" customFormat="1" x14ac:dyDescent="0.25">
      <c r="A162" s="114"/>
      <c r="C162" s="76"/>
      <c r="D162" s="76"/>
      <c r="E162" s="76"/>
      <c r="F162" s="76"/>
      <c r="G162" s="76"/>
      <c r="H162" s="76"/>
      <c r="I162" s="76"/>
      <c r="K162" s="2"/>
      <c r="L162" s="76"/>
      <c r="M162" s="76"/>
      <c r="N162" s="3"/>
      <c r="O162" s="105"/>
      <c r="P162" s="106"/>
      <c r="Q162" s="106"/>
    </row>
    <row r="163" spans="1:17" s="75" customFormat="1" x14ac:dyDescent="0.25">
      <c r="A163" s="114"/>
      <c r="C163" s="76"/>
      <c r="D163" s="76"/>
      <c r="E163" s="76"/>
      <c r="F163" s="76"/>
      <c r="G163" s="76"/>
      <c r="H163" s="76"/>
      <c r="I163" s="76"/>
      <c r="K163" s="2"/>
      <c r="L163" s="76"/>
      <c r="M163" s="76"/>
      <c r="N163" s="3"/>
      <c r="O163" s="105"/>
      <c r="P163" s="106"/>
      <c r="Q163" s="106"/>
    </row>
    <row r="164" spans="1:17" s="75" customFormat="1" x14ac:dyDescent="0.25">
      <c r="A164" s="114"/>
      <c r="B164" s="114"/>
      <c r="C164" s="76"/>
      <c r="D164" s="76"/>
      <c r="E164" s="76"/>
      <c r="F164" s="76"/>
      <c r="G164" s="76"/>
      <c r="H164" s="76"/>
      <c r="I164" s="76"/>
      <c r="K164" s="2"/>
      <c r="L164" s="76"/>
      <c r="M164" s="76"/>
      <c r="N164" s="3"/>
      <c r="O164" s="105"/>
      <c r="P164" s="106"/>
      <c r="Q164" s="106"/>
    </row>
    <row r="165" spans="1:17" s="75" customFormat="1" x14ac:dyDescent="0.25">
      <c r="A165" s="114"/>
      <c r="B165" s="114"/>
      <c r="C165" s="76"/>
      <c r="D165" s="76"/>
      <c r="E165" s="76"/>
      <c r="F165" s="76"/>
      <c r="G165" s="76"/>
      <c r="H165" s="76"/>
      <c r="I165" s="76"/>
      <c r="K165" s="2"/>
      <c r="L165" s="76"/>
      <c r="M165" s="76"/>
      <c r="N165" s="3"/>
      <c r="O165" s="105"/>
      <c r="P165" s="106"/>
      <c r="Q165" s="106"/>
    </row>
    <row r="166" spans="1:17" s="75" customFormat="1" x14ac:dyDescent="0.25">
      <c r="A166" s="114"/>
      <c r="B166" s="114"/>
      <c r="C166" s="76"/>
      <c r="D166" s="76"/>
      <c r="E166" s="76"/>
      <c r="F166" s="76"/>
      <c r="G166" s="76"/>
      <c r="H166" s="76"/>
      <c r="I166" s="76"/>
      <c r="K166" s="2"/>
      <c r="L166" s="76"/>
      <c r="M166" s="76"/>
      <c r="N166" s="3"/>
      <c r="O166" s="105"/>
      <c r="P166" s="106"/>
      <c r="Q166" s="106"/>
    </row>
    <row r="167" spans="1:17" s="75" customFormat="1" x14ac:dyDescent="0.25">
      <c r="A167" s="114"/>
      <c r="C167" s="76"/>
      <c r="D167" s="76"/>
      <c r="E167" s="76"/>
      <c r="N167" s="104"/>
      <c r="P167" s="104"/>
      <c r="Q167" s="104"/>
    </row>
    <row r="168" spans="1:17" s="75" customFormat="1" x14ac:dyDescent="0.25">
      <c r="A168" s="114"/>
      <c r="C168" s="76"/>
      <c r="D168" s="76"/>
      <c r="E168" s="76"/>
      <c r="N168" s="104"/>
      <c r="P168" s="104"/>
      <c r="Q168" s="104"/>
    </row>
    <row r="169" spans="1:17" s="75" customFormat="1" x14ac:dyDescent="0.25">
      <c r="A169" s="114"/>
      <c r="C169" s="76"/>
      <c r="D169" s="76"/>
      <c r="E169" s="76"/>
      <c r="N169" s="104"/>
      <c r="P169" s="104"/>
      <c r="Q169" s="104"/>
    </row>
    <row r="170" spans="1:17" s="75" customFormat="1" x14ac:dyDescent="0.25">
      <c r="A170" s="114"/>
      <c r="C170" s="76"/>
      <c r="D170" s="76"/>
      <c r="E170" s="76"/>
      <c r="F170" s="76"/>
      <c r="G170" s="76"/>
      <c r="H170" s="76"/>
      <c r="I170" s="76"/>
      <c r="K170" s="2"/>
      <c r="L170" s="76"/>
      <c r="M170" s="76"/>
      <c r="N170" s="3"/>
      <c r="O170" s="105"/>
      <c r="P170" s="106"/>
      <c r="Q170" s="106"/>
    </row>
    <row r="171" spans="1:17" s="75" customFormat="1" x14ac:dyDescent="0.25">
      <c r="A171" s="114"/>
      <c r="C171" s="76"/>
      <c r="D171" s="76"/>
      <c r="E171" s="76"/>
      <c r="F171" s="76"/>
      <c r="G171" s="76"/>
      <c r="H171" s="76"/>
      <c r="I171" s="76"/>
      <c r="K171" s="2"/>
      <c r="L171" s="76"/>
      <c r="M171" s="76"/>
      <c r="N171" s="3"/>
      <c r="O171" s="105"/>
      <c r="P171" s="106"/>
      <c r="Q171" s="106"/>
    </row>
    <row r="172" spans="1:17" s="75" customFormat="1" x14ac:dyDescent="0.25">
      <c r="A172" s="114"/>
      <c r="C172" s="76"/>
      <c r="D172" s="76"/>
      <c r="E172" s="76"/>
      <c r="F172" s="76"/>
      <c r="G172" s="76"/>
      <c r="H172" s="76"/>
      <c r="I172" s="76"/>
      <c r="K172" s="2"/>
      <c r="L172" s="76"/>
      <c r="M172" s="76"/>
      <c r="N172" s="3"/>
      <c r="O172" s="105"/>
      <c r="P172" s="106"/>
      <c r="Q172" s="106"/>
    </row>
    <row r="173" spans="1:17" s="75" customFormat="1" x14ac:dyDescent="0.25">
      <c r="A173" s="114"/>
      <c r="C173" s="76"/>
      <c r="D173" s="76"/>
      <c r="E173" s="76"/>
      <c r="F173" s="76"/>
      <c r="G173" s="76"/>
      <c r="H173" s="76"/>
      <c r="I173" s="76"/>
      <c r="K173" s="2"/>
      <c r="L173" s="76"/>
      <c r="M173" s="76"/>
      <c r="N173" s="3"/>
      <c r="O173" s="105"/>
      <c r="P173" s="106"/>
      <c r="Q173" s="106"/>
    </row>
    <row r="174" spans="1:17" s="75" customFormat="1" x14ac:dyDescent="0.25">
      <c r="A174" s="114"/>
      <c r="C174" s="76"/>
      <c r="D174" s="76"/>
      <c r="E174" s="76"/>
      <c r="F174" s="76"/>
      <c r="G174" s="76"/>
      <c r="H174" s="76"/>
      <c r="I174" s="76"/>
      <c r="K174" s="2"/>
      <c r="L174" s="76"/>
      <c r="M174" s="76"/>
      <c r="N174" s="3"/>
      <c r="O174" s="105"/>
      <c r="P174" s="106"/>
      <c r="Q174" s="106"/>
    </row>
    <row r="175" spans="1:17" s="75" customFormat="1" x14ac:dyDescent="0.25">
      <c r="A175" s="114"/>
      <c r="C175" s="76"/>
      <c r="D175" s="76"/>
      <c r="E175" s="76"/>
      <c r="F175" s="76"/>
      <c r="G175" s="76"/>
      <c r="H175" s="76"/>
      <c r="I175" s="76"/>
      <c r="K175" s="2"/>
      <c r="L175" s="76"/>
      <c r="M175" s="76"/>
      <c r="N175" s="3"/>
      <c r="O175" s="105"/>
      <c r="P175" s="106"/>
      <c r="Q175" s="106"/>
    </row>
    <row r="176" spans="1:17" s="75" customFormat="1" x14ac:dyDescent="0.25">
      <c r="A176" s="114"/>
      <c r="B176" s="114"/>
      <c r="C176" s="76"/>
      <c r="D176" s="76"/>
      <c r="E176" s="76"/>
      <c r="F176" s="76"/>
      <c r="G176" s="76"/>
      <c r="H176" s="76"/>
      <c r="I176" s="76"/>
      <c r="K176" s="2"/>
      <c r="L176" s="76"/>
      <c r="M176" s="76"/>
      <c r="N176" s="3"/>
      <c r="O176" s="105"/>
      <c r="P176" s="106"/>
      <c r="Q176" s="106"/>
    </row>
    <row r="177" spans="1:17" s="75" customFormat="1" x14ac:dyDescent="0.25">
      <c r="A177" s="114"/>
      <c r="B177" s="114"/>
      <c r="C177" s="76"/>
      <c r="D177" s="76"/>
      <c r="E177" s="76"/>
      <c r="F177" s="76"/>
      <c r="G177" s="76"/>
      <c r="H177" s="76"/>
      <c r="I177" s="76"/>
      <c r="K177" s="2"/>
      <c r="L177" s="76"/>
      <c r="M177" s="76"/>
      <c r="N177" s="3"/>
      <c r="O177" s="105"/>
      <c r="P177" s="106"/>
      <c r="Q177" s="106"/>
    </row>
    <row r="178" spans="1:17" s="75" customFormat="1" x14ac:dyDescent="0.25">
      <c r="A178" s="114"/>
      <c r="B178" s="114"/>
      <c r="C178" s="76"/>
      <c r="D178" s="76"/>
      <c r="E178" s="76"/>
      <c r="F178" s="76"/>
      <c r="G178" s="76"/>
      <c r="H178" s="76"/>
      <c r="I178" s="76"/>
      <c r="K178" s="2"/>
      <c r="L178" s="76"/>
      <c r="M178" s="76"/>
      <c r="N178" s="3"/>
      <c r="O178" s="105"/>
      <c r="P178" s="106"/>
      <c r="Q178" s="106"/>
    </row>
    <row r="179" spans="1:17" s="75" customFormat="1" x14ac:dyDescent="0.25">
      <c r="A179" s="114"/>
      <c r="C179" s="76"/>
      <c r="D179" s="76"/>
      <c r="E179" s="76"/>
      <c r="N179" s="104"/>
      <c r="P179" s="104"/>
      <c r="Q179" s="104"/>
    </row>
    <row r="180" spans="1:17" s="75" customFormat="1" x14ac:dyDescent="0.25">
      <c r="A180" s="114"/>
      <c r="C180" s="76"/>
      <c r="D180" s="76"/>
      <c r="E180" s="76"/>
      <c r="N180" s="104"/>
      <c r="P180" s="104"/>
      <c r="Q180" s="104"/>
    </row>
    <row r="181" spans="1:17" s="75" customFormat="1" x14ac:dyDescent="0.25">
      <c r="A181" s="114"/>
      <c r="C181" s="76"/>
      <c r="D181" s="76"/>
      <c r="E181" s="76"/>
      <c r="N181" s="104"/>
      <c r="P181" s="104"/>
      <c r="Q181" s="104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xu</cp:lastModifiedBy>
  <dcterms:created xsi:type="dcterms:W3CDTF">2019-02-02T19:24:02Z</dcterms:created>
  <dcterms:modified xsi:type="dcterms:W3CDTF">2019-02-02T19:25:00Z</dcterms:modified>
</cp:coreProperties>
</file>