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119" i="1" l="1"/>
  <c r="O115" i="1"/>
  <c r="O112" i="1"/>
  <c r="O90" i="1"/>
  <c r="O86" i="1"/>
  <c r="O83" i="1"/>
  <c r="G53" i="1"/>
  <c r="F53" i="1"/>
  <c r="G52" i="1"/>
  <c r="F52" i="1"/>
  <c r="G51" i="1"/>
  <c r="F51" i="1"/>
  <c r="G50" i="1"/>
  <c r="F50" i="1"/>
  <c r="G49" i="1"/>
  <c r="F49" i="1"/>
  <c r="G48" i="1"/>
  <c r="F48" i="1"/>
  <c r="G45" i="1"/>
  <c r="F45" i="1"/>
  <c r="G44" i="1"/>
  <c r="F44" i="1"/>
  <c r="G43" i="1"/>
  <c r="F43" i="1"/>
  <c r="G42" i="1"/>
  <c r="F42" i="1"/>
  <c r="G41" i="1"/>
  <c r="F41" i="1"/>
  <c r="G40" i="1"/>
  <c r="F40" i="1"/>
  <c r="G37" i="1"/>
  <c r="F37" i="1"/>
  <c r="G36" i="1"/>
  <c r="F36" i="1"/>
  <c r="G35" i="1"/>
  <c r="F35" i="1"/>
  <c r="G34" i="1"/>
  <c r="F34" i="1"/>
  <c r="G33" i="1"/>
  <c r="F33" i="1"/>
  <c r="G32" i="1"/>
  <c r="F32" i="1"/>
  <c r="P29" i="1"/>
  <c r="O29" i="1"/>
  <c r="G29" i="1"/>
  <c r="F29" i="1"/>
  <c r="P28" i="1"/>
  <c r="O28" i="1"/>
  <c r="G28" i="1"/>
  <c r="F28" i="1"/>
  <c r="P27" i="1"/>
  <c r="O27" i="1"/>
  <c r="G27" i="1"/>
  <c r="F27" i="1"/>
  <c r="P26" i="1"/>
  <c r="O26" i="1"/>
  <c r="G26" i="1"/>
  <c r="F26" i="1"/>
  <c r="P25" i="1"/>
  <c r="O25" i="1"/>
  <c r="G25" i="1"/>
  <c r="F25" i="1"/>
  <c r="P24" i="1"/>
  <c r="O24" i="1"/>
  <c r="G24" i="1"/>
  <c r="F24" i="1"/>
  <c r="P21" i="1"/>
  <c r="O21" i="1"/>
  <c r="G21" i="1"/>
  <c r="F21" i="1"/>
  <c r="P20" i="1"/>
  <c r="O20" i="1"/>
  <c r="G20" i="1"/>
  <c r="F20" i="1"/>
  <c r="P19" i="1"/>
  <c r="O19" i="1"/>
  <c r="G19" i="1"/>
  <c r="F19" i="1"/>
  <c r="P18" i="1"/>
  <c r="O18" i="1"/>
  <c r="G18" i="1"/>
  <c r="F18" i="1"/>
  <c r="P17" i="1"/>
  <c r="O17" i="1"/>
  <c r="G17" i="1"/>
  <c r="F17" i="1"/>
  <c r="P16" i="1"/>
  <c r="O16" i="1"/>
  <c r="G16" i="1"/>
  <c r="F16" i="1"/>
</calcChain>
</file>

<file path=xl/sharedStrings.xml><?xml version="1.0" encoding="utf-8"?>
<sst xmlns="http://schemas.openxmlformats.org/spreadsheetml/2006/main" count="377" uniqueCount="64">
  <si>
    <t>Data used for illustration</t>
    <phoneticPr fontId="3" type="noConversion"/>
  </si>
  <si>
    <t>miR-122/miR-NC, without stimulation</t>
    <phoneticPr fontId="3" type="noConversion"/>
  </si>
  <si>
    <t>Data from six independent experiments</t>
    <phoneticPr fontId="3" type="noConversion"/>
  </si>
  <si>
    <t>exp.1</t>
    <phoneticPr fontId="3" type="noConversion"/>
  </si>
  <si>
    <t>exp.2</t>
    <phoneticPr fontId="3" type="noConversion"/>
  </si>
  <si>
    <t>exp.3</t>
  </si>
  <si>
    <t>exp.4</t>
  </si>
  <si>
    <t>exp.5</t>
  </si>
  <si>
    <t>exp.6</t>
  </si>
  <si>
    <t>Mean</t>
    <phoneticPr fontId="3" type="noConversion"/>
  </si>
  <si>
    <t>SD</t>
    <phoneticPr fontId="3" type="noConversion"/>
  </si>
  <si>
    <t>IL-29</t>
  </si>
  <si>
    <t>IL-28</t>
  </si>
  <si>
    <t>IFN-β</t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</si>
  <si>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</si>
  <si>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</si>
  <si>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</si>
  <si>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</si>
  <si>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9" type="noConversion"/>
  </si>
  <si>
    <t>RQ Max</t>
  </si>
  <si>
    <t>RQ Min</t>
  </si>
  <si>
    <t>RQmax-RQmean</t>
    <phoneticPr fontId="9" type="noConversion"/>
  </si>
  <si>
    <t>RQmean-RQmin</t>
    <phoneticPr fontId="9" type="noConversion"/>
  </si>
  <si>
    <t>P value (T-test)</t>
    <phoneticPr fontId="3" type="noConversion"/>
  </si>
  <si>
    <t>miR-NC JFH1</t>
    <phoneticPr fontId="3" type="noConversion"/>
  </si>
  <si>
    <t>IFNB</t>
  </si>
  <si>
    <t>miR-NC SGR</t>
    <phoneticPr fontId="3" type="noConversion"/>
  </si>
  <si>
    <t>miR-NC JFH1</t>
    <phoneticPr fontId="3" type="noConversion"/>
  </si>
  <si>
    <t>miR-NC SGR</t>
    <phoneticPr fontId="3" type="noConversion"/>
  </si>
  <si>
    <t>miR-122 JFH1</t>
    <phoneticPr fontId="3" type="noConversion"/>
  </si>
  <si>
    <t>miR-122 SGR</t>
    <phoneticPr fontId="3" type="noConversion"/>
  </si>
  <si>
    <t>miR-NC poly(I:C)</t>
    <phoneticPr fontId="3" type="noConversion"/>
  </si>
  <si>
    <t>miR-NC HSV-60</t>
    <phoneticPr fontId="9" type="noConversion"/>
  </si>
  <si>
    <t>miR-122 poly(I:C)</t>
    <phoneticPr fontId="3" type="noConversion"/>
  </si>
  <si>
    <t>miR-122 HSV-60</t>
    <phoneticPr fontId="9" type="noConversion"/>
  </si>
  <si>
    <t>miR-NC 3p-hpRNA</t>
    <phoneticPr fontId="9" type="noConversion"/>
  </si>
  <si>
    <t>miR-122 3p-hpRNA</t>
    <phoneticPr fontId="9" type="noConversion"/>
  </si>
  <si>
    <t>miR-NC HBV-1.3</t>
    <phoneticPr fontId="9" type="noConversion"/>
  </si>
  <si>
    <t>miR-122 HBV-1.3</t>
    <phoneticPr fontId="9" type="noConversion"/>
  </si>
  <si>
    <t>miR-NC εRNA</t>
    <phoneticPr fontId="9" type="noConversion"/>
  </si>
  <si>
    <t>miR-122 εRNA</t>
    <phoneticPr fontId="9" type="noConversion"/>
  </si>
  <si>
    <t>Note 1: The expression of IFNs was presented as "fold" relative to the expression of GAPDH and normalized to the indicated groups.</t>
    <phoneticPr fontId="3" type="noConversion"/>
  </si>
  <si>
    <t xml:space="preserve">Note 2: Data presented are one experiment representative of three independent experiments (mean ± s.e.m. of 3 or 4 technical replicates). </t>
    <phoneticPr fontId="3" type="noConversion"/>
  </si>
  <si>
    <t xml:space="preserve">Note 3: P values were calculated by comparing the Ct values of technical replicates. </t>
    <phoneticPr fontId="3" type="noConversion"/>
  </si>
  <si>
    <t>For example:</t>
    <phoneticPr fontId="3" type="noConversion"/>
  </si>
  <si>
    <t>Raw data obtained from the QuantStudio(TM) 6 Flex System</t>
    <phoneticPr fontId="3" type="noConversion"/>
  </si>
  <si>
    <t>RQ</t>
  </si>
  <si>
    <t>CT</t>
  </si>
  <si>
    <t>Ct Mean</t>
  </si>
  <si>
    <t>Ct SD</t>
  </si>
  <si>
    <t>Delta Ct</t>
  </si>
  <si>
    <t>Delta Ct Mean</t>
  </si>
  <si>
    <t>Delta Ct SE</t>
  </si>
  <si>
    <t>Delta Delta Ct</t>
  </si>
  <si>
    <t>Ct Threshold</t>
  </si>
  <si>
    <t>P value (T-test)</t>
    <phoneticPr fontId="3" type="noConversion"/>
  </si>
  <si>
    <t>miR-NC 3p-hpRNA</t>
    <phoneticPr fontId="9" type="noConversion"/>
  </si>
  <si>
    <t>GAPDH</t>
  </si>
  <si>
    <t/>
  </si>
  <si>
    <t>miR-NC 3p-hpRNA</t>
    <phoneticPr fontId="9" type="noConversion"/>
  </si>
  <si>
    <t>miR-NC 3p-hpRNA</t>
    <phoneticPr fontId="9" type="noConversion"/>
  </si>
  <si>
    <t>miR-122 3p-hpRNA</t>
    <phoneticPr fontId="9" type="noConversion"/>
  </si>
  <si>
    <t>miR-NC HSV-60</t>
    <phoneticPr fontId="9" type="noConversion"/>
  </si>
  <si>
    <t>miR-122 HSV-60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</si>
</sst>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4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76" fontId="5" fillId="0" borderId="0" xfId="0" applyNumberFormat="1" applyFont="1" applyAlignment="1">
      <alignment horizontal="left"/>
    </xf>
    <xf numFmtId="176" fontId="4" fillId="0" borderId="0" xfId="0" applyNumberFormat="1" applyFont="1" applyAlignment="1">
      <alignment horizontal="left"/>
    </xf>
    <xf numFmtId="176" fontId="10" fillId="0" borderId="0" xfId="0" applyNumberFormat="1" applyFont="1" applyAlignment="1">
      <alignment horizontal="left"/>
    </xf>
    <xf numFmtId="176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6" fontId="8" fillId="0" borderId="0" xfId="0" applyNumberFormat="1" applyFont="1" applyAlignment="1">
      <alignment horizontal="left"/>
    </xf>
    <xf numFmtId="0" fontId="0" fillId="0" borderId="0" xfId="0" applyAlignment="1"/>
    <xf numFmtId="0" fontId="1" fillId="0" borderId="0" xfId="0" applyFont="1" applyFill="1" applyAlignment="1">
      <alignment horizontal="left"/>
    </xf>
    <xf numFmtId="0" fontId="6" fillId="0" borderId="0" xfId="0" applyFont="1" applyAlignment="1">
      <alignment horizontal="left" vertical="center"/>
    </xf>
    <xf numFmtId="176" fontId="12" fillId="0" borderId="0" xfId="0" applyNumberFormat="1" applyFont="1" applyAlignment="1">
      <alignment horizontal="left"/>
    </xf>
    <xf numFmtId="176" fontId="13" fillId="0" borderId="0" xfId="0" applyNumberFormat="1" applyFont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left"/>
    </xf>
    <xf numFmtId="176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/>
    <xf numFmtId="176" fontId="8" fillId="0" borderId="0" xfId="0" applyNumberFormat="1" applyFont="1" applyFill="1" applyAlignment="1">
      <alignment horizontal="left"/>
    </xf>
    <xf numFmtId="0" fontId="22" fillId="0" borderId="0" xfId="0" applyFont="1" applyAlignment="1"/>
    <xf numFmtId="0" fontId="4" fillId="2" borderId="1" xfId="0" applyFont="1" applyFill="1" applyBorder="1" applyAlignment="1">
      <alignment horizontal="left"/>
    </xf>
    <xf numFmtId="0" fontId="23" fillId="0" borderId="0" xfId="0" applyFont="1" applyAlignment="1">
      <alignment horizontal="left"/>
    </xf>
    <xf numFmtId="176" fontId="22" fillId="0" borderId="0" xfId="0" applyNumberFormat="1" applyFont="1" applyAlignment="1"/>
    <xf numFmtId="0" fontId="4" fillId="0" borderId="2" xfId="0" applyFont="1" applyBorder="1" applyAlignment="1">
      <alignment horizontal="left"/>
    </xf>
    <xf numFmtId="0" fontId="2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sqref="A1:XFD1048576"/>
    </sheetView>
  </sheetViews>
  <sheetFormatPr defaultRowHeight="13.2" x14ac:dyDescent="0.25"/>
  <cols>
    <col min="1" max="1" width="16.88671875" style="7" customWidth="1"/>
    <col min="2" max="2" width="11" style="2" customWidth="1"/>
    <col min="3" max="3" width="8.88671875" style="3"/>
    <col min="4" max="5" width="8.88671875" style="2"/>
    <col min="6" max="6" width="8.88671875" style="3"/>
    <col min="7" max="7" width="10.6640625" style="3" customWidth="1"/>
    <col min="8" max="8" width="12.77734375" style="2" customWidth="1"/>
    <col min="9" max="9" width="8.88671875" style="2"/>
    <col min="10" max="10" width="15.21875" style="2" customWidth="1"/>
    <col min="11" max="14" width="8.88671875" style="2"/>
    <col min="15" max="15" width="10.21875" style="2" bestFit="1" customWidth="1"/>
    <col min="16" max="16" width="8.88671875" style="2"/>
    <col min="17" max="17" width="11.6640625" style="2" customWidth="1"/>
    <col min="18" max="16384" width="8.88671875" style="2"/>
  </cols>
  <sheetData>
    <row r="1" spans="1:17" x14ac:dyDescent="0.25">
      <c r="A1" s="1" t="s">
        <v>0</v>
      </c>
    </row>
    <row r="2" spans="1:17" x14ac:dyDescent="0.25">
      <c r="A2" s="1"/>
    </row>
    <row r="3" spans="1:17" x14ac:dyDescent="0.25">
      <c r="A3" s="1"/>
    </row>
    <row r="4" spans="1:17" x14ac:dyDescent="0.25">
      <c r="A4" s="4" t="s">
        <v>1</v>
      </c>
    </row>
    <row r="5" spans="1:17" x14ac:dyDescent="0.25">
      <c r="A5" s="1" t="s">
        <v>2</v>
      </c>
    </row>
    <row r="6" spans="1:17" x14ac:dyDescent="0.25">
      <c r="A6" s="1"/>
    </row>
    <row r="7" spans="1:17" x14ac:dyDescent="0.25">
      <c r="A7" s="2"/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2" t="s">
        <v>9</v>
      </c>
      <c r="I7" s="2" t="s">
        <v>10</v>
      </c>
    </row>
    <row r="8" spans="1:17" x14ac:dyDescent="0.25">
      <c r="A8" s="6" t="s">
        <v>11</v>
      </c>
      <c r="B8" s="2">
        <v>1.2197650671005249</v>
      </c>
      <c r="C8" s="2">
        <v>0.82273960113525391</v>
      </c>
      <c r="D8" s="2">
        <v>1.8132243156433105</v>
      </c>
      <c r="E8" s="2">
        <v>1</v>
      </c>
      <c r="F8" s="2">
        <v>2.3212475776672363</v>
      </c>
      <c r="G8" s="2">
        <v>0.99506855010986328</v>
      </c>
      <c r="H8" s="2">
        <v>1.3620075186093648</v>
      </c>
      <c r="I8" s="2">
        <v>0.5831765668797434</v>
      </c>
    </row>
    <row r="9" spans="1:17" x14ac:dyDescent="0.25">
      <c r="A9" s="6" t="s">
        <v>12</v>
      </c>
      <c r="B9" s="2">
        <v>1.0735961198806763</v>
      </c>
      <c r="C9" s="2">
        <v>0.47852382063865662</v>
      </c>
      <c r="D9" s="2">
        <v>0.15378178656101199</v>
      </c>
      <c r="E9" s="2">
        <v>5.6182117462158203</v>
      </c>
      <c r="F9" s="2">
        <v>0.16191267967224121</v>
      </c>
      <c r="G9" s="2">
        <v>2.9246697425842285</v>
      </c>
      <c r="H9" s="2">
        <v>1.7351159825921059</v>
      </c>
      <c r="I9" s="2">
        <v>2.1672881543294471</v>
      </c>
    </row>
    <row r="10" spans="1:17" x14ac:dyDescent="0.25">
      <c r="A10" s="6" t="s">
        <v>13</v>
      </c>
      <c r="B10" s="2">
        <v>0.98865187168121338</v>
      </c>
      <c r="C10" s="2">
        <v>2.2193534374237061</v>
      </c>
      <c r="D10" s="2">
        <v>0.41916537284851074</v>
      </c>
      <c r="E10" s="2">
        <v>0.88840675354003906</v>
      </c>
      <c r="F10" s="2">
        <v>0.28455078601837158</v>
      </c>
      <c r="G10" s="2">
        <v>0.60561549663543701</v>
      </c>
      <c r="H10" s="2">
        <v>0.90095728635787964</v>
      </c>
      <c r="I10" s="2">
        <v>0.69933160398404748</v>
      </c>
    </row>
    <row r="11" spans="1:17" x14ac:dyDescent="0.25">
      <c r="A11" s="1"/>
    </row>
    <row r="12" spans="1:17" x14ac:dyDescent="0.25">
      <c r="A12" s="1"/>
    </row>
    <row r="13" spans="1:17" x14ac:dyDescent="0.25">
      <c r="A13" s="1"/>
    </row>
    <row r="14" spans="1:17" x14ac:dyDescent="0.25">
      <c r="F14" s="8" t="s">
        <v>14</v>
      </c>
      <c r="G14" s="8" t="s">
        <v>15</v>
      </c>
      <c r="O14" s="8" t="s">
        <v>14</v>
      </c>
      <c r="P14" s="8" t="s">
        <v>15</v>
      </c>
    </row>
    <row r="15" spans="1:17" x14ac:dyDescent="0.25">
      <c r="A15" s="7" t="s">
        <v>16</v>
      </c>
      <c r="B15" s="2" t="s">
        <v>17</v>
      </c>
      <c r="C15" s="9" t="s">
        <v>18</v>
      </c>
      <c r="D15" s="2" t="s">
        <v>19</v>
      </c>
      <c r="E15" s="2" t="s">
        <v>20</v>
      </c>
      <c r="F15" s="10" t="s">
        <v>21</v>
      </c>
      <c r="G15" s="11" t="s">
        <v>22</v>
      </c>
      <c r="H15" s="2" t="s">
        <v>23</v>
      </c>
      <c r="J15" s="7" t="s">
        <v>16</v>
      </c>
      <c r="K15" s="2" t="s">
        <v>17</v>
      </c>
      <c r="L15" s="9" t="s">
        <v>18</v>
      </c>
      <c r="M15" s="2" t="s">
        <v>19</v>
      </c>
      <c r="N15" s="2" t="s">
        <v>20</v>
      </c>
      <c r="O15" s="10" t="s">
        <v>21</v>
      </c>
      <c r="P15" s="11" t="s">
        <v>22</v>
      </c>
      <c r="Q15" s="2" t="s">
        <v>23</v>
      </c>
    </row>
    <row r="16" spans="1:17" x14ac:dyDescent="0.25">
      <c r="A16" s="7" t="s">
        <v>24</v>
      </c>
      <c r="B16" s="2" t="s">
        <v>25</v>
      </c>
      <c r="C16" s="12">
        <v>1</v>
      </c>
      <c r="D16" s="13">
        <v>1.2682009935379028</v>
      </c>
      <c r="E16" s="13">
        <v>0.78851854801177979</v>
      </c>
      <c r="F16" s="14">
        <f t="shared" ref="F16:F21" si="0">D16-C16</f>
        <v>0.26820099353790283</v>
      </c>
      <c r="G16" s="15">
        <f t="shared" ref="G16:G21" si="1">C16-E16</f>
        <v>0.21148145198822021</v>
      </c>
      <c r="J16" s="7" t="s">
        <v>26</v>
      </c>
      <c r="K16" s="2" t="s">
        <v>25</v>
      </c>
      <c r="L16" s="12">
        <v>1</v>
      </c>
      <c r="M16" s="13">
        <v>1.3698170185089111</v>
      </c>
      <c r="N16" s="13">
        <v>0.73002451658248901</v>
      </c>
      <c r="O16" s="14">
        <f t="shared" ref="O16:O21" si="2">M16-L16</f>
        <v>0.36981701850891113</v>
      </c>
      <c r="P16" s="15">
        <f t="shared" ref="P16:P21" si="3">L16-N16</f>
        <v>0.26997548341751099</v>
      </c>
    </row>
    <row r="17" spans="1:17" x14ac:dyDescent="0.25">
      <c r="A17" s="7" t="s">
        <v>27</v>
      </c>
      <c r="B17" s="16" t="s">
        <v>12</v>
      </c>
      <c r="C17" s="12">
        <v>1</v>
      </c>
      <c r="D17" s="13">
        <v>1.2644000053405762</v>
      </c>
      <c r="E17" s="13">
        <v>0.79088896512985229</v>
      </c>
      <c r="F17" s="14">
        <f t="shared" si="0"/>
        <v>0.26440000534057617</v>
      </c>
      <c r="G17" s="15">
        <f t="shared" si="1"/>
        <v>0.20911103487014771</v>
      </c>
      <c r="J17" s="7" t="s">
        <v>28</v>
      </c>
      <c r="K17" s="16" t="s">
        <v>12</v>
      </c>
      <c r="L17" s="12">
        <v>1</v>
      </c>
      <c r="M17" s="13">
        <v>1.2474015951156616</v>
      </c>
      <c r="N17" s="13">
        <v>0.80166643857955933</v>
      </c>
      <c r="O17" s="14">
        <f t="shared" si="2"/>
        <v>0.24740159511566162</v>
      </c>
      <c r="P17" s="15">
        <f t="shared" si="3"/>
        <v>0.19833356142044067</v>
      </c>
    </row>
    <row r="18" spans="1:17" x14ac:dyDescent="0.25">
      <c r="A18" s="7" t="s">
        <v>27</v>
      </c>
      <c r="B18" s="16" t="s">
        <v>11</v>
      </c>
      <c r="C18" s="12">
        <v>1</v>
      </c>
      <c r="D18" s="13">
        <v>1.3476583957672119</v>
      </c>
      <c r="E18" s="13">
        <v>0.74202781915664673</v>
      </c>
      <c r="F18" s="14">
        <f t="shared" si="0"/>
        <v>0.34765839576721191</v>
      </c>
      <c r="G18" s="15">
        <f t="shared" si="1"/>
        <v>0.25797218084335327</v>
      </c>
      <c r="J18" s="7" t="s">
        <v>28</v>
      </c>
      <c r="K18" s="16" t="s">
        <v>11</v>
      </c>
      <c r="L18" s="12">
        <v>1</v>
      </c>
      <c r="M18" s="13">
        <v>1.2276644706726074</v>
      </c>
      <c r="N18" s="13">
        <v>0.81455475091934204</v>
      </c>
      <c r="O18" s="14">
        <f t="shared" si="2"/>
        <v>0.22766447067260742</v>
      </c>
      <c r="P18" s="15">
        <f t="shared" si="3"/>
        <v>0.18544524908065796</v>
      </c>
    </row>
    <row r="19" spans="1:17" x14ac:dyDescent="0.25">
      <c r="A19" s="7" t="s">
        <v>29</v>
      </c>
      <c r="B19" s="2" t="s">
        <v>25</v>
      </c>
      <c r="C19" s="12">
        <v>239.73640441894531</v>
      </c>
      <c r="D19" s="13">
        <v>313.50765991210937</v>
      </c>
      <c r="E19" s="13">
        <v>183.32421875</v>
      </c>
      <c r="F19" s="14">
        <f t="shared" si="0"/>
        <v>73.771255493164063</v>
      </c>
      <c r="G19" s="15">
        <f t="shared" si="1"/>
        <v>56.412185668945313</v>
      </c>
      <c r="H19" s="2">
        <v>3.0928113565434915E-6</v>
      </c>
      <c r="J19" s="7" t="s">
        <v>30</v>
      </c>
      <c r="K19" s="2" t="s">
        <v>25</v>
      </c>
      <c r="L19" s="12">
        <v>247.50038146972656</v>
      </c>
      <c r="M19" s="13">
        <v>271.78213500976562</v>
      </c>
      <c r="N19" s="13">
        <v>225.38803100585937</v>
      </c>
      <c r="O19" s="14">
        <f t="shared" si="2"/>
        <v>24.281753540039063</v>
      </c>
      <c r="P19" s="15">
        <f t="shared" si="3"/>
        <v>22.112350463867188</v>
      </c>
      <c r="Q19" s="2">
        <v>3.1974054483617737E-4</v>
      </c>
    </row>
    <row r="20" spans="1:17" x14ac:dyDescent="0.25">
      <c r="A20" s="7" t="s">
        <v>29</v>
      </c>
      <c r="B20" s="16" t="s">
        <v>12</v>
      </c>
      <c r="C20" s="12">
        <v>112.96669006347656</v>
      </c>
      <c r="D20" s="13">
        <v>145.55609130859375</v>
      </c>
      <c r="E20" s="13">
        <v>87.673919677734375</v>
      </c>
      <c r="F20" s="14">
        <f t="shared" si="0"/>
        <v>32.589401245117187</v>
      </c>
      <c r="G20" s="15">
        <f t="shared" si="1"/>
        <v>25.292770385742188</v>
      </c>
      <c r="H20" s="2">
        <v>3.3014724805292281E-6</v>
      </c>
      <c r="J20" s="7" t="s">
        <v>30</v>
      </c>
      <c r="K20" s="16" t="s">
        <v>12</v>
      </c>
      <c r="L20" s="12">
        <v>143.47526550292969</v>
      </c>
      <c r="M20" s="13">
        <v>163.28279113769531</v>
      </c>
      <c r="N20" s="13">
        <v>126.07054901123047</v>
      </c>
      <c r="O20" s="14">
        <f t="shared" si="2"/>
        <v>19.807525634765625</v>
      </c>
      <c r="P20" s="15">
        <f t="shared" si="3"/>
        <v>17.404716491699219</v>
      </c>
      <c r="Q20" s="2">
        <v>2.9444077488881385E-6</v>
      </c>
    </row>
    <row r="21" spans="1:17" x14ac:dyDescent="0.25">
      <c r="A21" s="7" t="s">
        <v>29</v>
      </c>
      <c r="B21" s="16" t="s">
        <v>11</v>
      </c>
      <c r="C21" s="12">
        <v>373.37197875976562</v>
      </c>
      <c r="D21" s="13">
        <v>435.09915161132812</v>
      </c>
      <c r="E21" s="13">
        <v>320.4019775390625</v>
      </c>
      <c r="F21" s="14">
        <f t="shared" si="0"/>
        <v>61.7271728515625</v>
      </c>
      <c r="G21" s="15">
        <f t="shared" si="1"/>
        <v>52.970001220703125</v>
      </c>
      <c r="H21" s="2">
        <v>1.3589503819211112E-4</v>
      </c>
      <c r="J21" s="7" t="s">
        <v>30</v>
      </c>
      <c r="K21" s="16" t="s">
        <v>11</v>
      </c>
      <c r="L21" s="12">
        <v>354.60018920898437</v>
      </c>
      <c r="M21" s="13">
        <v>434.1983642578125</v>
      </c>
      <c r="N21" s="13">
        <v>289.59414672851562</v>
      </c>
      <c r="O21" s="14">
        <f t="shared" si="2"/>
        <v>79.598175048828125</v>
      </c>
      <c r="P21" s="15">
        <f t="shared" si="3"/>
        <v>65.00604248046875</v>
      </c>
      <c r="Q21" s="2">
        <v>7.8109941288394401E-7</v>
      </c>
    </row>
    <row r="22" spans="1:17" x14ac:dyDescent="0.25">
      <c r="C22" s="12"/>
      <c r="D22" s="13"/>
      <c r="E22" s="13"/>
      <c r="F22" s="14"/>
      <c r="G22" s="15"/>
    </row>
    <row r="23" spans="1:17" x14ac:dyDescent="0.25">
      <c r="C23" s="12"/>
      <c r="D23" s="13"/>
      <c r="E23" s="13"/>
      <c r="F23" s="14"/>
      <c r="G23" s="15"/>
    </row>
    <row r="24" spans="1:17" x14ac:dyDescent="0.25">
      <c r="A24" s="7" t="s">
        <v>31</v>
      </c>
      <c r="B24" s="2" t="s">
        <v>25</v>
      </c>
      <c r="C24" s="12">
        <v>1</v>
      </c>
      <c r="D24" s="13">
        <v>2.0727636814117432</v>
      </c>
      <c r="E24" s="13">
        <v>0.48244765400886536</v>
      </c>
      <c r="F24" s="14">
        <f t="shared" ref="F24:F29" si="4">D24-C24</f>
        <v>1.0727636814117432</v>
      </c>
      <c r="G24" s="15">
        <f t="shared" ref="G24:G29" si="5">C24-E24</f>
        <v>0.51755234599113464</v>
      </c>
      <c r="J24" s="7" t="s">
        <v>32</v>
      </c>
      <c r="K24" s="2" t="s">
        <v>25</v>
      </c>
      <c r="L24" s="12">
        <v>1</v>
      </c>
      <c r="M24" s="13">
        <v>1.1882890462875366</v>
      </c>
      <c r="N24" s="13">
        <v>0.84154611825942993</v>
      </c>
      <c r="O24" s="14">
        <f t="shared" ref="O24:O29" si="6">M24-L24</f>
        <v>0.18828904628753662</v>
      </c>
      <c r="P24" s="15">
        <f t="shared" ref="P24:P29" si="7">L24-N24</f>
        <v>0.15845388174057007</v>
      </c>
    </row>
    <row r="25" spans="1:17" x14ac:dyDescent="0.25">
      <c r="A25" s="7" t="s">
        <v>31</v>
      </c>
      <c r="B25" s="16" t="s">
        <v>12</v>
      </c>
      <c r="C25" s="12">
        <v>1</v>
      </c>
      <c r="D25" s="13">
        <v>2.6520674228668213</v>
      </c>
      <c r="E25" s="13">
        <v>0.37706431746482849</v>
      </c>
      <c r="F25" s="14">
        <f t="shared" si="4"/>
        <v>1.6520674228668213</v>
      </c>
      <c r="G25" s="15">
        <f t="shared" si="5"/>
        <v>0.62293568253517151</v>
      </c>
      <c r="J25" s="7" t="s">
        <v>32</v>
      </c>
      <c r="K25" s="2" t="s">
        <v>12</v>
      </c>
      <c r="L25" s="12">
        <v>1</v>
      </c>
      <c r="M25" s="13">
        <v>2.2564740180969238</v>
      </c>
      <c r="N25" s="13">
        <v>0.44316926598548889</v>
      </c>
      <c r="O25" s="14">
        <f t="shared" si="6"/>
        <v>1.2564740180969238</v>
      </c>
      <c r="P25" s="15">
        <f t="shared" si="7"/>
        <v>0.55683073401451111</v>
      </c>
    </row>
    <row r="26" spans="1:17" x14ac:dyDescent="0.25">
      <c r="A26" s="7" t="s">
        <v>31</v>
      </c>
      <c r="B26" s="16" t="s">
        <v>11</v>
      </c>
      <c r="C26" s="12">
        <v>1</v>
      </c>
      <c r="D26" s="13">
        <v>1.311414361000061</v>
      </c>
      <c r="E26" s="13">
        <v>0.76253551244735718</v>
      </c>
      <c r="F26" s="14">
        <f t="shared" si="4"/>
        <v>0.31141436100006104</v>
      </c>
      <c r="G26" s="15">
        <f t="shared" si="5"/>
        <v>0.23746448755264282</v>
      </c>
      <c r="J26" s="7" t="s">
        <v>32</v>
      </c>
      <c r="K26" s="2" t="s">
        <v>11</v>
      </c>
      <c r="L26" s="12">
        <v>1</v>
      </c>
      <c r="M26" s="13">
        <v>1.2078264951705933</v>
      </c>
      <c r="N26" s="13">
        <v>0.82793349027633667</v>
      </c>
      <c r="O26" s="14">
        <f t="shared" si="6"/>
        <v>0.20782649517059326</v>
      </c>
      <c r="P26" s="15">
        <f t="shared" si="7"/>
        <v>0.17206650972366333</v>
      </c>
    </row>
    <row r="27" spans="1:17" x14ac:dyDescent="0.25">
      <c r="A27" s="7" t="s">
        <v>33</v>
      </c>
      <c r="B27" s="2" t="s">
        <v>25</v>
      </c>
      <c r="C27" s="12">
        <v>70.667778015136719</v>
      </c>
      <c r="D27" s="13">
        <v>88.119270324707031</v>
      </c>
      <c r="E27" s="13">
        <v>56.672443389892578</v>
      </c>
      <c r="F27" s="14">
        <f t="shared" si="4"/>
        <v>17.451492309570313</v>
      </c>
      <c r="G27" s="15">
        <f t="shared" si="5"/>
        <v>13.995334625244141</v>
      </c>
      <c r="H27" s="2">
        <v>3.3852660219939085E-3</v>
      </c>
      <c r="J27" s="7" t="s">
        <v>34</v>
      </c>
      <c r="K27" s="2" t="s">
        <v>25</v>
      </c>
      <c r="L27" s="12">
        <v>8.4760580062866211</v>
      </c>
      <c r="M27" s="13">
        <v>9.5190906524658203</v>
      </c>
      <c r="N27" s="13">
        <v>7.5473127365112305</v>
      </c>
      <c r="O27" s="14">
        <f t="shared" si="6"/>
        <v>1.0430326461791992</v>
      </c>
      <c r="P27" s="15">
        <f t="shared" si="7"/>
        <v>0.92874526977539063</v>
      </c>
      <c r="Q27" s="17">
        <v>1.0104386943741489E-4</v>
      </c>
    </row>
    <row r="28" spans="1:17" x14ac:dyDescent="0.25">
      <c r="A28" s="7" t="s">
        <v>33</v>
      </c>
      <c r="B28" s="16" t="s">
        <v>12</v>
      </c>
      <c r="C28" s="12">
        <v>36.4141845703125</v>
      </c>
      <c r="D28" s="13">
        <v>58.134403228759766</v>
      </c>
      <c r="E28" s="13">
        <v>22.809091567993164</v>
      </c>
      <c r="F28" s="14">
        <f t="shared" si="4"/>
        <v>21.720218658447266</v>
      </c>
      <c r="G28" s="15">
        <f t="shared" si="5"/>
        <v>13.605093002319336</v>
      </c>
      <c r="H28" s="2">
        <v>4.0059036429660327E-3</v>
      </c>
      <c r="J28" s="7" t="s">
        <v>34</v>
      </c>
      <c r="K28" s="2" t="s">
        <v>12</v>
      </c>
      <c r="L28" s="12">
        <v>2.2712881565093994</v>
      </c>
      <c r="M28" s="13">
        <v>2.5357367992401123</v>
      </c>
      <c r="N28" s="13">
        <v>2.0344185829162598</v>
      </c>
      <c r="O28" s="14">
        <f t="shared" si="6"/>
        <v>0.26444864273071289</v>
      </c>
      <c r="P28" s="15">
        <f t="shared" si="7"/>
        <v>0.23686957359313965</v>
      </c>
      <c r="Q28" s="17">
        <v>0.48193967176823105</v>
      </c>
    </row>
    <row r="29" spans="1:17" x14ac:dyDescent="0.25">
      <c r="A29" s="7" t="s">
        <v>33</v>
      </c>
      <c r="B29" s="16" t="s">
        <v>11</v>
      </c>
      <c r="C29" s="12">
        <v>151.09324645996094</v>
      </c>
      <c r="D29" s="13">
        <v>187.72120666503906</v>
      </c>
      <c r="E29" s="13">
        <v>121.61208343505859</v>
      </c>
      <c r="F29" s="14">
        <f t="shared" si="4"/>
        <v>36.627960205078125</v>
      </c>
      <c r="G29" s="15">
        <f t="shared" si="5"/>
        <v>29.481163024902344</v>
      </c>
      <c r="H29" s="2">
        <v>1.1654922447856924E-6</v>
      </c>
      <c r="J29" s="7" t="s">
        <v>34</v>
      </c>
      <c r="K29" s="2" t="s">
        <v>11</v>
      </c>
      <c r="L29" s="12">
        <v>2.2099604606628418</v>
      </c>
      <c r="M29" s="13">
        <v>3.1878166198730469</v>
      </c>
      <c r="N29" s="13">
        <v>1.5320596694946289</v>
      </c>
      <c r="O29" s="14">
        <f t="shared" si="6"/>
        <v>0.97785615921020508</v>
      </c>
      <c r="P29" s="15">
        <f t="shared" si="7"/>
        <v>0.67790079116821289</v>
      </c>
      <c r="Q29" s="17">
        <v>0.2188493811612188</v>
      </c>
    </row>
    <row r="30" spans="1:17" x14ac:dyDescent="0.25">
      <c r="F30" s="18"/>
      <c r="G30" s="19"/>
    </row>
    <row r="31" spans="1:17" x14ac:dyDescent="0.25">
      <c r="F31" s="18"/>
      <c r="G31" s="19"/>
    </row>
    <row r="32" spans="1:17" x14ac:dyDescent="0.25">
      <c r="A32" s="7" t="s">
        <v>35</v>
      </c>
      <c r="B32" s="2" t="s">
        <v>25</v>
      </c>
      <c r="C32" s="12">
        <v>1</v>
      </c>
      <c r="D32" s="13">
        <v>1.1546691656112671</v>
      </c>
      <c r="E32" s="13">
        <v>0.86604893207550049</v>
      </c>
      <c r="F32" s="14">
        <f t="shared" ref="F32:F37" si="8">D32-C32</f>
        <v>0.15466916561126709</v>
      </c>
      <c r="G32" s="15">
        <f t="shared" ref="G32:G37" si="9">C32-E32</f>
        <v>0.13395106792449951</v>
      </c>
    </row>
    <row r="33" spans="1:8" x14ac:dyDescent="0.25">
      <c r="A33" s="7" t="s">
        <v>35</v>
      </c>
      <c r="B33" s="2" t="s">
        <v>12</v>
      </c>
      <c r="C33" s="12">
        <v>1</v>
      </c>
      <c r="D33" s="13">
        <v>1.0756093263626099</v>
      </c>
      <c r="E33" s="13">
        <v>0.92970561981201172</v>
      </c>
      <c r="F33" s="14">
        <f t="shared" si="8"/>
        <v>7.5609326362609863E-2</v>
      </c>
      <c r="G33" s="15">
        <f t="shared" si="9"/>
        <v>7.0294380187988281E-2</v>
      </c>
    </row>
    <row r="34" spans="1:8" x14ac:dyDescent="0.25">
      <c r="A34" s="7" t="s">
        <v>35</v>
      </c>
      <c r="B34" s="2" t="s">
        <v>11</v>
      </c>
      <c r="C34" s="12">
        <v>1</v>
      </c>
      <c r="D34" s="13">
        <v>1.1573067903518677</v>
      </c>
      <c r="E34" s="13">
        <v>0.86407512426376343</v>
      </c>
      <c r="F34" s="14">
        <f t="shared" si="8"/>
        <v>0.15730679035186768</v>
      </c>
      <c r="G34" s="15">
        <f t="shared" si="9"/>
        <v>0.13592487573623657</v>
      </c>
    </row>
    <row r="35" spans="1:8" x14ac:dyDescent="0.25">
      <c r="A35" s="7" t="s">
        <v>36</v>
      </c>
      <c r="B35" s="2" t="s">
        <v>25</v>
      </c>
      <c r="C35" s="12">
        <v>16.823635101318359</v>
      </c>
      <c r="D35" s="13">
        <v>17.934576034545898</v>
      </c>
      <c r="E35" s="13">
        <v>15.781511306762695</v>
      </c>
      <c r="F35" s="14">
        <f t="shared" si="8"/>
        <v>1.1109409332275391</v>
      </c>
      <c r="G35" s="15">
        <f t="shared" si="9"/>
        <v>1.0421237945556641</v>
      </c>
      <c r="H35" s="2">
        <v>1.5186978786349694E-4</v>
      </c>
    </row>
    <row r="36" spans="1:8" x14ac:dyDescent="0.25">
      <c r="A36" s="7" t="s">
        <v>36</v>
      </c>
      <c r="B36" s="2" t="s">
        <v>12</v>
      </c>
      <c r="C36" s="12">
        <v>11.384518623352051</v>
      </c>
      <c r="D36" s="13">
        <v>12.075852394104004</v>
      </c>
      <c r="E36" s="13">
        <v>10.732763290405273</v>
      </c>
      <c r="F36" s="14">
        <f t="shared" si="8"/>
        <v>0.69133377075195313</v>
      </c>
      <c r="G36" s="15">
        <f t="shared" si="9"/>
        <v>0.65175533294677734</v>
      </c>
      <c r="H36" s="2">
        <v>6.7627418349153511E-9</v>
      </c>
    </row>
    <row r="37" spans="1:8" x14ac:dyDescent="0.25">
      <c r="A37" s="7" t="s">
        <v>36</v>
      </c>
      <c r="B37" s="2" t="s">
        <v>11</v>
      </c>
      <c r="C37" s="12">
        <v>9.7514095306396484</v>
      </c>
      <c r="D37" s="13">
        <v>10.637517929077148</v>
      </c>
      <c r="E37" s="13">
        <v>8.9391145706176758</v>
      </c>
      <c r="F37" s="14">
        <f t="shared" si="8"/>
        <v>0.8861083984375</v>
      </c>
      <c r="G37" s="15">
        <f t="shared" si="9"/>
        <v>0.81229496002197266</v>
      </c>
      <c r="H37" s="2">
        <v>3.1444067514671479E-6</v>
      </c>
    </row>
    <row r="38" spans="1:8" x14ac:dyDescent="0.25">
      <c r="C38" s="12"/>
      <c r="D38" s="13"/>
      <c r="E38" s="13"/>
      <c r="F38" s="14"/>
      <c r="G38" s="15"/>
    </row>
    <row r="39" spans="1:8" x14ac:dyDescent="0.25">
      <c r="F39" s="14"/>
      <c r="G39" s="15"/>
    </row>
    <row r="40" spans="1:8" x14ac:dyDescent="0.25">
      <c r="A40" s="2" t="s">
        <v>37</v>
      </c>
      <c r="B40" s="2" t="s">
        <v>25</v>
      </c>
      <c r="C40" s="12">
        <v>1</v>
      </c>
      <c r="D40" s="13">
        <v>1.1024224758148193</v>
      </c>
      <c r="E40" s="13">
        <v>0.90709322690963745</v>
      </c>
      <c r="F40" s="14">
        <f t="shared" ref="F40:F45" si="10">D40-C40</f>
        <v>0.10242247581481934</v>
      </c>
      <c r="G40" s="15">
        <f t="shared" ref="G40:G45" si="11">C40-E40</f>
        <v>9.2906773090362549E-2</v>
      </c>
    </row>
    <row r="41" spans="1:8" x14ac:dyDescent="0.25">
      <c r="A41" s="2" t="s">
        <v>37</v>
      </c>
      <c r="B41" s="2" t="s">
        <v>12</v>
      </c>
      <c r="C41" s="13">
        <v>1</v>
      </c>
      <c r="D41" s="13">
        <v>2.4367556571960449</v>
      </c>
      <c r="E41" s="13">
        <v>0.41038170456886292</v>
      </c>
      <c r="F41" s="13">
        <f t="shared" si="10"/>
        <v>1.4367556571960449</v>
      </c>
      <c r="G41" s="13">
        <f t="shared" si="11"/>
        <v>0.58961829543113708</v>
      </c>
    </row>
    <row r="42" spans="1:8" x14ac:dyDescent="0.25">
      <c r="A42" s="2" t="s">
        <v>37</v>
      </c>
      <c r="B42" s="2" t="s">
        <v>11</v>
      </c>
      <c r="C42" s="13">
        <v>1</v>
      </c>
      <c r="D42" s="13">
        <v>7.4832091331481934</v>
      </c>
      <c r="E42" s="13">
        <v>0.13363251090049744</v>
      </c>
      <c r="F42" s="13">
        <f t="shared" si="10"/>
        <v>6.4832091331481934</v>
      </c>
      <c r="G42" s="13">
        <f t="shared" si="11"/>
        <v>0.86636748909950256</v>
      </c>
    </row>
    <row r="43" spans="1:8" x14ac:dyDescent="0.25">
      <c r="A43" s="2" t="s">
        <v>38</v>
      </c>
      <c r="B43" s="2" t="s">
        <v>25</v>
      </c>
      <c r="C43" s="12">
        <v>3.2896039485931396</v>
      </c>
      <c r="D43" s="20">
        <v>3.6195719242095947</v>
      </c>
      <c r="E43" s="20">
        <v>2.9897167682647705</v>
      </c>
      <c r="F43" s="14">
        <f t="shared" si="10"/>
        <v>0.32996797561645508</v>
      </c>
      <c r="G43" s="15">
        <f t="shared" si="11"/>
        <v>0.29988718032836914</v>
      </c>
      <c r="H43" s="2">
        <v>1.6505596819426142E-4</v>
      </c>
    </row>
    <row r="44" spans="1:8" x14ac:dyDescent="0.25">
      <c r="A44" s="2" t="s">
        <v>38</v>
      </c>
      <c r="B44" s="2" t="s">
        <v>12</v>
      </c>
      <c r="C44" s="13">
        <v>5.2264633178710937</v>
      </c>
      <c r="D44" s="13">
        <v>20.983537673950195</v>
      </c>
      <c r="E44" s="13">
        <v>1.3017784357070923</v>
      </c>
      <c r="F44" s="13">
        <f t="shared" si="10"/>
        <v>15.757074356079102</v>
      </c>
      <c r="G44" s="13">
        <f t="shared" si="11"/>
        <v>3.9246848821640015</v>
      </c>
      <c r="H44" s="2">
        <v>0.122477263701931</v>
      </c>
    </row>
    <row r="45" spans="1:8" x14ac:dyDescent="0.25">
      <c r="A45" s="2" t="s">
        <v>38</v>
      </c>
      <c r="B45" s="2" t="s">
        <v>11</v>
      </c>
      <c r="C45" s="13">
        <v>1.0460895299911499</v>
      </c>
      <c r="D45" s="13">
        <v>2.2164757251739502</v>
      </c>
      <c r="E45" s="13">
        <v>0.49371311068534851</v>
      </c>
      <c r="F45" s="13">
        <f t="shared" si="10"/>
        <v>1.1703861951828003</v>
      </c>
      <c r="G45" s="13">
        <f t="shared" si="11"/>
        <v>0.55237641930580139</v>
      </c>
      <c r="H45" s="2">
        <v>0.65045502712786329</v>
      </c>
    </row>
    <row r="46" spans="1:8" x14ac:dyDescent="0.25">
      <c r="A46" s="2"/>
      <c r="C46" s="12"/>
      <c r="D46" s="20"/>
      <c r="E46" s="20"/>
      <c r="F46" s="12"/>
      <c r="G46" s="12"/>
    </row>
    <row r="47" spans="1:8" x14ac:dyDescent="0.25">
      <c r="A47" s="2"/>
      <c r="C47" s="2"/>
    </row>
    <row r="48" spans="1:8" x14ac:dyDescent="0.25">
      <c r="A48" s="2" t="s">
        <v>39</v>
      </c>
      <c r="B48" s="2" t="s">
        <v>25</v>
      </c>
      <c r="C48" s="12">
        <v>1</v>
      </c>
      <c r="D48" s="20">
        <v>1.1219140291213989</v>
      </c>
      <c r="E48" s="20">
        <v>0.89133387804031372</v>
      </c>
      <c r="F48" s="14">
        <f t="shared" ref="F48:F53" si="12">D48-C48</f>
        <v>0.12191402912139893</v>
      </c>
      <c r="G48" s="15">
        <f t="shared" ref="G48:G53" si="13">C48-E48</f>
        <v>0.10866612195968628</v>
      </c>
    </row>
    <row r="49" spans="1:17" x14ac:dyDescent="0.25">
      <c r="A49" s="2" t="s">
        <v>39</v>
      </c>
      <c r="B49" s="2" t="s">
        <v>12</v>
      </c>
      <c r="C49" s="13">
        <v>1</v>
      </c>
      <c r="D49" s="13">
        <v>3003.3544921875</v>
      </c>
      <c r="E49" s="13">
        <v>3.3296103356406093E-4</v>
      </c>
      <c r="F49" s="13">
        <f t="shared" si="12"/>
        <v>3002.3544921875</v>
      </c>
      <c r="G49" s="13">
        <f t="shared" si="13"/>
        <v>0.99966703896643594</v>
      </c>
    </row>
    <row r="50" spans="1:17" x14ac:dyDescent="0.25">
      <c r="A50" s="2" t="s">
        <v>39</v>
      </c>
      <c r="B50" s="2" t="s">
        <v>11</v>
      </c>
      <c r="C50" s="13">
        <v>1</v>
      </c>
      <c r="D50" s="13">
        <v>4.9318137168884277</v>
      </c>
      <c r="E50" s="13">
        <v>0.20276516675949097</v>
      </c>
      <c r="F50" s="13">
        <f t="shared" si="12"/>
        <v>3.9318137168884277</v>
      </c>
      <c r="G50" s="13">
        <f t="shared" si="13"/>
        <v>0.79723483324050903</v>
      </c>
    </row>
    <row r="51" spans="1:17" x14ac:dyDescent="0.25">
      <c r="A51" s="2" t="s">
        <v>40</v>
      </c>
      <c r="B51" s="2" t="s">
        <v>25</v>
      </c>
      <c r="C51" s="12">
        <v>6.9771509170532227</v>
      </c>
      <c r="D51" s="13">
        <v>8.8323583602905273</v>
      </c>
      <c r="E51" s="13">
        <v>5.5116238594055176</v>
      </c>
      <c r="F51" s="14">
        <f t="shared" si="12"/>
        <v>1.8552074432373047</v>
      </c>
      <c r="G51" s="15">
        <f t="shared" si="13"/>
        <v>1.4655270576477051</v>
      </c>
      <c r="H51" s="2">
        <v>2.2814927546791139E-5</v>
      </c>
    </row>
    <row r="52" spans="1:17" x14ac:dyDescent="0.25">
      <c r="A52" s="2" t="s">
        <v>40</v>
      </c>
      <c r="B52" s="2" t="s">
        <v>12</v>
      </c>
      <c r="C52" s="13">
        <v>4.3154053688049316</v>
      </c>
      <c r="D52" s="13">
        <v>9.2563247680664062</v>
      </c>
      <c r="E52" s="13">
        <v>2.0118918418884277</v>
      </c>
      <c r="F52" s="20">
        <f t="shared" si="12"/>
        <v>4.9409193992614746</v>
      </c>
      <c r="G52" s="20">
        <f t="shared" si="13"/>
        <v>2.3035135269165039</v>
      </c>
      <c r="H52" s="2">
        <v>0.74754783854589979</v>
      </c>
    </row>
    <row r="53" spans="1:17" x14ac:dyDescent="0.25">
      <c r="A53" s="2" t="s">
        <v>40</v>
      </c>
      <c r="B53" s="2" t="s">
        <v>11</v>
      </c>
      <c r="C53" s="13">
        <v>1.701036810874939</v>
      </c>
      <c r="D53" s="13">
        <v>4.2558588981628418</v>
      </c>
      <c r="E53" s="13">
        <v>0.67989236116409302</v>
      </c>
      <c r="F53" s="20">
        <f t="shared" si="12"/>
        <v>2.5548220872879028</v>
      </c>
      <c r="G53" s="20">
        <f t="shared" si="13"/>
        <v>1.0211444497108459</v>
      </c>
      <c r="H53" s="2">
        <v>0.8634615016462015</v>
      </c>
    </row>
    <row r="54" spans="1:17" ht="14.4" x14ac:dyDescent="0.25">
      <c r="A54" s="21"/>
      <c r="B54" s="21"/>
      <c r="C54" s="21"/>
      <c r="D54" s="21"/>
      <c r="E54" s="21"/>
      <c r="F54" s="21"/>
      <c r="G54" s="21"/>
    </row>
    <row r="55" spans="1:17" ht="14.4" x14ac:dyDescent="0.25">
      <c r="A55" s="21"/>
      <c r="B55" s="21"/>
      <c r="C55" s="21"/>
      <c r="D55" s="21"/>
      <c r="E55" s="21"/>
      <c r="F55" s="21"/>
      <c r="G55" s="21"/>
    </row>
    <row r="56" spans="1:17" s="1" customFormat="1" x14ac:dyDescent="0.25">
      <c r="A56" s="1" t="s">
        <v>41</v>
      </c>
      <c r="B56" s="22"/>
      <c r="F56" s="23"/>
      <c r="G56" s="24"/>
      <c r="H56" s="24"/>
      <c r="I56" s="24"/>
      <c r="J56" s="23"/>
      <c r="K56" s="25"/>
      <c r="L56" s="25"/>
      <c r="M56" s="25"/>
      <c r="N56" s="26"/>
      <c r="P56" s="26"/>
      <c r="Q56" s="26"/>
    </row>
    <row r="57" spans="1:17" s="33" customFormat="1" ht="14.4" x14ac:dyDescent="0.25">
      <c r="A57" s="1" t="s">
        <v>42</v>
      </c>
      <c r="B57" s="27"/>
      <c r="C57" s="28"/>
      <c r="D57" s="28"/>
      <c r="E57" s="28"/>
      <c r="F57" s="29"/>
      <c r="G57" s="30"/>
      <c r="H57" s="30"/>
      <c r="I57" s="30"/>
      <c r="J57" s="29"/>
      <c r="K57" s="31"/>
      <c r="L57" s="31"/>
      <c r="M57" s="31"/>
      <c r="N57" s="32"/>
      <c r="P57" s="32"/>
      <c r="Q57" s="32"/>
    </row>
    <row r="58" spans="1:17" ht="14.4" x14ac:dyDescent="0.25">
      <c r="A58" s="34" t="s">
        <v>43</v>
      </c>
      <c r="B58" s="35"/>
      <c r="C58" s="35"/>
      <c r="D58" s="35"/>
      <c r="E58" s="35"/>
      <c r="F58" s="35"/>
      <c r="G58" s="35"/>
    </row>
    <row r="59" spans="1:17" ht="14.4" x14ac:dyDescent="0.25">
      <c r="A59" s="21"/>
      <c r="B59" s="21"/>
      <c r="C59" s="21"/>
      <c r="D59" s="21"/>
      <c r="E59" s="21"/>
      <c r="F59" s="21"/>
      <c r="G59" s="21"/>
    </row>
    <row r="60" spans="1:17" ht="14.4" x14ac:dyDescent="0.25">
      <c r="A60" s="21"/>
      <c r="B60" s="21"/>
      <c r="C60" s="21"/>
      <c r="D60" s="21"/>
      <c r="E60" s="21"/>
      <c r="F60" s="21"/>
      <c r="G60" s="21"/>
    </row>
    <row r="61" spans="1:17" x14ac:dyDescent="0.25">
      <c r="A61" s="1" t="s">
        <v>44</v>
      </c>
      <c r="B61" s="16"/>
      <c r="C61" s="16"/>
      <c r="D61" s="16"/>
      <c r="E61" s="16"/>
      <c r="F61" s="16"/>
      <c r="G61" s="16"/>
    </row>
    <row r="62" spans="1:17" x14ac:dyDescent="0.25">
      <c r="A62" s="1"/>
      <c r="B62" s="16"/>
      <c r="C62" s="16"/>
      <c r="D62" s="16"/>
      <c r="E62" s="16"/>
      <c r="F62" s="16"/>
      <c r="G62" s="16"/>
    </row>
    <row r="63" spans="1:17" x14ac:dyDescent="0.25">
      <c r="A63" s="1" t="s">
        <v>45</v>
      </c>
      <c r="B63" s="1"/>
      <c r="C63" s="1"/>
      <c r="D63" s="1"/>
      <c r="E63" s="1"/>
      <c r="F63" s="23"/>
      <c r="G63" s="24"/>
    </row>
    <row r="64" spans="1:17" ht="13.8" thickBot="1" x14ac:dyDescent="0.3">
      <c r="A64" s="16"/>
      <c r="B64" s="16"/>
      <c r="C64" s="36"/>
      <c r="D64" s="36"/>
      <c r="E64" s="36"/>
      <c r="F64" s="36"/>
      <c r="G64" s="36"/>
    </row>
    <row r="65" spans="1:15" x14ac:dyDescent="0.25">
      <c r="A65" s="37" t="s">
        <v>16</v>
      </c>
      <c r="B65" s="37" t="s">
        <v>17</v>
      </c>
      <c r="C65" s="37" t="s">
        <v>46</v>
      </c>
      <c r="D65" s="37" t="s">
        <v>20</v>
      </c>
      <c r="E65" s="37" t="s">
        <v>19</v>
      </c>
      <c r="F65" s="37" t="s">
        <v>47</v>
      </c>
      <c r="G65" s="37" t="s">
        <v>48</v>
      </c>
      <c r="H65" s="37" t="s">
        <v>49</v>
      </c>
      <c r="I65" s="37" t="s">
        <v>50</v>
      </c>
      <c r="J65" s="37" t="s">
        <v>51</v>
      </c>
      <c r="K65" s="37" t="s">
        <v>52</v>
      </c>
      <c r="L65" s="37" t="s">
        <v>53</v>
      </c>
      <c r="M65" s="37" t="s">
        <v>54</v>
      </c>
      <c r="O65" s="38" t="s">
        <v>55</v>
      </c>
    </row>
    <row r="66" spans="1:15" x14ac:dyDescent="0.25">
      <c r="A66" s="39" t="s">
        <v>56</v>
      </c>
      <c r="B66" s="37" t="s">
        <v>57</v>
      </c>
      <c r="C66" s="37" t="s">
        <v>58</v>
      </c>
      <c r="D66" s="37" t="s">
        <v>58</v>
      </c>
      <c r="E66" s="37" t="s">
        <v>58</v>
      </c>
      <c r="F66" s="40">
        <v>14.675798416137695</v>
      </c>
      <c r="G66" s="40">
        <v>14.661399841308594</v>
      </c>
      <c r="H66" s="40">
        <v>4.0514197200536728E-2</v>
      </c>
      <c r="I66" s="37" t="s">
        <v>58</v>
      </c>
      <c r="J66" s="37" t="s">
        <v>58</v>
      </c>
      <c r="K66" s="37" t="s">
        <v>58</v>
      </c>
      <c r="L66" s="37" t="s">
        <v>58</v>
      </c>
      <c r="M66" s="40">
        <v>0.02</v>
      </c>
      <c r="O66" s="41"/>
    </row>
    <row r="67" spans="1:15" x14ac:dyDescent="0.25">
      <c r="A67" s="39" t="s">
        <v>59</v>
      </c>
      <c r="B67" s="37" t="s">
        <v>57</v>
      </c>
      <c r="C67" s="37" t="s">
        <v>58</v>
      </c>
      <c r="D67" s="37" t="s">
        <v>58</v>
      </c>
      <c r="E67" s="37" t="s">
        <v>58</v>
      </c>
      <c r="F67" s="40">
        <v>14.692748069763184</v>
      </c>
      <c r="G67" s="40">
        <v>14.661399841308594</v>
      </c>
      <c r="H67" s="40">
        <v>4.0514197200536728E-2</v>
      </c>
      <c r="I67" s="37" t="s">
        <v>58</v>
      </c>
      <c r="J67" s="37" t="s">
        <v>58</v>
      </c>
      <c r="K67" s="37" t="s">
        <v>58</v>
      </c>
      <c r="L67" s="37" t="s">
        <v>58</v>
      </c>
      <c r="M67" s="40">
        <v>0.02</v>
      </c>
      <c r="O67" s="41"/>
    </row>
    <row r="68" spans="1:15" x14ac:dyDescent="0.25">
      <c r="A68" s="39" t="s">
        <v>60</v>
      </c>
      <c r="B68" s="37" t="s">
        <v>57</v>
      </c>
      <c r="C68" s="37" t="s">
        <v>58</v>
      </c>
      <c r="D68" s="37" t="s">
        <v>58</v>
      </c>
      <c r="E68" s="37" t="s">
        <v>58</v>
      </c>
      <c r="F68" s="40">
        <v>14.615653038024902</v>
      </c>
      <c r="G68" s="40">
        <v>14.661399841308594</v>
      </c>
      <c r="H68" s="40">
        <v>4.0514197200536728E-2</v>
      </c>
      <c r="I68" s="37" t="s">
        <v>58</v>
      </c>
      <c r="J68" s="37" t="s">
        <v>58</v>
      </c>
      <c r="K68" s="37" t="s">
        <v>58</v>
      </c>
      <c r="L68" s="37" t="s">
        <v>58</v>
      </c>
      <c r="M68" s="40">
        <v>0.02</v>
      </c>
      <c r="O68" s="41"/>
    </row>
    <row r="69" spans="1:15" x14ac:dyDescent="0.25">
      <c r="A69" s="39" t="s">
        <v>60</v>
      </c>
      <c r="B69" s="37" t="s">
        <v>25</v>
      </c>
      <c r="C69" s="40">
        <v>1</v>
      </c>
      <c r="D69" s="40">
        <v>0.86604893207550049</v>
      </c>
      <c r="E69" s="40">
        <v>1.1546691656112671</v>
      </c>
      <c r="F69" s="40">
        <v>24.123506546020508</v>
      </c>
      <c r="G69" s="40">
        <v>24.030092239379883</v>
      </c>
      <c r="H69" s="40">
        <v>0.1229294165968895</v>
      </c>
      <c r="I69" s="37" t="s">
        <v>58</v>
      </c>
      <c r="J69" s="40">
        <v>9.3686923980712891</v>
      </c>
      <c r="K69" s="40">
        <v>7.4728488922119141E-2</v>
      </c>
      <c r="L69" s="40">
        <v>0</v>
      </c>
      <c r="M69" s="40">
        <v>0.02</v>
      </c>
      <c r="O69" s="41"/>
    </row>
    <row r="70" spans="1:15" x14ac:dyDescent="0.25">
      <c r="A70" s="39" t="s">
        <v>60</v>
      </c>
      <c r="B70" s="37" t="s">
        <v>25</v>
      </c>
      <c r="C70" s="40">
        <v>1</v>
      </c>
      <c r="D70" s="40">
        <v>0.86604893207550049</v>
      </c>
      <c r="E70" s="40">
        <v>1.1546691656112671</v>
      </c>
      <c r="F70" s="40">
        <v>24.075942993164063</v>
      </c>
      <c r="G70" s="40">
        <v>24.030092239379883</v>
      </c>
      <c r="H70" s="40">
        <v>0.1229294165968895</v>
      </c>
      <c r="I70" s="37" t="s">
        <v>58</v>
      </c>
      <c r="J70" s="40">
        <v>9.3686923980712891</v>
      </c>
      <c r="K70" s="40">
        <v>7.4728488922119141E-2</v>
      </c>
      <c r="L70" s="40">
        <v>0</v>
      </c>
      <c r="M70" s="40">
        <v>0.02</v>
      </c>
      <c r="O70" s="41"/>
    </row>
    <row r="71" spans="1:15" x14ac:dyDescent="0.25">
      <c r="A71" s="39" t="s">
        <v>60</v>
      </c>
      <c r="B71" s="37" t="s">
        <v>25</v>
      </c>
      <c r="C71" s="40">
        <v>1</v>
      </c>
      <c r="D71" s="40">
        <v>0.86604893207550049</v>
      </c>
      <c r="E71" s="40">
        <v>1.1546691656112671</v>
      </c>
      <c r="F71" s="40">
        <v>23.890827178955078</v>
      </c>
      <c r="G71" s="40">
        <v>24.030092239379883</v>
      </c>
      <c r="H71" s="40">
        <v>0.1229294165968895</v>
      </c>
      <c r="I71" s="37" t="s">
        <v>58</v>
      </c>
      <c r="J71" s="40">
        <v>9.3686923980712891</v>
      </c>
      <c r="K71" s="40">
        <v>7.4728488922119141E-2</v>
      </c>
      <c r="L71" s="40">
        <v>0</v>
      </c>
      <c r="M71" s="40">
        <v>0.02</v>
      </c>
      <c r="O71" s="41"/>
    </row>
    <row r="72" spans="1:15" x14ac:dyDescent="0.25">
      <c r="A72" s="39" t="s">
        <v>60</v>
      </c>
      <c r="B72" s="37" t="s">
        <v>12</v>
      </c>
      <c r="C72" s="40">
        <v>1</v>
      </c>
      <c r="D72" s="40">
        <v>0.92970561981201172</v>
      </c>
      <c r="E72" s="40">
        <v>1.0756093263626099</v>
      </c>
      <c r="F72" s="40">
        <v>23.138051986694336</v>
      </c>
      <c r="G72" s="40">
        <v>23.115961074829102</v>
      </c>
      <c r="H72" s="40">
        <v>6.7118607461452484E-2</v>
      </c>
      <c r="I72" s="37" t="s">
        <v>58</v>
      </c>
      <c r="J72" s="40">
        <v>8.4545612335205078</v>
      </c>
      <c r="K72" s="40">
        <v>4.0906727313995361E-2</v>
      </c>
      <c r="L72" s="40">
        <v>0</v>
      </c>
      <c r="M72" s="40">
        <v>0.02</v>
      </c>
      <c r="O72" s="41"/>
    </row>
    <row r="73" spans="1:15" x14ac:dyDescent="0.25">
      <c r="A73" s="39" t="s">
        <v>60</v>
      </c>
      <c r="B73" s="37" t="s">
        <v>12</v>
      </c>
      <c r="C73" s="40">
        <v>1</v>
      </c>
      <c r="D73" s="40">
        <v>0.92970561981201172</v>
      </c>
      <c r="E73" s="40">
        <v>1.0756093263626099</v>
      </c>
      <c r="F73" s="40">
        <v>23.150272369384766</v>
      </c>
      <c r="G73" s="40">
        <v>23.115961074829102</v>
      </c>
      <c r="H73" s="40">
        <v>6.7118607461452484E-2</v>
      </c>
      <c r="I73" s="37" t="s">
        <v>58</v>
      </c>
      <c r="J73" s="40">
        <v>8.4545612335205078</v>
      </c>
      <c r="K73" s="40">
        <v>4.0906727313995361E-2</v>
      </c>
      <c r="L73" s="40">
        <v>0</v>
      </c>
      <c r="M73" s="40">
        <v>0.02</v>
      </c>
      <c r="O73" s="41"/>
    </row>
    <row r="74" spans="1:15" x14ac:dyDescent="0.25">
      <c r="A74" s="39" t="s">
        <v>60</v>
      </c>
      <c r="B74" s="37" t="s">
        <v>12</v>
      </c>
      <c r="C74" s="40">
        <v>1</v>
      </c>
      <c r="D74" s="40">
        <v>0.92970561981201172</v>
      </c>
      <c r="E74" s="40">
        <v>1.0756093263626099</v>
      </c>
      <c r="F74" s="40">
        <v>23.159379959106445</v>
      </c>
      <c r="G74" s="40">
        <v>23.115961074829102</v>
      </c>
      <c r="H74" s="40">
        <v>6.7118607461452484E-2</v>
      </c>
      <c r="I74" s="37" t="s">
        <v>58</v>
      </c>
      <c r="J74" s="40">
        <v>8.4545612335205078</v>
      </c>
      <c r="K74" s="40">
        <v>4.0906727313995361E-2</v>
      </c>
      <c r="L74" s="40">
        <v>0</v>
      </c>
      <c r="M74" s="40">
        <v>0.02</v>
      </c>
      <c r="O74" s="41"/>
    </row>
    <row r="75" spans="1:15" x14ac:dyDescent="0.25">
      <c r="A75" s="39" t="s">
        <v>60</v>
      </c>
      <c r="B75" s="37" t="s">
        <v>12</v>
      </c>
      <c r="C75" s="40">
        <v>1</v>
      </c>
      <c r="D75" s="40">
        <v>0.92970561981201172</v>
      </c>
      <c r="E75" s="40">
        <v>1.0756093263626099</v>
      </c>
      <c r="F75" s="40">
        <v>23.016139984130859</v>
      </c>
      <c r="G75" s="40">
        <v>23.115961074829102</v>
      </c>
      <c r="H75" s="40">
        <v>6.7118607461452484E-2</v>
      </c>
      <c r="I75" s="37" t="s">
        <v>58</v>
      </c>
      <c r="J75" s="40">
        <v>8.4545612335205078</v>
      </c>
      <c r="K75" s="40">
        <v>4.0906727313995361E-2</v>
      </c>
      <c r="L75" s="40">
        <v>0</v>
      </c>
      <c r="M75" s="40">
        <v>0.02</v>
      </c>
      <c r="O75" s="41"/>
    </row>
    <row r="76" spans="1:15" x14ac:dyDescent="0.25">
      <c r="A76" s="39" t="s">
        <v>60</v>
      </c>
      <c r="B76" s="37" t="s">
        <v>11</v>
      </c>
      <c r="C76" s="40">
        <v>1</v>
      </c>
      <c r="D76" s="40">
        <v>0.86407512426376343</v>
      </c>
      <c r="E76" s="40">
        <v>1.1573067903518677</v>
      </c>
      <c r="F76" s="40">
        <v>21.078256607055664</v>
      </c>
      <c r="G76" s="40">
        <v>21.060226440429688</v>
      </c>
      <c r="H76" s="40">
        <v>0.15717281401157379</v>
      </c>
      <c r="I76" s="37" t="s">
        <v>58</v>
      </c>
      <c r="J76" s="40">
        <v>6.3988265991210938</v>
      </c>
      <c r="K76" s="40">
        <v>8.1993639469146729E-2</v>
      </c>
      <c r="L76" s="40">
        <v>0</v>
      </c>
      <c r="M76" s="40">
        <v>0.02</v>
      </c>
      <c r="O76" s="41"/>
    </row>
    <row r="77" spans="1:15" x14ac:dyDescent="0.25">
      <c r="A77" s="39" t="s">
        <v>60</v>
      </c>
      <c r="B77" s="37" t="s">
        <v>11</v>
      </c>
      <c r="C77" s="40">
        <v>1</v>
      </c>
      <c r="D77" s="40">
        <v>0.86407512426376343</v>
      </c>
      <c r="E77" s="40">
        <v>1.1573067903518677</v>
      </c>
      <c r="F77" s="40">
        <v>20.980615615844727</v>
      </c>
      <c r="G77" s="40">
        <v>21.060226440429688</v>
      </c>
      <c r="H77" s="40">
        <v>0.15717281401157379</v>
      </c>
      <c r="I77" s="37" t="s">
        <v>58</v>
      </c>
      <c r="J77" s="40">
        <v>6.3988265991210938</v>
      </c>
      <c r="K77" s="40">
        <v>8.1993639469146729E-2</v>
      </c>
      <c r="L77" s="40">
        <v>0</v>
      </c>
      <c r="M77" s="40">
        <v>0.02</v>
      </c>
      <c r="O77" s="41"/>
    </row>
    <row r="78" spans="1:15" x14ac:dyDescent="0.25">
      <c r="A78" s="39" t="s">
        <v>60</v>
      </c>
      <c r="B78" s="37" t="s">
        <v>11</v>
      </c>
      <c r="C78" s="40">
        <v>1</v>
      </c>
      <c r="D78" s="40">
        <v>0.86407512426376343</v>
      </c>
      <c r="E78" s="40">
        <v>1.1573067903518677</v>
      </c>
      <c r="F78" s="40">
        <v>21.272056579589844</v>
      </c>
      <c r="G78" s="40">
        <v>21.060226440429688</v>
      </c>
      <c r="H78" s="40">
        <v>0.15717281401157379</v>
      </c>
      <c r="I78" s="37" t="s">
        <v>58</v>
      </c>
      <c r="J78" s="40">
        <v>6.3988265991210938</v>
      </c>
      <c r="K78" s="40">
        <v>8.1993639469146729E-2</v>
      </c>
      <c r="L78" s="40">
        <v>0</v>
      </c>
      <c r="M78" s="40">
        <v>0.02</v>
      </c>
      <c r="O78" s="41"/>
    </row>
    <row r="79" spans="1:15" x14ac:dyDescent="0.25">
      <c r="A79" s="39" t="s">
        <v>60</v>
      </c>
      <c r="B79" s="37" t="s">
        <v>11</v>
      </c>
      <c r="C79" s="40">
        <v>1</v>
      </c>
      <c r="D79" s="40">
        <v>0.86407512426376343</v>
      </c>
      <c r="E79" s="40">
        <v>1.1573067903518677</v>
      </c>
      <c r="F79" s="40">
        <v>20.909976959228516</v>
      </c>
      <c r="G79" s="40">
        <v>21.060226440429688</v>
      </c>
      <c r="H79" s="40">
        <v>0.15717281401157379</v>
      </c>
      <c r="I79" s="37" t="s">
        <v>58</v>
      </c>
      <c r="J79" s="40">
        <v>6.3988265991210938</v>
      </c>
      <c r="K79" s="40">
        <v>8.1993639469146729E-2</v>
      </c>
      <c r="L79" s="40">
        <v>0</v>
      </c>
      <c r="M79" s="40">
        <v>0.02</v>
      </c>
      <c r="O79" s="41"/>
    </row>
    <row r="80" spans="1:15" x14ac:dyDescent="0.25">
      <c r="A80" s="39" t="s">
        <v>61</v>
      </c>
      <c r="B80" s="37" t="s">
        <v>57</v>
      </c>
      <c r="C80" s="37" t="s">
        <v>58</v>
      </c>
      <c r="D80" s="37" t="s">
        <v>58</v>
      </c>
      <c r="E80" s="37" t="s">
        <v>58</v>
      </c>
      <c r="F80" s="40">
        <v>15.543486595153809</v>
      </c>
      <c r="G80" s="40">
        <v>15.589932441711426</v>
      </c>
      <c r="H80" s="40">
        <v>4.0606435388326645E-2</v>
      </c>
      <c r="I80" s="37" t="s">
        <v>58</v>
      </c>
      <c r="J80" s="37" t="s">
        <v>58</v>
      </c>
      <c r="K80" s="37" t="s">
        <v>58</v>
      </c>
      <c r="L80" s="37" t="s">
        <v>58</v>
      </c>
      <c r="M80" s="40">
        <v>0.02</v>
      </c>
      <c r="O80" s="41"/>
    </row>
    <row r="81" spans="1:15" x14ac:dyDescent="0.25">
      <c r="A81" s="39" t="s">
        <v>61</v>
      </c>
      <c r="B81" s="37" t="s">
        <v>57</v>
      </c>
      <c r="C81" s="37" t="s">
        <v>58</v>
      </c>
      <c r="D81" s="37" t="s">
        <v>58</v>
      </c>
      <c r="E81" s="37" t="s">
        <v>58</v>
      </c>
      <c r="F81" s="40">
        <v>15.607587814331055</v>
      </c>
      <c r="G81" s="40">
        <v>15.589932441711426</v>
      </c>
      <c r="H81" s="40">
        <v>4.0606435388326645E-2</v>
      </c>
      <c r="I81" s="37" t="s">
        <v>58</v>
      </c>
      <c r="J81" s="37" t="s">
        <v>58</v>
      </c>
      <c r="K81" s="37" t="s">
        <v>58</v>
      </c>
      <c r="L81" s="37" t="s">
        <v>58</v>
      </c>
      <c r="M81" s="40">
        <v>0.02</v>
      </c>
      <c r="O81" s="41"/>
    </row>
    <row r="82" spans="1:15" x14ac:dyDescent="0.25">
      <c r="A82" s="39" t="s">
        <v>61</v>
      </c>
      <c r="B82" s="37" t="s">
        <v>57</v>
      </c>
      <c r="C82" s="37" t="s">
        <v>58</v>
      </c>
      <c r="D82" s="37" t="s">
        <v>58</v>
      </c>
      <c r="E82" s="37" t="s">
        <v>58</v>
      </c>
      <c r="F82" s="40">
        <v>15.618721961975098</v>
      </c>
      <c r="G82" s="40">
        <v>15.589932441711426</v>
      </c>
      <c r="H82" s="40">
        <v>4.0606435388326645E-2</v>
      </c>
      <c r="I82" s="37" t="s">
        <v>58</v>
      </c>
      <c r="J82" s="37" t="s">
        <v>58</v>
      </c>
      <c r="K82" s="37" t="s">
        <v>58</v>
      </c>
      <c r="L82" s="37" t="s">
        <v>58</v>
      </c>
      <c r="M82" s="40">
        <v>0.02</v>
      </c>
      <c r="O82" s="41"/>
    </row>
    <row r="83" spans="1:15" x14ac:dyDescent="0.25">
      <c r="A83" s="39" t="s">
        <v>61</v>
      </c>
      <c r="B83" s="37" t="s">
        <v>25</v>
      </c>
      <c r="C83" s="40">
        <v>16.823635101318359</v>
      </c>
      <c r="D83" s="40">
        <v>15.781511306762695</v>
      </c>
      <c r="E83" s="40">
        <v>17.934576034545898</v>
      </c>
      <c r="F83" s="40">
        <v>20.855241775512695</v>
      </c>
      <c r="G83" s="40">
        <v>20.886207580566406</v>
      </c>
      <c r="H83" s="40">
        <v>4.078361764550209E-2</v>
      </c>
      <c r="I83" s="37" t="s">
        <v>58</v>
      </c>
      <c r="J83" s="40">
        <v>5.2962746620178223</v>
      </c>
      <c r="K83" s="40">
        <v>3.3227428793907166E-2</v>
      </c>
      <c r="L83" s="40">
        <v>-4.0724177360534668</v>
      </c>
      <c r="M83" s="40">
        <v>0.02</v>
      </c>
      <c r="O83" s="42">
        <f>_xlfn.T.TEST(F69:F71,F83:F85,2,3)</f>
        <v>1.5186978786349694E-4</v>
      </c>
    </row>
    <row r="84" spans="1:15" x14ac:dyDescent="0.25">
      <c r="A84" s="39" t="s">
        <v>61</v>
      </c>
      <c r="B84" s="37" t="s">
        <v>25</v>
      </c>
      <c r="C84" s="40">
        <v>16.823635101318359</v>
      </c>
      <c r="D84" s="40">
        <v>15.781511306762695</v>
      </c>
      <c r="E84" s="40">
        <v>17.934576034545898</v>
      </c>
      <c r="F84" s="40">
        <v>20.932416915893555</v>
      </c>
      <c r="G84" s="40">
        <v>20.886207580566406</v>
      </c>
      <c r="H84" s="40">
        <v>4.078361764550209E-2</v>
      </c>
      <c r="I84" s="37" t="s">
        <v>58</v>
      </c>
      <c r="J84" s="40">
        <v>5.2962746620178223</v>
      </c>
      <c r="K84" s="40">
        <v>3.3227428793907166E-2</v>
      </c>
      <c r="L84" s="40">
        <v>-4.0724177360534668</v>
      </c>
      <c r="M84" s="40">
        <v>0.02</v>
      </c>
      <c r="O84" s="41"/>
    </row>
    <row r="85" spans="1:15" x14ac:dyDescent="0.25">
      <c r="A85" s="39" t="s">
        <v>61</v>
      </c>
      <c r="B85" s="37" t="s">
        <v>25</v>
      </c>
      <c r="C85" s="40">
        <v>16.823635101318359</v>
      </c>
      <c r="D85" s="40">
        <v>15.781511306762695</v>
      </c>
      <c r="E85" s="40">
        <v>17.934576034545898</v>
      </c>
      <c r="F85" s="40">
        <v>20.870962142944336</v>
      </c>
      <c r="G85" s="40">
        <v>20.886207580566406</v>
      </c>
      <c r="H85" s="40">
        <v>4.078361764550209E-2</v>
      </c>
      <c r="I85" s="37" t="s">
        <v>58</v>
      </c>
      <c r="J85" s="40">
        <v>5.2962746620178223</v>
      </c>
      <c r="K85" s="40">
        <v>3.3227428793907166E-2</v>
      </c>
      <c r="L85" s="40">
        <v>-4.0724177360534668</v>
      </c>
      <c r="M85" s="40">
        <v>0.02</v>
      </c>
      <c r="O85" s="41"/>
    </row>
    <row r="86" spans="1:15" x14ac:dyDescent="0.25">
      <c r="A86" s="39" t="s">
        <v>61</v>
      </c>
      <c r="B86" s="37" t="s">
        <v>12</v>
      </c>
      <c r="C86" s="40">
        <v>11.384518623352051</v>
      </c>
      <c r="D86" s="40">
        <v>10.732763290405273</v>
      </c>
      <c r="E86" s="40">
        <v>12.075852394104004</v>
      </c>
      <c r="F86" s="40">
        <v>20.536155700683594</v>
      </c>
      <c r="G86" s="40">
        <v>20.535491943359375</v>
      </c>
      <c r="H86" s="40">
        <v>4.6694424003362656E-2</v>
      </c>
      <c r="I86" s="37" t="s">
        <v>58</v>
      </c>
      <c r="J86" s="40">
        <v>4.9455599784851074</v>
      </c>
      <c r="K86" s="40">
        <v>3.3086549490690231E-2</v>
      </c>
      <c r="L86" s="40">
        <v>-3.5090014934539795</v>
      </c>
      <c r="M86" s="40">
        <v>0.02</v>
      </c>
      <c r="O86" s="42">
        <f>_xlfn.T.TEST(F72:F75,F86:F89,2,3)</f>
        <v>6.7627418349153511E-9</v>
      </c>
    </row>
    <row r="87" spans="1:15" x14ac:dyDescent="0.25">
      <c r="A87" s="39" t="s">
        <v>61</v>
      </c>
      <c r="B87" s="37" t="s">
        <v>12</v>
      </c>
      <c r="C87" s="40">
        <v>11.384518623352051</v>
      </c>
      <c r="D87" s="40">
        <v>10.732763290405273</v>
      </c>
      <c r="E87" s="40">
        <v>12.075852394104004</v>
      </c>
      <c r="F87" s="40">
        <v>20.513669967651367</v>
      </c>
      <c r="G87" s="40">
        <v>20.535491943359375</v>
      </c>
      <c r="H87" s="40">
        <v>4.6694424003362656E-2</v>
      </c>
      <c r="I87" s="37" t="s">
        <v>58</v>
      </c>
      <c r="J87" s="40">
        <v>4.9455599784851074</v>
      </c>
      <c r="K87" s="40">
        <v>3.3086549490690231E-2</v>
      </c>
      <c r="L87" s="40">
        <v>-3.5090014934539795</v>
      </c>
      <c r="M87" s="40">
        <v>0.02</v>
      </c>
      <c r="O87" s="41"/>
    </row>
    <row r="88" spans="1:15" x14ac:dyDescent="0.25">
      <c r="A88" s="39" t="s">
        <v>61</v>
      </c>
      <c r="B88" s="37" t="s">
        <v>12</v>
      </c>
      <c r="C88" s="40">
        <v>11.384518623352051</v>
      </c>
      <c r="D88" s="40">
        <v>10.732763290405273</v>
      </c>
      <c r="E88" s="40">
        <v>12.075852394104004</v>
      </c>
      <c r="F88" s="40">
        <v>20.492031097412109</v>
      </c>
      <c r="G88" s="40">
        <v>20.535491943359375</v>
      </c>
      <c r="H88" s="40">
        <v>4.6694424003362656E-2</v>
      </c>
      <c r="I88" s="37" t="s">
        <v>58</v>
      </c>
      <c r="J88" s="40">
        <v>4.9455599784851074</v>
      </c>
      <c r="K88" s="40">
        <v>3.3086549490690231E-2</v>
      </c>
      <c r="L88" s="40">
        <v>-3.5090014934539795</v>
      </c>
      <c r="M88" s="40">
        <v>0.02</v>
      </c>
      <c r="O88" s="41"/>
    </row>
    <row r="89" spans="1:15" x14ac:dyDescent="0.25">
      <c r="A89" s="39" t="s">
        <v>61</v>
      </c>
      <c r="B89" s="37" t="s">
        <v>12</v>
      </c>
      <c r="C89" s="40">
        <v>11.384518623352051</v>
      </c>
      <c r="D89" s="40">
        <v>10.732763290405273</v>
      </c>
      <c r="E89" s="40">
        <v>12.075852394104004</v>
      </c>
      <c r="F89" s="40">
        <v>20.60011100769043</v>
      </c>
      <c r="G89" s="40">
        <v>20.535491943359375</v>
      </c>
      <c r="H89" s="40">
        <v>4.6694424003362656E-2</v>
      </c>
      <c r="I89" s="37" t="s">
        <v>58</v>
      </c>
      <c r="J89" s="40">
        <v>4.9455599784851074</v>
      </c>
      <c r="K89" s="40">
        <v>3.3086549490690231E-2</v>
      </c>
      <c r="L89" s="40">
        <v>-3.5090014934539795</v>
      </c>
      <c r="M89" s="40">
        <v>0.02</v>
      </c>
      <c r="O89" s="41"/>
    </row>
    <row r="90" spans="1:15" x14ac:dyDescent="0.25">
      <c r="A90" s="39" t="s">
        <v>61</v>
      </c>
      <c r="B90" s="37" t="s">
        <v>11</v>
      </c>
      <c r="C90" s="40">
        <v>9.7514095306396484</v>
      </c>
      <c r="D90" s="40">
        <v>8.9391145706176758</v>
      </c>
      <c r="E90" s="40">
        <v>10.637517929077148</v>
      </c>
      <c r="F90" s="40">
        <v>18.646003723144531</v>
      </c>
      <c r="G90" s="40">
        <v>18.703147888183594</v>
      </c>
      <c r="H90" s="40">
        <v>8.5629925131797791E-2</v>
      </c>
      <c r="I90" s="37" t="s">
        <v>58</v>
      </c>
      <c r="J90" s="40">
        <v>3.1132156848907471</v>
      </c>
      <c r="K90" s="40">
        <v>4.8813406378030777E-2</v>
      </c>
      <c r="L90" s="40">
        <v>-3.2856109142303467</v>
      </c>
      <c r="M90" s="40">
        <v>0.02</v>
      </c>
      <c r="O90" s="42">
        <f>_xlfn.T.TEST(F76:F79,F90:F93,2,3)</f>
        <v>3.1444067514671479E-6</v>
      </c>
    </row>
    <row r="91" spans="1:15" x14ac:dyDescent="0.25">
      <c r="A91" s="39" t="s">
        <v>61</v>
      </c>
      <c r="B91" s="37" t="s">
        <v>11</v>
      </c>
      <c r="C91" s="40">
        <v>9.7514095306396484</v>
      </c>
      <c r="D91" s="40">
        <v>8.9391145706176758</v>
      </c>
      <c r="E91" s="40">
        <v>10.637517929077148</v>
      </c>
      <c r="F91" s="40">
        <v>18.632505416870117</v>
      </c>
      <c r="G91" s="40">
        <v>18.703147888183594</v>
      </c>
      <c r="H91" s="40">
        <v>8.5629925131797791E-2</v>
      </c>
      <c r="I91" s="37" t="s">
        <v>58</v>
      </c>
      <c r="J91" s="40">
        <v>3.1132156848907471</v>
      </c>
      <c r="K91" s="40">
        <v>4.8813406378030777E-2</v>
      </c>
      <c r="L91" s="40">
        <v>-3.2856109142303467</v>
      </c>
      <c r="M91" s="40">
        <v>0.02</v>
      </c>
      <c r="O91" s="41"/>
    </row>
    <row r="92" spans="1:15" x14ac:dyDescent="0.25">
      <c r="A92" s="39" t="s">
        <v>61</v>
      </c>
      <c r="B92" s="37" t="s">
        <v>11</v>
      </c>
      <c r="C92" s="40">
        <v>9.7514095306396484</v>
      </c>
      <c r="D92" s="40">
        <v>8.9391145706176758</v>
      </c>
      <c r="E92" s="40">
        <v>10.637517929077148</v>
      </c>
      <c r="F92" s="40">
        <v>18.714235305786133</v>
      </c>
      <c r="G92" s="40">
        <v>18.703147888183594</v>
      </c>
      <c r="H92" s="40">
        <v>8.5629925131797791E-2</v>
      </c>
      <c r="I92" s="37" t="s">
        <v>58</v>
      </c>
      <c r="J92" s="40">
        <v>3.1132156848907471</v>
      </c>
      <c r="K92" s="40">
        <v>4.8813406378030777E-2</v>
      </c>
      <c r="L92" s="40">
        <v>-3.2856109142303467</v>
      </c>
      <c r="M92" s="40">
        <v>0.02</v>
      </c>
      <c r="O92" s="41"/>
    </row>
    <row r="93" spans="1:15" x14ac:dyDescent="0.25">
      <c r="A93" s="39" t="s">
        <v>61</v>
      </c>
      <c r="B93" s="37" t="s">
        <v>11</v>
      </c>
      <c r="C93" s="40">
        <v>9.7514095306396484</v>
      </c>
      <c r="D93" s="40">
        <v>8.9391145706176758</v>
      </c>
      <c r="E93" s="40">
        <v>10.637517929077148</v>
      </c>
      <c r="F93" s="40">
        <v>18.819847106933594</v>
      </c>
      <c r="G93" s="40">
        <v>18.703147888183594</v>
      </c>
      <c r="H93" s="40">
        <v>8.5629925131797791E-2</v>
      </c>
      <c r="I93" s="37" t="s">
        <v>58</v>
      </c>
      <c r="J93" s="40">
        <v>3.1132156848907471</v>
      </c>
      <c r="K93" s="40">
        <v>4.8813406378030777E-2</v>
      </c>
      <c r="L93" s="40">
        <v>-3.2856109142303467</v>
      </c>
      <c r="M93" s="40">
        <v>0.02</v>
      </c>
      <c r="O93" s="41"/>
    </row>
    <row r="94" spans="1:15" x14ac:dyDescent="0.25">
      <c r="A94" s="39"/>
      <c r="B94" s="37"/>
      <c r="C94" s="40"/>
      <c r="D94" s="40"/>
      <c r="E94" s="40"/>
      <c r="F94" s="40"/>
      <c r="G94" s="40"/>
      <c r="H94" s="40"/>
      <c r="I94" s="37"/>
      <c r="J94" s="40"/>
      <c r="K94" s="40"/>
      <c r="L94" s="40"/>
      <c r="M94" s="40"/>
      <c r="O94" s="41"/>
    </row>
    <row r="95" spans="1:15" x14ac:dyDescent="0.25">
      <c r="A95" s="7" t="s">
        <v>62</v>
      </c>
      <c r="B95" s="37" t="s">
        <v>57</v>
      </c>
      <c r="C95" s="37" t="s">
        <v>58</v>
      </c>
      <c r="D95" s="37" t="s">
        <v>58</v>
      </c>
      <c r="E95" s="37" t="s">
        <v>58</v>
      </c>
      <c r="F95" s="40">
        <v>14.423880577087402</v>
      </c>
      <c r="G95" s="40">
        <v>14.452945709228516</v>
      </c>
      <c r="H95" s="40">
        <v>3.5942010581493378E-2</v>
      </c>
      <c r="I95" s="37" t="s">
        <v>58</v>
      </c>
      <c r="J95" s="37" t="s">
        <v>58</v>
      </c>
      <c r="K95" s="37" t="s">
        <v>58</v>
      </c>
      <c r="L95" s="37" t="s">
        <v>58</v>
      </c>
      <c r="M95" s="40">
        <v>0.02</v>
      </c>
      <c r="O95" s="41"/>
    </row>
    <row r="96" spans="1:15" x14ac:dyDescent="0.25">
      <c r="A96" s="7" t="s">
        <v>62</v>
      </c>
      <c r="B96" s="37" t="s">
        <v>57</v>
      </c>
      <c r="C96" s="37" t="s">
        <v>58</v>
      </c>
      <c r="D96" s="37" t="s">
        <v>58</v>
      </c>
      <c r="E96" s="37" t="s">
        <v>58</v>
      </c>
      <c r="F96" s="40">
        <v>14.493134498596191</v>
      </c>
      <c r="G96" s="40">
        <v>14.452945709228516</v>
      </c>
      <c r="H96" s="40">
        <v>3.5942010581493378E-2</v>
      </c>
      <c r="I96" s="37" t="s">
        <v>58</v>
      </c>
      <c r="J96" s="37" t="s">
        <v>58</v>
      </c>
      <c r="K96" s="37" t="s">
        <v>58</v>
      </c>
      <c r="L96" s="37" t="s">
        <v>58</v>
      </c>
      <c r="M96" s="40">
        <v>0.02</v>
      </c>
      <c r="O96" s="41"/>
    </row>
    <row r="97" spans="1:15" x14ac:dyDescent="0.25">
      <c r="A97" s="7" t="s">
        <v>62</v>
      </c>
      <c r="B97" s="37" t="s">
        <v>57</v>
      </c>
      <c r="C97" s="37" t="s">
        <v>58</v>
      </c>
      <c r="D97" s="37" t="s">
        <v>58</v>
      </c>
      <c r="E97" s="37" t="s">
        <v>58</v>
      </c>
      <c r="F97" s="40">
        <v>14.441822052001953</v>
      </c>
      <c r="G97" s="40">
        <v>14.452945709228516</v>
      </c>
      <c r="H97" s="40">
        <v>3.5942010581493378E-2</v>
      </c>
      <c r="I97" s="37" t="s">
        <v>58</v>
      </c>
      <c r="J97" s="37" t="s">
        <v>58</v>
      </c>
      <c r="K97" s="37" t="s">
        <v>58</v>
      </c>
      <c r="L97" s="37" t="s">
        <v>58</v>
      </c>
      <c r="M97" s="40">
        <v>0.02</v>
      </c>
      <c r="O97" s="41"/>
    </row>
    <row r="98" spans="1:15" x14ac:dyDescent="0.25">
      <c r="A98" s="7" t="s">
        <v>62</v>
      </c>
      <c r="B98" s="37" t="s">
        <v>25</v>
      </c>
      <c r="C98" s="40">
        <v>0.29651579260826111</v>
      </c>
      <c r="D98" s="40">
        <v>0.24953171610832214</v>
      </c>
      <c r="E98" s="40">
        <v>0.35234645009040833</v>
      </c>
      <c r="F98" s="40">
        <v>25.503654479980469</v>
      </c>
      <c r="G98" s="40">
        <v>25.575456619262695</v>
      </c>
      <c r="H98" s="40">
        <v>0.15104693174362183</v>
      </c>
      <c r="I98" s="37" t="s">
        <v>58</v>
      </c>
      <c r="J98" s="40">
        <v>11.122511863708496</v>
      </c>
      <c r="K98" s="40">
        <v>8.9641883969306946E-2</v>
      </c>
      <c r="L98" s="40">
        <v>1.7538191080093384</v>
      </c>
      <c r="M98" s="40">
        <v>0.02</v>
      </c>
      <c r="O98" s="41"/>
    </row>
    <row r="99" spans="1:15" x14ac:dyDescent="0.25">
      <c r="A99" s="7" t="s">
        <v>62</v>
      </c>
      <c r="B99" s="37" t="s">
        <v>25</v>
      </c>
      <c r="C99" s="40">
        <v>0.29651579260826111</v>
      </c>
      <c r="D99" s="40">
        <v>0.24953171610832214</v>
      </c>
      <c r="E99" s="40">
        <v>0.35234645009040833</v>
      </c>
      <c r="F99" s="40">
        <v>25.749011993408203</v>
      </c>
      <c r="G99" s="40">
        <v>25.575456619262695</v>
      </c>
      <c r="H99" s="40">
        <v>0.15104693174362183</v>
      </c>
      <c r="I99" s="37" t="s">
        <v>58</v>
      </c>
      <c r="J99" s="40">
        <v>11.122511863708496</v>
      </c>
      <c r="K99" s="40">
        <v>8.9641883969306946E-2</v>
      </c>
      <c r="L99" s="40">
        <v>1.7538191080093384</v>
      </c>
      <c r="M99" s="40">
        <v>0.02</v>
      </c>
      <c r="O99" s="41"/>
    </row>
    <row r="100" spans="1:15" x14ac:dyDescent="0.25">
      <c r="A100" s="7" t="s">
        <v>62</v>
      </c>
      <c r="B100" s="37" t="s">
        <v>25</v>
      </c>
      <c r="C100" s="40">
        <v>0.29651579260826111</v>
      </c>
      <c r="D100" s="40">
        <v>0.24953171610832214</v>
      </c>
      <c r="E100" s="40">
        <v>0.35234645009040833</v>
      </c>
      <c r="F100" s="40">
        <v>25.473705291748047</v>
      </c>
      <c r="G100" s="40">
        <v>25.575456619262695</v>
      </c>
      <c r="H100" s="40">
        <v>0.15104693174362183</v>
      </c>
      <c r="I100" s="37" t="s">
        <v>58</v>
      </c>
      <c r="J100" s="40">
        <v>11.122511863708496</v>
      </c>
      <c r="K100" s="40">
        <v>8.9641883969306946E-2</v>
      </c>
      <c r="L100" s="40">
        <v>1.7538191080093384</v>
      </c>
      <c r="M100" s="40">
        <v>0.02</v>
      </c>
      <c r="O100" s="41"/>
    </row>
    <row r="101" spans="1:15" x14ac:dyDescent="0.25">
      <c r="A101" s="7" t="s">
        <v>62</v>
      </c>
      <c r="B101" s="37" t="s">
        <v>12</v>
      </c>
      <c r="C101" s="40">
        <v>1.9758592825382948E-3</v>
      </c>
      <c r="D101" s="40">
        <v>8.7564019486308098E-4</v>
      </c>
      <c r="E101" s="40">
        <v>4.4584753923118114E-3</v>
      </c>
      <c r="F101" s="40">
        <v>32.416519165039063</v>
      </c>
      <c r="G101" s="40">
        <v>31.890811920166016</v>
      </c>
      <c r="H101" s="40">
        <v>0.91252315044403076</v>
      </c>
      <c r="I101" s="37" t="s">
        <v>58</v>
      </c>
      <c r="J101" s="40">
        <v>17.4378662109375</v>
      </c>
      <c r="K101" s="40">
        <v>0.45673322677612305</v>
      </c>
      <c r="L101" s="40">
        <v>8.9833040237426758</v>
      </c>
      <c r="M101" s="40">
        <v>0.02</v>
      </c>
      <c r="O101" s="41"/>
    </row>
    <row r="102" spans="1:15" x14ac:dyDescent="0.25">
      <c r="A102" s="7" t="s">
        <v>62</v>
      </c>
      <c r="B102" s="37" t="s">
        <v>12</v>
      </c>
      <c r="C102" s="40">
        <v>1.9758592825382948E-3</v>
      </c>
      <c r="D102" s="40">
        <v>8.7564019486308098E-4</v>
      </c>
      <c r="E102" s="40">
        <v>4.4584753923118114E-3</v>
      </c>
      <c r="F102" s="40">
        <v>32.890773773193359</v>
      </c>
      <c r="G102" s="40">
        <v>31.890811920166016</v>
      </c>
      <c r="H102" s="40">
        <v>0.91252315044403076</v>
      </c>
      <c r="I102" s="37" t="s">
        <v>58</v>
      </c>
      <c r="J102" s="40">
        <v>17.4378662109375</v>
      </c>
      <c r="K102" s="40">
        <v>0.45673322677612305</v>
      </c>
      <c r="L102" s="40">
        <v>8.9833040237426758</v>
      </c>
      <c r="M102" s="40">
        <v>0.02</v>
      </c>
      <c r="O102" s="41"/>
    </row>
    <row r="103" spans="1:15" x14ac:dyDescent="0.25">
      <c r="A103" s="7" t="s">
        <v>62</v>
      </c>
      <c r="B103" s="37" t="s">
        <v>12</v>
      </c>
      <c r="C103" s="40">
        <v>1.9758592825382948E-3</v>
      </c>
      <c r="D103" s="40">
        <v>8.7564019486308098E-4</v>
      </c>
      <c r="E103" s="40">
        <v>4.4584753923118114E-3</v>
      </c>
      <c r="F103" s="40">
        <v>31.2982177734375</v>
      </c>
      <c r="G103" s="40">
        <v>31.890811920166016</v>
      </c>
      <c r="H103" s="40">
        <v>0.91252315044403076</v>
      </c>
      <c r="I103" s="37" t="s">
        <v>58</v>
      </c>
      <c r="J103" s="40">
        <v>17.4378662109375</v>
      </c>
      <c r="K103" s="40">
        <v>0.45673322677612305</v>
      </c>
      <c r="L103" s="40">
        <v>8.9833040237426758</v>
      </c>
      <c r="M103" s="40">
        <v>0.02</v>
      </c>
      <c r="O103" s="41"/>
    </row>
    <row r="104" spans="1:15" x14ac:dyDescent="0.25">
      <c r="A104" s="7" t="s">
        <v>62</v>
      </c>
      <c r="B104" s="37" t="s">
        <v>12</v>
      </c>
      <c r="C104" s="40">
        <v>1.9758592825382948E-3</v>
      </c>
      <c r="D104" s="40">
        <v>8.7564019486308098E-4</v>
      </c>
      <c r="E104" s="40">
        <v>4.4584753923118114E-3</v>
      </c>
      <c r="F104" s="40">
        <v>30.957733154296875</v>
      </c>
      <c r="G104" s="40">
        <v>31.890811920166016</v>
      </c>
      <c r="H104" s="40">
        <v>0.91252315044403076</v>
      </c>
      <c r="I104" s="37" t="s">
        <v>58</v>
      </c>
      <c r="J104" s="40">
        <v>17.4378662109375</v>
      </c>
      <c r="K104" s="40">
        <v>0.45673322677612305</v>
      </c>
      <c r="L104" s="40">
        <v>8.9833040237426758</v>
      </c>
      <c r="M104" s="40">
        <v>0.02</v>
      </c>
      <c r="O104" s="41"/>
    </row>
    <row r="105" spans="1:15" x14ac:dyDescent="0.25">
      <c r="A105" s="7" t="s">
        <v>62</v>
      </c>
      <c r="B105" s="37" t="s">
        <v>11</v>
      </c>
      <c r="C105" s="40">
        <v>0.1114133819937706</v>
      </c>
      <c r="D105" s="40">
        <v>9.224286675453186E-2</v>
      </c>
      <c r="E105" s="40">
        <v>0.13456802070140839</v>
      </c>
      <c r="F105" s="40">
        <v>24.325061798095703</v>
      </c>
      <c r="G105" s="40">
        <v>24.017776489257813</v>
      </c>
      <c r="H105" s="40">
        <v>0.20784361660480499</v>
      </c>
      <c r="I105" s="37" t="s">
        <v>58</v>
      </c>
      <c r="J105" s="40">
        <v>9.5648326873779297</v>
      </c>
      <c r="K105" s="40">
        <v>0.10597335547208786</v>
      </c>
      <c r="L105" s="40">
        <v>3.1660056114196777</v>
      </c>
      <c r="M105" s="40">
        <v>0.02</v>
      </c>
      <c r="O105" s="41"/>
    </row>
    <row r="106" spans="1:15" x14ac:dyDescent="0.25">
      <c r="A106" s="7" t="s">
        <v>62</v>
      </c>
      <c r="B106" s="37" t="s">
        <v>11</v>
      </c>
      <c r="C106" s="40">
        <v>0.1114133819937706</v>
      </c>
      <c r="D106" s="40">
        <v>9.224286675453186E-2</v>
      </c>
      <c r="E106" s="40">
        <v>0.13456802070140839</v>
      </c>
      <c r="F106" s="40">
        <v>23.917739868164063</v>
      </c>
      <c r="G106" s="40">
        <v>24.017776489257813</v>
      </c>
      <c r="H106" s="40">
        <v>0.20784361660480499</v>
      </c>
      <c r="I106" s="37" t="s">
        <v>58</v>
      </c>
      <c r="J106" s="40">
        <v>9.5648326873779297</v>
      </c>
      <c r="K106" s="40">
        <v>0.10597335547208786</v>
      </c>
      <c r="L106" s="40">
        <v>3.1660056114196777</v>
      </c>
      <c r="M106" s="40">
        <v>0.02</v>
      </c>
      <c r="O106" s="41"/>
    </row>
    <row r="107" spans="1:15" x14ac:dyDescent="0.25">
      <c r="A107" s="7" t="s">
        <v>62</v>
      </c>
      <c r="B107" s="37" t="s">
        <v>11</v>
      </c>
      <c r="C107" s="40">
        <v>0.1114133819937706</v>
      </c>
      <c r="D107" s="40">
        <v>9.224286675453186E-2</v>
      </c>
      <c r="E107" s="40">
        <v>0.13456802070140839</v>
      </c>
      <c r="F107" s="40">
        <v>23.871198654174805</v>
      </c>
      <c r="G107" s="40">
        <v>24.017776489257813</v>
      </c>
      <c r="H107" s="40">
        <v>0.20784361660480499</v>
      </c>
      <c r="I107" s="37" t="s">
        <v>58</v>
      </c>
      <c r="J107" s="40">
        <v>9.5648326873779297</v>
      </c>
      <c r="K107" s="40">
        <v>0.10597335547208786</v>
      </c>
      <c r="L107" s="40">
        <v>3.1660056114196777</v>
      </c>
      <c r="M107" s="40">
        <v>0.02</v>
      </c>
      <c r="O107" s="41"/>
    </row>
    <row r="108" spans="1:15" x14ac:dyDescent="0.25">
      <c r="A108" s="7" t="s">
        <v>62</v>
      </c>
      <c r="B108" s="37" t="s">
        <v>11</v>
      </c>
      <c r="C108" s="40">
        <v>0.1114133819937706</v>
      </c>
      <c r="D108" s="40">
        <v>9.224286675453186E-2</v>
      </c>
      <c r="E108" s="40">
        <v>0.13456802070140839</v>
      </c>
      <c r="F108" s="40">
        <v>23.957111358642578</v>
      </c>
      <c r="G108" s="40">
        <v>24.017776489257813</v>
      </c>
      <c r="H108" s="40">
        <v>0.20784361660480499</v>
      </c>
      <c r="I108" s="37" t="s">
        <v>58</v>
      </c>
      <c r="J108" s="40">
        <v>9.5648326873779297</v>
      </c>
      <c r="K108" s="40">
        <v>0.10597335547208786</v>
      </c>
      <c r="L108" s="40">
        <v>3.1660056114196777</v>
      </c>
      <c r="M108" s="40">
        <v>0.02</v>
      </c>
      <c r="O108" s="41"/>
    </row>
    <row r="109" spans="1:15" x14ac:dyDescent="0.25">
      <c r="A109" s="7" t="s">
        <v>63</v>
      </c>
      <c r="B109" s="37" t="s">
        <v>57</v>
      </c>
      <c r="C109" s="37" t="s">
        <v>58</v>
      </c>
      <c r="D109" s="37" t="s">
        <v>58</v>
      </c>
      <c r="E109" s="37" t="s">
        <v>58</v>
      </c>
      <c r="F109" s="40">
        <v>15.24610424041748</v>
      </c>
      <c r="G109" s="40">
        <v>15.269942283630371</v>
      </c>
      <c r="H109" s="40">
        <v>4.8171665519475937E-2</v>
      </c>
      <c r="I109" s="37" t="s">
        <v>58</v>
      </c>
      <c r="J109" s="37" t="s">
        <v>58</v>
      </c>
      <c r="K109" s="37" t="s">
        <v>58</v>
      </c>
      <c r="L109" s="37" t="s">
        <v>58</v>
      </c>
      <c r="M109" s="40">
        <v>0.02</v>
      </c>
      <c r="O109" s="41"/>
    </row>
    <row r="110" spans="1:15" x14ac:dyDescent="0.25">
      <c r="A110" s="7" t="s">
        <v>63</v>
      </c>
      <c r="B110" s="37" t="s">
        <v>57</v>
      </c>
      <c r="C110" s="37" t="s">
        <v>58</v>
      </c>
      <c r="D110" s="37" t="s">
        <v>58</v>
      </c>
      <c r="E110" s="37" t="s">
        <v>58</v>
      </c>
      <c r="F110" s="40">
        <v>15.238337516784668</v>
      </c>
      <c r="G110" s="40">
        <v>15.269942283630371</v>
      </c>
      <c r="H110" s="40">
        <v>4.8171665519475937E-2</v>
      </c>
      <c r="I110" s="37" t="s">
        <v>58</v>
      </c>
      <c r="J110" s="37" t="s">
        <v>58</v>
      </c>
      <c r="K110" s="37" t="s">
        <v>58</v>
      </c>
      <c r="L110" s="37" t="s">
        <v>58</v>
      </c>
      <c r="M110" s="40">
        <v>0.02</v>
      </c>
      <c r="O110" s="41"/>
    </row>
    <row r="111" spans="1:15" x14ac:dyDescent="0.25">
      <c r="A111" s="7" t="s">
        <v>63</v>
      </c>
      <c r="B111" s="37" t="s">
        <v>57</v>
      </c>
      <c r="C111" s="37" t="s">
        <v>58</v>
      </c>
      <c r="D111" s="37" t="s">
        <v>58</v>
      </c>
      <c r="E111" s="37" t="s">
        <v>58</v>
      </c>
      <c r="F111" s="40">
        <v>15.325385093688965</v>
      </c>
      <c r="G111" s="40">
        <v>15.269942283630371</v>
      </c>
      <c r="H111" s="40">
        <v>4.8171665519475937E-2</v>
      </c>
      <c r="I111" s="37" t="s">
        <v>58</v>
      </c>
      <c r="J111" s="37" t="s">
        <v>58</v>
      </c>
      <c r="K111" s="37" t="s">
        <v>58</v>
      </c>
      <c r="L111" s="37" t="s">
        <v>58</v>
      </c>
      <c r="M111" s="40">
        <v>0.02</v>
      </c>
      <c r="O111" s="41"/>
    </row>
    <row r="112" spans="1:15" x14ac:dyDescent="0.25">
      <c r="A112" s="7" t="s">
        <v>63</v>
      </c>
      <c r="B112" s="37" t="s">
        <v>25</v>
      </c>
      <c r="C112" s="40">
        <v>2.5132849216461182</v>
      </c>
      <c r="D112" s="40">
        <v>2.2378973960876465</v>
      </c>
      <c r="E112" s="40">
        <v>2.8225607872009277</v>
      </c>
      <c r="F112" s="40">
        <v>23.334512710571289</v>
      </c>
      <c r="G112" s="40">
        <v>23.309059143066406</v>
      </c>
      <c r="H112" s="40">
        <v>9.2677690088748932E-2</v>
      </c>
      <c r="I112" s="37" t="s">
        <v>58</v>
      </c>
      <c r="J112" s="40">
        <v>8.0391178131103516</v>
      </c>
      <c r="K112" s="40">
        <v>6.0303851962089539E-2</v>
      </c>
      <c r="L112" s="40">
        <v>-1.3295742273330688</v>
      </c>
      <c r="M112" s="40">
        <v>0.02</v>
      </c>
      <c r="O112" s="42">
        <f>_xlfn.T.TEST(F98:F100,F112:F114,2,3)</f>
        <v>1.0104386943741489E-4</v>
      </c>
    </row>
    <row r="113" spans="1:15" x14ac:dyDescent="0.25">
      <c r="A113" s="7" t="s">
        <v>63</v>
      </c>
      <c r="B113" s="37" t="s">
        <v>25</v>
      </c>
      <c r="C113" s="40">
        <v>2.5132849216461182</v>
      </c>
      <c r="D113" s="40">
        <v>2.2378973960876465</v>
      </c>
      <c r="E113" s="40">
        <v>2.8225607872009277</v>
      </c>
      <c r="F113" s="40">
        <v>23.3863525390625</v>
      </c>
      <c r="G113" s="40">
        <v>23.309059143066406</v>
      </c>
      <c r="H113" s="40">
        <v>9.2677690088748932E-2</v>
      </c>
      <c r="I113" s="37" t="s">
        <v>58</v>
      </c>
      <c r="J113" s="40">
        <v>8.0391178131103516</v>
      </c>
      <c r="K113" s="40">
        <v>6.0303851962089539E-2</v>
      </c>
      <c r="L113" s="40">
        <v>-1.3295742273330688</v>
      </c>
      <c r="M113" s="40">
        <v>0.02</v>
      </c>
      <c r="O113" s="41"/>
    </row>
    <row r="114" spans="1:15" x14ac:dyDescent="0.25">
      <c r="A114" s="7" t="s">
        <v>63</v>
      </c>
      <c r="B114" s="37" t="s">
        <v>25</v>
      </c>
      <c r="C114" s="40">
        <v>2.5132849216461182</v>
      </c>
      <c r="D114" s="40">
        <v>2.2378973960876465</v>
      </c>
      <c r="E114" s="40">
        <v>2.8225607872009277</v>
      </c>
      <c r="F114" s="40">
        <v>23.206315994262695</v>
      </c>
      <c r="G114" s="40">
        <v>23.309059143066406</v>
      </c>
      <c r="H114" s="40">
        <v>9.2677690088748932E-2</v>
      </c>
      <c r="I114" s="37" t="s">
        <v>58</v>
      </c>
      <c r="J114" s="40">
        <v>8.0391178131103516</v>
      </c>
      <c r="K114" s="40">
        <v>6.0303851962089539E-2</v>
      </c>
      <c r="L114" s="40">
        <v>-1.3295742273330688</v>
      </c>
      <c r="M114" s="40">
        <v>0.02</v>
      </c>
      <c r="O114" s="41"/>
    </row>
    <row r="115" spans="1:15" x14ac:dyDescent="0.25">
      <c r="A115" s="7" t="s">
        <v>63</v>
      </c>
      <c r="B115" s="37" t="s">
        <v>12</v>
      </c>
      <c r="C115" s="40">
        <v>4.4877459295094013E-3</v>
      </c>
      <c r="D115" s="40">
        <v>4.0197251364588737E-3</v>
      </c>
      <c r="E115" s="40">
        <v>5.0102593377232552E-3</v>
      </c>
      <c r="F115" s="40">
        <v>31.543792724609375</v>
      </c>
      <c r="G115" s="40">
        <v>31.524295806884766</v>
      </c>
      <c r="H115" s="40">
        <v>0.11040446162223816</v>
      </c>
      <c r="I115" s="37" t="s">
        <v>58</v>
      </c>
      <c r="J115" s="40">
        <v>16.254354476928711</v>
      </c>
      <c r="K115" s="40">
        <v>6.1812534928321838E-2</v>
      </c>
      <c r="L115" s="40">
        <v>7.7997932434082031</v>
      </c>
      <c r="M115" s="40">
        <v>0.02</v>
      </c>
      <c r="O115" s="42">
        <f>_xlfn.T.TEST(F101:F104,F115:F118,2,3)</f>
        <v>0.48193967176823105</v>
      </c>
    </row>
    <row r="116" spans="1:15" x14ac:dyDescent="0.25">
      <c r="A116" s="7" t="s">
        <v>63</v>
      </c>
      <c r="B116" s="37" t="s">
        <v>12</v>
      </c>
      <c r="C116" s="40">
        <v>4.4877459295094013E-3</v>
      </c>
      <c r="D116" s="40">
        <v>4.0197251364588737E-3</v>
      </c>
      <c r="E116" s="40">
        <v>5.0102593377232552E-3</v>
      </c>
      <c r="F116" s="40">
        <v>31.588693618774414</v>
      </c>
      <c r="G116" s="40">
        <v>31.524295806884766</v>
      </c>
      <c r="H116" s="40">
        <v>0.11040446162223816</v>
      </c>
      <c r="I116" s="37" t="s">
        <v>58</v>
      </c>
      <c r="J116" s="40">
        <v>16.254354476928711</v>
      </c>
      <c r="K116" s="40">
        <v>6.1812534928321838E-2</v>
      </c>
      <c r="L116" s="40">
        <v>7.7997932434082031</v>
      </c>
      <c r="M116" s="40">
        <v>0.02</v>
      </c>
      <c r="O116" s="41"/>
    </row>
    <row r="117" spans="1:15" x14ac:dyDescent="0.25">
      <c r="A117" s="7" t="s">
        <v>63</v>
      </c>
      <c r="B117" s="37" t="s">
        <v>12</v>
      </c>
      <c r="C117" s="40">
        <v>4.4877459295094013E-3</v>
      </c>
      <c r="D117" s="40">
        <v>4.0197251364588737E-3</v>
      </c>
      <c r="E117" s="40">
        <v>5.0102593377232552E-3</v>
      </c>
      <c r="F117" s="40">
        <v>31.362932205200195</v>
      </c>
      <c r="G117" s="40">
        <v>31.524295806884766</v>
      </c>
      <c r="H117" s="40">
        <v>0.11040446162223816</v>
      </c>
      <c r="I117" s="37" t="s">
        <v>58</v>
      </c>
      <c r="J117" s="40">
        <v>16.254354476928711</v>
      </c>
      <c r="K117" s="40">
        <v>6.1812534928321838E-2</v>
      </c>
      <c r="L117" s="40">
        <v>7.7997932434082031</v>
      </c>
      <c r="M117" s="40">
        <v>0.02</v>
      </c>
      <c r="O117" s="41"/>
    </row>
    <row r="118" spans="1:15" x14ac:dyDescent="0.25">
      <c r="A118" s="7" t="s">
        <v>63</v>
      </c>
      <c r="B118" s="37" t="s">
        <v>12</v>
      </c>
      <c r="C118" s="40">
        <v>4.4877459295094013E-3</v>
      </c>
      <c r="D118" s="40">
        <v>4.0197251364588737E-3</v>
      </c>
      <c r="E118" s="40">
        <v>5.0102593377232552E-3</v>
      </c>
      <c r="F118" s="40">
        <v>31.601768493652344</v>
      </c>
      <c r="G118" s="40">
        <v>31.524295806884766</v>
      </c>
      <c r="H118" s="40">
        <v>0.11040446162223816</v>
      </c>
      <c r="I118" s="37" t="s">
        <v>58</v>
      </c>
      <c r="J118" s="40">
        <v>16.254354476928711</v>
      </c>
      <c r="K118" s="40">
        <v>6.1812534928321838E-2</v>
      </c>
      <c r="L118" s="40">
        <v>7.7997932434082031</v>
      </c>
      <c r="M118" s="40">
        <v>0.02</v>
      </c>
      <c r="O118" s="41"/>
    </row>
    <row r="119" spans="1:15" x14ac:dyDescent="0.25">
      <c r="A119" s="7" t="s">
        <v>63</v>
      </c>
      <c r="B119" s="37" t="s">
        <v>11</v>
      </c>
      <c r="C119" s="40">
        <v>0.24621915817260742</v>
      </c>
      <c r="D119" s="40">
        <v>0.17069195210933685</v>
      </c>
      <c r="E119" s="40">
        <v>0.35516542196273804</v>
      </c>
      <c r="F119" s="40">
        <v>23.45672607421875</v>
      </c>
      <c r="G119" s="40">
        <v>23.690753936767578</v>
      </c>
      <c r="H119" s="40">
        <v>0.40744903683662415</v>
      </c>
      <c r="I119" s="37" t="s">
        <v>58</v>
      </c>
      <c r="J119" s="40">
        <v>8.420811653137207</v>
      </c>
      <c r="K119" s="40">
        <v>0.20561416447162628</v>
      </c>
      <c r="L119" s="40">
        <v>2.0219850540161133</v>
      </c>
      <c r="M119" s="40">
        <v>0.02</v>
      </c>
      <c r="O119" s="42">
        <f>_xlfn.T.TEST(F105:F108,F119:F122,2,3)</f>
        <v>0.2188493811612188</v>
      </c>
    </row>
    <row r="120" spans="1:15" x14ac:dyDescent="0.25">
      <c r="A120" s="7" t="s">
        <v>63</v>
      </c>
      <c r="B120" s="37" t="s">
        <v>11</v>
      </c>
      <c r="C120" s="40">
        <v>0.24621915817260742</v>
      </c>
      <c r="D120" s="40">
        <v>0.17069195210933685</v>
      </c>
      <c r="E120" s="40">
        <v>0.35516542196273804</v>
      </c>
      <c r="F120" s="40">
        <v>23.553691864013672</v>
      </c>
      <c r="G120" s="40">
        <v>23.690753936767578</v>
      </c>
      <c r="H120" s="40">
        <v>0.40744903683662415</v>
      </c>
      <c r="I120" s="37" t="s">
        <v>58</v>
      </c>
      <c r="J120" s="40">
        <v>8.420811653137207</v>
      </c>
      <c r="K120" s="40">
        <v>0.20561416447162628</v>
      </c>
      <c r="L120" s="40">
        <v>2.0219850540161133</v>
      </c>
      <c r="M120" s="40">
        <v>0.02</v>
      </c>
      <c r="O120" s="41"/>
    </row>
    <row r="121" spans="1:15" x14ac:dyDescent="0.25">
      <c r="A121" s="7" t="s">
        <v>63</v>
      </c>
      <c r="B121" s="37" t="s">
        <v>11</v>
      </c>
      <c r="C121" s="40">
        <v>0.24621915817260742</v>
      </c>
      <c r="D121" s="40">
        <v>0.17069195210933685</v>
      </c>
      <c r="E121" s="40">
        <v>0.35516542196273804</v>
      </c>
      <c r="F121" s="40">
        <v>23.454614639282227</v>
      </c>
      <c r="G121" s="40">
        <v>23.690753936767578</v>
      </c>
      <c r="H121" s="40">
        <v>0.40744903683662415</v>
      </c>
      <c r="I121" s="37" t="s">
        <v>58</v>
      </c>
      <c r="J121" s="40">
        <v>8.420811653137207</v>
      </c>
      <c r="K121" s="40">
        <v>0.20561416447162628</v>
      </c>
      <c r="L121" s="40">
        <v>2.0219850540161133</v>
      </c>
      <c r="M121" s="40">
        <v>0.02</v>
      </c>
      <c r="O121" s="41"/>
    </row>
    <row r="122" spans="1:15" ht="13.8" thickBot="1" x14ac:dyDescent="0.3">
      <c r="A122" s="7" t="s">
        <v>63</v>
      </c>
      <c r="B122" s="37" t="s">
        <v>11</v>
      </c>
      <c r="C122" s="40">
        <v>0.24621915817260742</v>
      </c>
      <c r="D122" s="40">
        <v>0.17069195210933685</v>
      </c>
      <c r="E122" s="40">
        <v>0.35516542196273804</v>
      </c>
      <c r="F122" s="40">
        <v>24.297983169555664</v>
      </c>
      <c r="G122" s="40">
        <v>23.690753936767578</v>
      </c>
      <c r="H122" s="40">
        <v>0.40744903683662415</v>
      </c>
      <c r="I122" s="37" t="s">
        <v>58</v>
      </c>
      <c r="J122" s="40">
        <v>8.420811653137207</v>
      </c>
      <c r="K122" s="40">
        <v>0.20561416447162628</v>
      </c>
      <c r="L122" s="40">
        <v>2.0219850540161133</v>
      </c>
      <c r="M122" s="40">
        <v>0.02</v>
      </c>
      <c r="O122" s="43"/>
    </row>
    <row r="123" spans="1:15" ht="14.4" x14ac:dyDescent="0.25">
      <c r="A123" s="21"/>
      <c r="B123" s="21"/>
      <c r="C123" s="21"/>
      <c r="D123" s="21"/>
      <c r="E123" s="21"/>
      <c r="F123" s="21"/>
      <c r="G123" s="21"/>
    </row>
    <row r="124" spans="1:15" ht="14.4" x14ac:dyDescent="0.25">
      <c r="A124" s="21"/>
      <c r="B124" s="21"/>
      <c r="C124" s="21"/>
      <c r="D124" s="21"/>
      <c r="E124" s="21"/>
      <c r="F124" s="21"/>
      <c r="G124" s="21"/>
    </row>
    <row r="125" spans="1:15" ht="14.4" x14ac:dyDescent="0.25">
      <c r="A125" s="21"/>
      <c r="B125" s="21"/>
      <c r="C125" s="21"/>
      <c r="D125" s="21"/>
      <c r="E125" s="21"/>
      <c r="F125" s="21"/>
      <c r="G125" s="21"/>
    </row>
    <row r="126" spans="1:15" ht="14.4" x14ac:dyDescent="0.25">
      <c r="A126" s="21"/>
      <c r="B126" s="21"/>
      <c r="C126" s="21"/>
      <c r="D126" s="21"/>
      <c r="E126" s="21"/>
      <c r="F126" s="21"/>
      <c r="G126" s="21"/>
    </row>
    <row r="127" spans="1:15" ht="14.4" x14ac:dyDescent="0.25">
      <c r="A127" s="21"/>
      <c r="B127" s="21"/>
      <c r="C127" s="21"/>
      <c r="D127" s="21"/>
      <c r="E127" s="21"/>
      <c r="F127" s="21"/>
      <c r="G127" s="21"/>
    </row>
    <row r="128" spans="1:15" ht="14.4" x14ac:dyDescent="0.25">
      <c r="A128" s="21"/>
      <c r="B128" s="21"/>
      <c r="C128" s="21"/>
      <c r="D128" s="21"/>
      <c r="E128" s="21"/>
      <c r="F128" s="21"/>
      <c r="G128" s="21"/>
    </row>
    <row r="129" spans="1:7" ht="14.4" x14ac:dyDescent="0.25">
      <c r="A129" s="21"/>
      <c r="B129" s="21"/>
      <c r="C129" s="21"/>
      <c r="D129" s="21"/>
      <c r="E129" s="21"/>
      <c r="F129" s="21"/>
      <c r="G129" s="21"/>
    </row>
    <row r="130" spans="1:7" ht="14.4" x14ac:dyDescent="0.25">
      <c r="A130" s="21"/>
      <c r="B130" s="21"/>
      <c r="C130" s="21"/>
      <c r="D130" s="21"/>
      <c r="E130" s="21"/>
      <c r="F130" s="21"/>
      <c r="G130" s="21"/>
    </row>
    <row r="131" spans="1:7" ht="14.4" x14ac:dyDescent="0.25">
      <c r="A131" s="21"/>
      <c r="B131" s="21"/>
      <c r="C131" s="21"/>
      <c r="D131" s="21"/>
      <c r="E131" s="21"/>
      <c r="F131" s="21"/>
      <c r="G131" s="21"/>
    </row>
    <row r="132" spans="1:7" ht="14.4" x14ac:dyDescent="0.25">
      <c r="A132" s="21"/>
      <c r="B132" s="21"/>
      <c r="C132" s="21"/>
      <c r="D132" s="21"/>
      <c r="E132" s="21"/>
      <c r="F132" s="21"/>
      <c r="G132" s="21"/>
    </row>
    <row r="133" spans="1:7" ht="14.4" x14ac:dyDescent="0.25">
      <c r="A133" s="21"/>
      <c r="B133" s="21"/>
      <c r="C133" s="21"/>
      <c r="D133" s="21"/>
      <c r="E133" s="21"/>
      <c r="F133" s="21"/>
      <c r="G133" s="21"/>
    </row>
    <row r="134" spans="1:7" ht="14.4" x14ac:dyDescent="0.25">
      <c r="A134" s="21"/>
      <c r="B134" s="21"/>
      <c r="C134" s="21"/>
      <c r="D134" s="21"/>
      <c r="E134" s="21"/>
      <c r="F134" s="21"/>
      <c r="G134" s="21"/>
    </row>
    <row r="135" spans="1:7" ht="14.4" x14ac:dyDescent="0.25">
      <c r="A135" s="21"/>
      <c r="B135" s="21"/>
      <c r="C135" s="21"/>
      <c r="D135" s="21"/>
      <c r="E135" s="21"/>
      <c r="F135" s="21"/>
      <c r="G135" s="21"/>
    </row>
    <row r="136" spans="1:7" ht="14.4" x14ac:dyDescent="0.25">
      <c r="A136" s="21"/>
      <c r="B136" s="21"/>
      <c r="C136" s="21"/>
      <c r="D136" s="21"/>
      <c r="E136" s="21"/>
      <c r="F136" s="21"/>
      <c r="G136" s="21"/>
    </row>
    <row r="137" spans="1:7" ht="14.4" x14ac:dyDescent="0.25">
      <c r="A137" s="21"/>
      <c r="B137" s="21"/>
      <c r="C137" s="21"/>
      <c r="D137" s="21"/>
      <c r="E137" s="21"/>
      <c r="F137" s="21"/>
      <c r="G137" s="21"/>
    </row>
    <row r="138" spans="1:7" ht="14.4" x14ac:dyDescent="0.25">
      <c r="A138" s="21"/>
      <c r="B138" s="21"/>
      <c r="C138" s="21"/>
      <c r="D138" s="21"/>
      <c r="E138" s="21"/>
      <c r="F138" s="21"/>
      <c r="G138" s="21"/>
    </row>
    <row r="139" spans="1:7" ht="14.4" x14ac:dyDescent="0.25">
      <c r="A139" s="21"/>
      <c r="B139" s="21"/>
      <c r="C139" s="21"/>
      <c r="D139" s="21"/>
      <c r="E139" s="21"/>
      <c r="F139" s="21"/>
      <c r="G139" s="21"/>
    </row>
    <row r="140" spans="1:7" ht="14.4" x14ac:dyDescent="0.25">
      <c r="A140" s="21"/>
      <c r="B140" s="21"/>
      <c r="C140" s="21"/>
      <c r="D140" s="21"/>
      <c r="E140" s="21"/>
      <c r="F140" s="21"/>
      <c r="G140" s="21"/>
    </row>
    <row r="141" spans="1:7" ht="14.4" x14ac:dyDescent="0.25">
      <c r="A141" s="21"/>
      <c r="B141" s="21"/>
      <c r="C141" s="21"/>
      <c r="D141" s="21"/>
      <c r="E141" s="21"/>
      <c r="F141" s="21"/>
      <c r="G141" s="21"/>
    </row>
    <row r="142" spans="1:7" ht="14.4" x14ac:dyDescent="0.25">
      <c r="A142" s="21"/>
      <c r="B142" s="21"/>
      <c r="C142" s="21"/>
      <c r="D142" s="21"/>
      <c r="E142" s="21"/>
      <c r="F142" s="21"/>
      <c r="G142" s="21"/>
    </row>
    <row r="143" spans="1:7" ht="14.4" x14ac:dyDescent="0.25">
      <c r="A143" s="21"/>
      <c r="B143" s="21"/>
      <c r="C143" s="21"/>
      <c r="D143" s="21"/>
      <c r="E143" s="21"/>
      <c r="F143" s="21"/>
      <c r="G143" s="21"/>
    </row>
    <row r="144" spans="1:7" ht="14.4" x14ac:dyDescent="0.25">
      <c r="A144" s="21"/>
      <c r="B144" s="21"/>
      <c r="C144" s="21"/>
      <c r="D144" s="21"/>
      <c r="E144" s="21"/>
      <c r="F144" s="21"/>
      <c r="G144" s="21"/>
    </row>
    <row r="145" spans="1:7" ht="14.4" x14ac:dyDescent="0.25">
      <c r="A145" s="21"/>
      <c r="B145" s="21"/>
      <c r="C145" s="21"/>
      <c r="D145" s="21"/>
      <c r="E145" s="21"/>
      <c r="F145" s="21"/>
      <c r="G145" s="21"/>
    </row>
    <row r="146" spans="1:7" ht="14.4" x14ac:dyDescent="0.25">
      <c r="A146" s="21"/>
      <c r="B146" s="21"/>
      <c r="C146" s="21"/>
      <c r="D146" s="21"/>
      <c r="E146" s="21"/>
      <c r="F146" s="21"/>
      <c r="G146" s="21"/>
    </row>
    <row r="147" spans="1:7" ht="14.4" x14ac:dyDescent="0.25">
      <c r="A147" s="21"/>
      <c r="B147" s="21"/>
      <c r="C147" s="21"/>
      <c r="D147" s="21"/>
      <c r="E147" s="21"/>
      <c r="F147" s="21"/>
      <c r="G147" s="21"/>
    </row>
    <row r="148" spans="1:7" ht="14.4" x14ac:dyDescent="0.25">
      <c r="A148" s="21"/>
      <c r="B148" s="21"/>
      <c r="C148" s="21"/>
      <c r="D148" s="21"/>
      <c r="E148" s="21"/>
      <c r="F148" s="21"/>
      <c r="G148" s="21"/>
    </row>
    <row r="149" spans="1:7" ht="14.4" x14ac:dyDescent="0.25">
      <c r="A149" s="21"/>
      <c r="B149" s="21"/>
      <c r="C149" s="21"/>
      <c r="D149" s="21"/>
      <c r="E149" s="21"/>
      <c r="F149" s="21"/>
      <c r="G149" s="21"/>
    </row>
    <row r="150" spans="1:7" ht="14.4" x14ac:dyDescent="0.25">
      <c r="A150" s="21"/>
      <c r="B150" s="21"/>
      <c r="C150" s="21"/>
      <c r="D150" s="21"/>
      <c r="E150" s="21"/>
      <c r="F150" s="21"/>
      <c r="G150" s="21"/>
    </row>
    <row r="151" spans="1:7" ht="14.4" x14ac:dyDescent="0.25">
      <c r="A151" s="21"/>
      <c r="B151" s="21"/>
      <c r="C151" s="21"/>
      <c r="D151" s="21"/>
      <c r="E151" s="21"/>
      <c r="F151" s="21"/>
      <c r="G151" s="21"/>
    </row>
    <row r="152" spans="1:7" ht="14.4" x14ac:dyDescent="0.25">
      <c r="A152" s="21"/>
      <c r="B152" s="21"/>
      <c r="C152" s="21"/>
      <c r="D152" s="21"/>
      <c r="E152" s="21"/>
      <c r="F152" s="21"/>
      <c r="G152" s="21"/>
    </row>
    <row r="153" spans="1:7" ht="14.4" x14ac:dyDescent="0.25">
      <c r="A153" s="21"/>
      <c r="B153" s="21"/>
      <c r="C153" s="21"/>
      <c r="D153" s="21"/>
      <c r="E153" s="21"/>
      <c r="F153" s="21"/>
      <c r="G153" s="21"/>
    </row>
    <row r="154" spans="1:7" ht="14.4" x14ac:dyDescent="0.25">
      <c r="A154" s="21"/>
      <c r="B154" s="21"/>
      <c r="C154" s="21"/>
      <c r="D154" s="21"/>
      <c r="E154" s="21"/>
      <c r="F154" s="21"/>
      <c r="G154" s="21"/>
    </row>
    <row r="155" spans="1:7" ht="14.4" x14ac:dyDescent="0.25">
      <c r="A155" s="21"/>
      <c r="B155" s="21"/>
      <c r="C155" s="21"/>
      <c r="D155" s="21"/>
      <c r="E155" s="21"/>
      <c r="F155" s="21"/>
      <c r="G155" s="21"/>
    </row>
    <row r="156" spans="1:7" ht="14.4" x14ac:dyDescent="0.25">
      <c r="A156" s="21"/>
      <c r="B156" s="21"/>
      <c r="C156" s="21"/>
      <c r="D156" s="21"/>
      <c r="E156" s="21"/>
      <c r="F156" s="21"/>
      <c r="G156" s="21"/>
    </row>
    <row r="157" spans="1:7" ht="14.4" x14ac:dyDescent="0.25">
      <c r="A157" s="21"/>
      <c r="B157" s="21"/>
      <c r="C157" s="21"/>
      <c r="D157" s="21"/>
      <c r="E157" s="21"/>
      <c r="F157" s="21"/>
      <c r="G157" s="21"/>
    </row>
    <row r="158" spans="1:7" ht="14.4" x14ac:dyDescent="0.25">
      <c r="A158" s="21"/>
      <c r="B158" s="21"/>
      <c r="C158" s="21"/>
      <c r="D158" s="21"/>
      <c r="E158" s="21"/>
      <c r="F158" s="21"/>
      <c r="G158" s="21"/>
    </row>
    <row r="159" spans="1:7" ht="14.4" x14ac:dyDescent="0.25">
      <c r="A159" s="21"/>
      <c r="B159" s="21"/>
      <c r="C159" s="21"/>
      <c r="D159" s="21"/>
      <c r="E159" s="21"/>
      <c r="F159" s="21"/>
      <c r="G159" s="21"/>
    </row>
    <row r="160" spans="1:7" ht="14.4" x14ac:dyDescent="0.25">
      <c r="A160" s="21"/>
      <c r="B160" s="21"/>
      <c r="C160" s="21"/>
      <c r="D160" s="21"/>
      <c r="E160" s="21"/>
      <c r="F160" s="21"/>
      <c r="G160" s="21"/>
    </row>
    <row r="161" spans="1:7" ht="14.4" x14ac:dyDescent="0.25">
      <c r="A161" s="21"/>
      <c r="B161" s="21"/>
      <c r="C161" s="21"/>
      <c r="D161" s="21"/>
      <c r="E161" s="21"/>
      <c r="F161" s="21"/>
      <c r="G161" s="21"/>
    </row>
    <row r="162" spans="1:7" ht="14.4" x14ac:dyDescent="0.25">
      <c r="A162" s="21"/>
      <c r="B162" s="21"/>
      <c r="C162" s="21"/>
      <c r="D162" s="21"/>
      <c r="E162" s="21"/>
      <c r="F162" s="21"/>
      <c r="G162" s="21"/>
    </row>
    <row r="163" spans="1:7" ht="14.4" x14ac:dyDescent="0.25">
      <c r="A163" s="21"/>
      <c r="B163" s="21"/>
      <c r="C163" s="21"/>
      <c r="D163" s="21"/>
      <c r="E163" s="21"/>
      <c r="F163" s="21"/>
      <c r="G163" s="21"/>
    </row>
    <row r="164" spans="1:7" ht="14.4" x14ac:dyDescent="0.25">
      <c r="A164" s="21"/>
      <c r="B164" s="21"/>
      <c r="C164" s="21"/>
      <c r="D164" s="21"/>
      <c r="E164" s="21"/>
      <c r="F164" s="21"/>
      <c r="G164" s="21"/>
    </row>
    <row r="165" spans="1:7" ht="14.4" x14ac:dyDescent="0.25">
      <c r="A165" s="21"/>
      <c r="B165" s="21"/>
      <c r="C165" s="21"/>
      <c r="D165" s="21"/>
      <c r="E165" s="21"/>
      <c r="F165" s="21"/>
      <c r="G165" s="21"/>
    </row>
    <row r="166" spans="1:7" ht="14.4" x14ac:dyDescent="0.25">
      <c r="A166" s="21"/>
      <c r="B166" s="21"/>
      <c r="C166" s="21"/>
      <c r="D166" s="21"/>
      <c r="E166" s="21"/>
      <c r="F166" s="21"/>
      <c r="G166" s="21"/>
    </row>
    <row r="167" spans="1:7" ht="14.4" x14ac:dyDescent="0.25">
      <c r="A167" s="21"/>
      <c r="B167" s="21"/>
      <c r="C167" s="21"/>
      <c r="D167" s="21"/>
      <c r="E167" s="21"/>
      <c r="F167" s="21"/>
      <c r="G167" s="21"/>
    </row>
    <row r="168" spans="1:7" ht="14.4" x14ac:dyDescent="0.25">
      <c r="A168" s="21"/>
      <c r="B168" s="21"/>
      <c r="C168" s="21"/>
      <c r="D168" s="21"/>
      <c r="E168" s="21"/>
      <c r="F168" s="21"/>
      <c r="G168" s="21"/>
    </row>
    <row r="169" spans="1:7" ht="14.4" x14ac:dyDescent="0.25">
      <c r="A169" s="21"/>
      <c r="B169" s="21"/>
      <c r="C169" s="21"/>
      <c r="D169" s="21"/>
      <c r="E169" s="21"/>
      <c r="F169" s="21"/>
      <c r="G169" s="21"/>
    </row>
    <row r="170" spans="1:7" ht="14.4" x14ac:dyDescent="0.25">
      <c r="A170" s="21"/>
      <c r="B170" s="21"/>
      <c r="C170" s="21"/>
      <c r="D170" s="21"/>
      <c r="E170" s="21"/>
      <c r="F170" s="21"/>
      <c r="G170" s="21"/>
    </row>
    <row r="171" spans="1:7" ht="14.4" x14ac:dyDescent="0.25">
      <c r="A171" s="21"/>
      <c r="B171" s="21"/>
      <c r="C171" s="21"/>
      <c r="D171" s="21"/>
      <c r="E171" s="21"/>
      <c r="F171" s="21"/>
      <c r="G171" s="21"/>
    </row>
    <row r="172" spans="1:7" ht="14.4" x14ac:dyDescent="0.25">
      <c r="A172" s="21"/>
      <c r="B172" s="21"/>
      <c r="C172" s="21"/>
      <c r="D172" s="21"/>
      <c r="E172" s="21"/>
      <c r="F172" s="21"/>
      <c r="G172" s="21"/>
    </row>
    <row r="173" spans="1:7" ht="14.4" x14ac:dyDescent="0.25">
      <c r="A173" s="21"/>
      <c r="B173" s="21"/>
      <c r="C173" s="21"/>
      <c r="D173" s="21"/>
      <c r="E173" s="21"/>
      <c r="F173" s="21"/>
      <c r="G173" s="21"/>
    </row>
    <row r="174" spans="1:7" ht="14.4" x14ac:dyDescent="0.25">
      <c r="A174" s="21"/>
      <c r="B174" s="21"/>
      <c r="C174" s="21"/>
      <c r="D174" s="21"/>
      <c r="E174" s="21"/>
      <c r="F174" s="21"/>
      <c r="G174" s="21"/>
    </row>
    <row r="175" spans="1:7" ht="14.4" x14ac:dyDescent="0.25">
      <c r="A175" s="21"/>
      <c r="B175" s="21"/>
      <c r="C175" s="21"/>
      <c r="D175" s="21"/>
      <c r="E175" s="21"/>
      <c r="F175" s="21"/>
      <c r="G175" s="21"/>
    </row>
    <row r="176" spans="1:7" ht="14.4" x14ac:dyDescent="0.25">
      <c r="A176" s="21"/>
      <c r="B176" s="21"/>
      <c r="C176" s="21"/>
      <c r="D176" s="21"/>
      <c r="E176" s="21"/>
      <c r="F176" s="21"/>
      <c r="G176" s="21"/>
    </row>
    <row r="177" spans="1:7" ht="14.4" x14ac:dyDescent="0.25">
      <c r="A177" s="21"/>
      <c r="B177" s="21"/>
      <c r="C177" s="21"/>
      <c r="D177" s="21"/>
      <c r="E177" s="21"/>
      <c r="F177" s="21"/>
      <c r="G177" s="21"/>
    </row>
    <row r="178" spans="1:7" ht="14.4" x14ac:dyDescent="0.25">
      <c r="A178" s="21"/>
      <c r="B178" s="21"/>
      <c r="C178" s="21"/>
      <c r="D178" s="21"/>
      <c r="E178" s="21"/>
      <c r="F178" s="21"/>
      <c r="G178" s="21"/>
    </row>
    <row r="179" spans="1:7" ht="14.4" x14ac:dyDescent="0.25">
      <c r="A179" s="21"/>
      <c r="B179" s="21"/>
      <c r="C179" s="21"/>
      <c r="D179" s="21"/>
      <c r="E179" s="21"/>
      <c r="F179" s="21"/>
      <c r="G179" s="21"/>
    </row>
    <row r="180" spans="1:7" ht="14.4" x14ac:dyDescent="0.25">
      <c r="A180" s="21"/>
      <c r="B180" s="21"/>
      <c r="C180" s="21"/>
      <c r="D180" s="21"/>
      <c r="E180" s="21"/>
      <c r="F180" s="21"/>
      <c r="G180" s="21"/>
    </row>
    <row r="181" spans="1:7" ht="14.4" x14ac:dyDescent="0.25">
      <c r="A181" s="21"/>
      <c r="B181" s="21"/>
      <c r="C181" s="21"/>
      <c r="D181" s="21"/>
      <c r="E181" s="21"/>
      <c r="F181" s="21"/>
      <c r="G181" s="21"/>
    </row>
    <row r="182" spans="1:7" ht="14.4" x14ac:dyDescent="0.25">
      <c r="A182" s="21"/>
      <c r="B182" s="21"/>
      <c r="C182" s="21"/>
      <c r="D182" s="21"/>
      <c r="E182" s="21"/>
      <c r="F182" s="21"/>
      <c r="G182" s="21"/>
    </row>
    <row r="183" spans="1:7" ht="14.4" x14ac:dyDescent="0.25">
      <c r="A183" s="21"/>
      <c r="B183" s="21"/>
      <c r="C183" s="21"/>
      <c r="D183" s="21"/>
      <c r="E183" s="21"/>
      <c r="F183" s="21"/>
      <c r="G183" s="21"/>
    </row>
    <row r="184" spans="1:7" ht="14.4" x14ac:dyDescent="0.25">
      <c r="A184" s="21"/>
      <c r="B184" s="21"/>
      <c r="C184" s="21"/>
      <c r="D184" s="21"/>
      <c r="E184" s="21"/>
      <c r="F184" s="21"/>
      <c r="G184" s="21"/>
    </row>
    <row r="185" spans="1:7" ht="14.4" x14ac:dyDescent="0.25">
      <c r="A185" s="21"/>
      <c r="B185" s="21"/>
      <c r="C185" s="21"/>
      <c r="D185" s="21"/>
      <c r="E185" s="21"/>
      <c r="F185" s="21"/>
      <c r="G185" s="21"/>
    </row>
    <row r="186" spans="1:7" ht="14.4" x14ac:dyDescent="0.25">
      <c r="A186" s="21"/>
      <c r="B186" s="21"/>
      <c r="C186" s="21"/>
      <c r="D186" s="21"/>
      <c r="E186" s="21"/>
      <c r="F186" s="21"/>
      <c r="G186" s="21"/>
    </row>
    <row r="187" spans="1:7" ht="14.4" x14ac:dyDescent="0.25">
      <c r="A187" s="21"/>
      <c r="B187" s="21"/>
      <c r="C187" s="21"/>
      <c r="D187" s="21"/>
      <c r="E187" s="21"/>
      <c r="F187" s="21"/>
      <c r="G187" s="21"/>
    </row>
    <row r="188" spans="1:7" ht="14.4" x14ac:dyDescent="0.25">
      <c r="A188" s="21"/>
      <c r="B188" s="21"/>
      <c r="C188" s="21"/>
      <c r="D188" s="21"/>
      <c r="E188" s="21"/>
      <c r="F188" s="21"/>
      <c r="G188" s="21"/>
    </row>
    <row r="189" spans="1:7" ht="14.4" x14ac:dyDescent="0.25">
      <c r="A189" s="21"/>
      <c r="B189" s="21"/>
      <c r="C189" s="21"/>
      <c r="D189" s="21"/>
      <c r="E189" s="21"/>
      <c r="F189" s="21"/>
      <c r="G189" s="21"/>
    </row>
    <row r="190" spans="1:7" ht="14.4" x14ac:dyDescent="0.25">
      <c r="A190" s="21"/>
      <c r="B190" s="21"/>
      <c r="C190" s="21"/>
      <c r="D190" s="21"/>
      <c r="E190" s="21"/>
      <c r="F190" s="21"/>
      <c r="G190" s="21"/>
    </row>
    <row r="191" spans="1:7" ht="14.4" x14ac:dyDescent="0.25">
      <c r="A191" s="21"/>
      <c r="B191" s="21"/>
      <c r="C191" s="21"/>
      <c r="D191" s="21"/>
      <c r="E191" s="21"/>
      <c r="F191" s="21"/>
      <c r="G191" s="21"/>
    </row>
    <row r="192" spans="1:7" ht="14.4" x14ac:dyDescent="0.25">
      <c r="A192" s="21"/>
      <c r="B192" s="21"/>
      <c r="C192" s="21"/>
      <c r="D192" s="21"/>
      <c r="E192" s="21"/>
      <c r="F192" s="21"/>
      <c r="G192" s="21"/>
    </row>
    <row r="193" spans="1:7" ht="14.4" x14ac:dyDescent="0.25">
      <c r="A193" s="21"/>
      <c r="B193" s="21"/>
      <c r="C193" s="21"/>
      <c r="D193" s="21"/>
      <c r="E193" s="21"/>
      <c r="F193" s="21"/>
      <c r="G193" s="21"/>
    </row>
    <row r="194" spans="1:7" ht="14.4" x14ac:dyDescent="0.25">
      <c r="A194" s="21"/>
      <c r="B194" s="21"/>
      <c r="C194" s="21"/>
      <c r="D194" s="21"/>
      <c r="E194" s="21"/>
      <c r="F194" s="21"/>
      <c r="G194" s="21"/>
    </row>
    <row r="195" spans="1:7" ht="14.4" x14ac:dyDescent="0.25">
      <c r="A195" s="21"/>
      <c r="B195" s="21"/>
      <c r="C195" s="21"/>
      <c r="D195" s="21"/>
      <c r="E195" s="21"/>
      <c r="F195" s="21"/>
      <c r="G195" s="21"/>
    </row>
    <row r="196" spans="1:7" ht="14.4" x14ac:dyDescent="0.25">
      <c r="A196" s="21"/>
      <c r="B196" s="21"/>
      <c r="C196" s="21"/>
      <c r="D196" s="21"/>
      <c r="E196" s="21"/>
      <c r="F196" s="21"/>
      <c r="G196" s="21"/>
    </row>
    <row r="197" spans="1:7" ht="14.4" x14ac:dyDescent="0.25">
      <c r="A197" s="21"/>
      <c r="B197" s="21"/>
      <c r="C197" s="21"/>
      <c r="D197" s="21"/>
      <c r="E197" s="21"/>
      <c r="F197" s="21"/>
      <c r="G197" s="21"/>
    </row>
    <row r="198" spans="1:7" ht="14.4" x14ac:dyDescent="0.25">
      <c r="A198" s="21"/>
      <c r="B198" s="21"/>
      <c r="C198" s="21"/>
      <c r="D198" s="21"/>
      <c r="E198" s="21"/>
      <c r="F198" s="21"/>
      <c r="G198" s="21"/>
    </row>
    <row r="199" spans="1:7" ht="14.4" x14ac:dyDescent="0.25">
      <c r="A199" s="21"/>
      <c r="B199" s="21"/>
      <c r="C199" s="21"/>
      <c r="D199" s="21"/>
      <c r="E199" s="21"/>
      <c r="F199" s="21"/>
      <c r="G199" s="21"/>
    </row>
    <row r="200" spans="1:7" ht="14.4" x14ac:dyDescent="0.25">
      <c r="A200" s="21"/>
      <c r="B200" s="21"/>
      <c r="C200" s="21"/>
      <c r="D200" s="21"/>
      <c r="E200" s="21"/>
      <c r="F200" s="21"/>
      <c r="G200" s="21"/>
    </row>
    <row r="201" spans="1:7" ht="14.4" x14ac:dyDescent="0.25">
      <c r="A201" s="21"/>
      <c r="B201" s="21"/>
      <c r="C201" s="21"/>
      <c r="D201" s="21"/>
      <c r="E201" s="21"/>
      <c r="F201" s="21"/>
      <c r="G201" s="21"/>
    </row>
    <row r="202" spans="1:7" ht="14.4" x14ac:dyDescent="0.25">
      <c r="A202" s="21"/>
      <c r="B202" s="21"/>
      <c r="C202" s="21"/>
      <c r="D202" s="21"/>
      <c r="E202" s="21"/>
      <c r="F202" s="21"/>
      <c r="G202" s="21"/>
    </row>
    <row r="203" spans="1:7" ht="14.4" x14ac:dyDescent="0.25">
      <c r="A203" s="21"/>
      <c r="B203" s="21"/>
      <c r="C203" s="21"/>
      <c r="D203" s="21"/>
      <c r="E203" s="21"/>
      <c r="F203" s="21"/>
      <c r="G203" s="21"/>
    </row>
    <row r="204" spans="1:7" ht="14.4" x14ac:dyDescent="0.25">
      <c r="A204" s="21"/>
      <c r="B204" s="21"/>
      <c r="C204" s="21"/>
      <c r="D204" s="21"/>
      <c r="E204" s="21"/>
      <c r="F204" s="21"/>
      <c r="G204" s="21"/>
    </row>
    <row r="205" spans="1:7" ht="14.4" x14ac:dyDescent="0.25">
      <c r="A205" s="21"/>
      <c r="B205" s="21"/>
      <c r="C205" s="21"/>
      <c r="D205" s="21"/>
      <c r="E205" s="21"/>
      <c r="F205" s="21"/>
      <c r="G205" s="21"/>
    </row>
    <row r="206" spans="1:7" ht="14.4" x14ac:dyDescent="0.25">
      <c r="A206" s="21"/>
      <c r="B206" s="21"/>
      <c r="C206" s="21"/>
      <c r="D206" s="21"/>
      <c r="E206" s="21"/>
      <c r="F206" s="21"/>
      <c r="G206" s="21"/>
    </row>
    <row r="207" spans="1:7" ht="14.4" x14ac:dyDescent="0.25">
      <c r="A207" s="21"/>
      <c r="B207" s="21"/>
      <c r="C207" s="21"/>
      <c r="D207" s="21"/>
      <c r="E207" s="21"/>
      <c r="F207" s="21"/>
      <c r="G207" s="21"/>
    </row>
    <row r="208" spans="1:7" ht="14.4" x14ac:dyDescent="0.25">
      <c r="A208" s="21"/>
      <c r="B208" s="21"/>
      <c r="C208" s="21"/>
      <c r="D208" s="21"/>
      <c r="E208" s="21"/>
      <c r="F208" s="21"/>
      <c r="G208" s="21"/>
    </row>
    <row r="209" spans="1:7" ht="14.4" x14ac:dyDescent="0.25">
      <c r="A209" s="21"/>
      <c r="B209" s="21"/>
      <c r="C209" s="21"/>
      <c r="D209" s="21"/>
      <c r="E209" s="21"/>
      <c r="F209" s="21"/>
      <c r="G209" s="21"/>
    </row>
    <row r="210" spans="1:7" ht="14.4" x14ac:dyDescent="0.25">
      <c r="A210" s="21"/>
      <c r="B210" s="21"/>
      <c r="C210" s="21"/>
      <c r="D210" s="21"/>
      <c r="E210" s="21"/>
      <c r="F210" s="21"/>
      <c r="G210" s="21"/>
    </row>
    <row r="211" spans="1:7" ht="14.4" x14ac:dyDescent="0.25">
      <c r="A211" s="21"/>
      <c r="B211" s="21"/>
      <c r="C211" s="21"/>
      <c r="D211" s="21"/>
      <c r="E211" s="21"/>
      <c r="F211" s="21"/>
      <c r="G211" s="21"/>
    </row>
    <row r="212" spans="1:7" ht="14.4" x14ac:dyDescent="0.25">
      <c r="A212" s="21"/>
      <c r="B212" s="21"/>
      <c r="C212" s="21"/>
      <c r="D212" s="21"/>
      <c r="E212" s="21"/>
      <c r="F212" s="21"/>
      <c r="G212" s="21"/>
    </row>
    <row r="213" spans="1:7" ht="14.4" x14ac:dyDescent="0.25">
      <c r="A213" s="21"/>
      <c r="B213" s="21"/>
      <c r="C213" s="21"/>
      <c r="D213" s="21"/>
      <c r="E213" s="21"/>
      <c r="F213" s="21"/>
      <c r="G213" s="2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2019-02-02T19:25:42Z</dcterms:created>
  <dcterms:modified xsi:type="dcterms:W3CDTF">2019-02-02T19:25:54Z</dcterms:modified>
</cp:coreProperties>
</file>