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Q86" i="1" l="1"/>
  <c r="H86" i="1"/>
  <c r="Q81" i="1"/>
  <c r="H81" i="1"/>
  <c r="O73" i="1"/>
  <c r="P73" i="1" s="1"/>
  <c r="F73" i="1"/>
  <c r="G73" i="1" s="1"/>
  <c r="O72" i="1"/>
  <c r="P72" i="1" s="1"/>
  <c r="F72" i="1"/>
  <c r="G72" i="1" s="1"/>
  <c r="O69" i="1"/>
  <c r="P69" i="1" s="1"/>
  <c r="F69" i="1"/>
  <c r="G69" i="1" s="1"/>
  <c r="O68" i="1"/>
  <c r="P68" i="1" s="1"/>
  <c r="F68" i="1"/>
  <c r="G68" i="1" s="1"/>
  <c r="O65" i="1"/>
  <c r="P65" i="1" s="1"/>
  <c r="F65" i="1"/>
  <c r="G65" i="1" s="1"/>
  <c r="O64" i="1"/>
  <c r="P64" i="1" s="1"/>
  <c r="F64" i="1"/>
  <c r="G64" i="1" s="1"/>
  <c r="O61" i="1"/>
  <c r="P61" i="1" s="1"/>
  <c r="F61" i="1"/>
  <c r="G61" i="1" s="1"/>
  <c r="O60" i="1"/>
  <c r="P60" i="1" s="1"/>
  <c r="F60" i="1"/>
  <c r="G60" i="1" s="1"/>
  <c r="M35" i="1"/>
  <c r="E35" i="1"/>
  <c r="M34" i="1"/>
  <c r="E34" i="1"/>
  <c r="M33" i="1"/>
  <c r="E33" i="1"/>
  <c r="M32" i="1"/>
  <c r="E32" i="1"/>
  <c r="M31" i="1"/>
  <c r="E31" i="1"/>
  <c r="M30" i="1"/>
  <c r="E30" i="1"/>
  <c r="M29" i="1"/>
  <c r="E29" i="1"/>
  <c r="M28" i="1"/>
  <c r="E28" i="1"/>
  <c r="O11" i="1"/>
  <c r="N11" i="1"/>
  <c r="F11" i="1"/>
  <c r="E11" i="1"/>
  <c r="O10" i="1"/>
  <c r="N10" i="1"/>
  <c r="F10" i="1"/>
  <c r="E10" i="1"/>
  <c r="O6" i="1"/>
  <c r="N6" i="1"/>
  <c r="F6" i="1"/>
  <c r="E6" i="1"/>
  <c r="O5" i="1"/>
  <c r="N5" i="1"/>
</calcChain>
</file>

<file path=xl/sharedStrings.xml><?xml version="1.0" encoding="utf-8"?>
<sst xmlns="http://schemas.openxmlformats.org/spreadsheetml/2006/main" count="152" uniqueCount="52">
  <si>
    <t>Data used for illustration</t>
    <phoneticPr fontId="3" type="noConversion"/>
  </si>
  <si>
    <t>IFN-β (pg/ml)</t>
    <phoneticPr fontId="2" type="noConversion"/>
  </si>
  <si>
    <t>IL-29/IL-28B (pg/ml)</t>
    <phoneticPr fontId="2" type="noConversion"/>
  </si>
  <si>
    <t>exp.1</t>
    <phoneticPr fontId="3" type="noConversion"/>
  </si>
  <si>
    <t>exp.2</t>
    <phoneticPr fontId="3" type="noConversion"/>
  </si>
  <si>
    <t>Mean</t>
    <phoneticPr fontId="3" type="noConversion"/>
  </si>
  <si>
    <t>STDEV</t>
    <phoneticPr fontId="3" type="noConversion"/>
  </si>
  <si>
    <t>P value (T-test)</t>
  </si>
  <si>
    <t>JFH1</t>
    <phoneticPr fontId="2" type="noConversion"/>
  </si>
  <si>
    <t>miR-NC</t>
    <phoneticPr fontId="2" type="noConversion"/>
  </si>
  <si>
    <t>ND</t>
    <phoneticPr fontId="3" type="noConversion"/>
  </si>
  <si>
    <t>ND</t>
    <phoneticPr fontId="3" type="noConversion"/>
  </si>
  <si>
    <t>NC</t>
    <phoneticPr fontId="2" type="noConversion"/>
  </si>
  <si>
    <t>JFH1</t>
    <phoneticPr fontId="2" type="noConversion"/>
  </si>
  <si>
    <t>miR-122</t>
    <phoneticPr fontId="2" type="noConversion"/>
  </si>
  <si>
    <t>JFH1</t>
    <phoneticPr fontId="2" type="noConversion"/>
  </si>
  <si>
    <t>miR-122</t>
    <phoneticPr fontId="2" type="noConversion"/>
  </si>
  <si>
    <t>exp.1</t>
    <phoneticPr fontId="3" type="noConversion"/>
  </si>
  <si>
    <t>exp.2</t>
    <phoneticPr fontId="3" type="noConversion"/>
  </si>
  <si>
    <t>Mean</t>
    <phoneticPr fontId="3" type="noConversion"/>
  </si>
  <si>
    <t>STDEV</t>
    <phoneticPr fontId="3" type="noConversion"/>
  </si>
  <si>
    <t>exp.1</t>
    <phoneticPr fontId="3" type="noConversion"/>
  </si>
  <si>
    <t>exp.2</t>
    <phoneticPr fontId="3" type="noConversion"/>
  </si>
  <si>
    <t>Mean</t>
    <phoneticPr fontId="3" type="noConversion"/>
  </si>
  <si>
    <t>Poly(I:C)</t>
    <phoneticPr fontId="2" type="noConversion"/>
  </si>
  <si>
    <t>miR-NC</t>
    <phoneticPr fontId="2" type="noConversion"/>
  </si>
  <si>
    <t>miR-NC</t>
    <phoneticPr fontId="2" type="noConversion"/>
  </si>
  <si>
    <t>Poly(I:C)</t>
    <phoneticPr fontId="2" type="noConversion"/>
  </si>
  <si>
    <t>miR-122</t>
    <phoneticPr fontId="2" type="noConversion"/>
  </si>
  <si>
    <t>Note 1: The protein level of IFNs was presented as concentration (pg/ml).</t>
    <phoneticPr fontId="3" type="noConversion"/>
  </si>
  <si>
    <t xml:space="preserve">Note 2: Data presented are two independent experiments (mean + SD). </t>
    <phoneticPr fontId="3" type="noConversion"/>
  </si>
  <si>
    <t xml:space="preserve">Note 3: P values were calculated by comparing the A450-A570 values. </t>
    <phoneticPr fontId="3" type="noConversion"/>
  </si>
  <si>
    <t>The protein concentration was calculted as follows:</t>
    <phoneticPr fontId="3" type="noConversion"/>
  </si>
  <si>
    <t xml:space="preserve">1. The ELISA plates were read successively at 450 nm and 570 nm to obtain the absorbance of each well. </t>
    <phoneticPr fontId="3" type="noConversion"/>
  </si>
  <si>
    <t>2. The values (A-450-A570) were calculated and the standard curve was generated.</t>
    <phoneticPr fontId="3" type="noConversion"/>
  </si>
  <si>
    <t xml:space="preserve">3. The protein concentration was calculted accoding to the fomulas obtained. </t>
    <phoneticPr fontId="3" type="noConversion"/>
  </si>
  <si>
    <t>IFN-β standard</t>
    <phoneticPr fontId="3" type="noConversion"/>
  </si>
  <si>
    <t>Value (A450-A570)</t>
    <phoneticPr fontId="2" type="noConversion"/>
  </si>
  <si>
    <t>IL-29 standard</t>
    <phoneticPr fontId="3" type="noConversion"/>
  </si>
  <si>
    <t>(pg/ml)</t>
    <phoneticPr fontId="3" type="noConversion"/>
  </si>
  <si>
    <t>Repeat 1</t>
    <phoneticPr fontId="3" type="noConversion"/>
  </si>
  <si>
    <t>Repeat 2</t>
    <phoneticPr fontId="3" type="noConversion"/>
  </si>
  <si>
    <t>(pg/ml)</t>
    <phoneticPr fontId="2" type="noConversion"/>
  </si>
  <si>
    <t>x=(y-0.096)/0.0032</t>
    <phoneticPr fontId="2" type="noConversion"/>
  </si>
  <si>
    <t>x=(y-0.2158)/0.0002</t>
    <phoneticPr fontId="2" type="noConversion"/>
  </si>
  <si>
    <t>replicate 1</t>
    <phoneticPr fontId="3" type="noConversion"/>
  </si>
  <si>
    <t>replicate 2</t>
    <phoneticPr fontId="3" type="noConversion"/>
  </si>
  <si>
    <t>IFNβ (pg/ml)</t>
    <phoneticPr fontId="2" type="noConversion"/>
  </si>
  <si>
    <t>IFNL (pg/ml)</t>
    <phoneticPr fontId="2" type="noConversion"/>
  </si>
  <si>
    <t>NC</t>
    <phoneticPr fontId="2" type="noConversion"/>
  </si>
  <si>
    <t>P value calculation</t>
    <phoneticPr fontId="3" type="noConversion"/>
  </si>
  <si>
    <t>P value (T-test)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</si>
</sst>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"/>
  </numFmts>
  <fonts count="22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rgb="FFC00000"/>
      <name val="Times New Roman"/>
      <family val="1"/>
    </font>
    <font>
      <sz val="10"/>
      <color rgb="FF0070C0"/>
      <name val="Times New Roman"/>
      <family val="1"/>
    </font>
    <font>
      <sz val="10"/>
      <color rgb="FFFF0000"/>
      <name val="Times New Roman"/>
      <family val="1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  <font>
      <sz val="10"/>
      <color rgb="FF00B050"/>
      <name val="Times New Roman"/>
      <family val="1"/>
    </font>
    <font>
      <sz val="10"/>
      <color rgb="FF0000FF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8" fillId="0" borderId="0" xfId="0" applyFont="1" applyAlignment="1">
      <alignment horizontal="left" vertical="center"/>
    </xf>
    <xf numFmtId="176" fontId="9" fillId="0" borderId="0" xfId="0" applyNumberFormat="1" applyFont="1" applyAlignment="1">
      <alignment horizontal="left"/>
    </xf>
    <xf numFmtId="176" fontId="10" fillId="0" borderId="0" xfId="0" applyNumberFormat="1" applyFont="1" applyAlignment="1">
      <alignment horizontal="left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176" fontId="15" fillId="0" borderId="0" xfId="0" applyNumberFormat="1" applyFont="1" applyAlignment="1">
      <alignment horizontal="left"/>
    </xf>
    <xf numFmtId="176" fontId="16" fillId="0" borderId="0" xfId="0" applyNumberFormat="1" applyFont="1" applyAlignment="1">
      <alignment horizontal="left"/>
    </xf>
    <xf numFmtId="0" fontId="17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176" fontId="15" fillId="0" borderId="0" xfId="0" applyNumberFormat="1" applyFont="1" applyFill="1" applyAlignment="1">
      <alignment horizontal="left"/>
    </xf>
    <xf numFmtId="176" fontId="16" fillId="0" borderId="0" xfId="0" applyNumberFormat="1" applyFont="1" applyFill="1" applyAlignment="1">
      <alignment horizontal="left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/>
    </xf>
    <xf numFmtId="0" fontId="4" fillId="0" borderId="0" xfId="0" applyFont="1" applyBorder="1" applyAlignment="1">
      <alignment horizontal="left"/>
    </xf>
    <xf numFmtId="0" fontId="19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'[1]Figure 1E,F'!$E$27</c:f>
              <c:strCache>
                <c:ptCount val="1"/>
                <c:pt idx="0">
                  <c:v>Mean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0"/>
          </c:trendline>
          <c:trendline>
            <c:trendlineType val="linear"/>
            <c:dispRSqr val="0"/>
            <c:dispEq val="1"/>
            <c:trendlineLbl>
              <c:numFmt formatCode="General" sourceLinked="0"/>
            </c:trendlineLbl>
          </c:trendline>
          <c:xVal>
            <c:numRef>
              <c:f>'[1]Figure 1E,F'!$B$28:$B$35</c:f>
              <c:numCache>
                <c:formatCode>General</c:formatCode>
                <c:ptCount val="8"/>
                <c:pt idx="0">
                  <c:v>500</c:v>
                </c:pt>
                <c:pt idx="1">
                  <c:v>250</c:v>
                </c:pt>
                <c:pt idx="2">
                  <c:v>125</c:v>
                </c:pt>
                <c:pt idx="3">
                  <c:v>62.5</c:v>
                </c:pt>
                <c:pt idx="4">
                  <c:v>31.3</c:v>
                </c:pt>
                <c:pt idx="5">
                  <c:v>15.6</c:v>
                </c:pt>
                <c:pt idx="6">
                  <c:v>7.81</c:v>
                </c:pt>
                <c:pt idx="7">
                  <c:v>3.9</c:v>
                </c:pt>
              </c:numCache>
            </c:numRef>
          </c:xVal>
          <c:yVal>
            <c:numRef>
              <c:f>'[1]Figure 1E,F'!$E$28:$E$35</c:f>
              <c:numCache>
                <c:formatCode>General</c:formatCode>
                <c:ptCount val="8"/>
                <c:pt idx="0">
                  <c:v>1.6679714039446951</c:v>
                </c:pt>
                <c:pt idx="1">
                  <c:v>0.91720203186341198</c:v>
                </c:pt>
                <c:pt idx="2">
                  <c:v>0.52172749492617387</c:v>
                </c:pt>
                <c:pt idx="3">
                  <c:v>0.30825948435873785</c:v>
                </c:pt>
                <c:pt idx="4">
                  <c:v>0.18773173887924824</c:v>
                </c:pt>
                <c:pt idx="5">
                  <c:v>0.13412583562976549</c:v>
                </c:pt>
                <c:pt idx="6">
                  <c:v>0.10685440637728619</c:v>
                </c:pt>
                <c:pt idx="7">
                  <c:v>9.5469328725290098E-2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12352"/>
        <c:axId val="102213888"/>
      </c:scatterChart>
      <c:valAx>
        <c:axId val="102212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2213888"/>
        <c:crosses val="autoZero"/>
        <c:crossBetween val="midCat"/>
      </c:valAx>
      <c:valAx>
        <c:axId val="102213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22123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'[1]Figure 1E,F'!$M$27</c:f>
              <c:strCache>
                <c:ptCount val="1"/>
                <c:pt idx="0">
                  <c:v>Mean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0"/>
            <c:dispEq val="1"/>
            <c:trendlineLbl>
              <c:numFmt formatCode="General" sourceLinked="0"/>
            </c:trendlineLbl>
          </c:trendline>
          <c:xVal>
            <c:numRef>
              <c:f>'[1]Figure 1E,F'!$J$28:$J$35</c:f>
              <c:numCache>
                <c:formatCode>General</c:formatCode>
                <c:ptCount val="8"/>
                <c:pt idx="0">
                  <c:v>4000</c:v>
                </c:pt>
                <c:pt idx="1">
                  <c:v>2000</c:v>
                </c:pt>
                <c:pt idx="2">
                  <c:v>1000</c:v>
                </c:pt>
                <c:pt idx="3">
                  <c:v>500</c:v>
                </c:pt>
                <c:pt idx="4">
                  <c:v>250</c:v>
                </c:pt>
                <c:pt idx="5">
                  <c:v>125</c:v>
                </c:pt>
                <c:pt idx="6">
                  <c:v>62.5</c:v>
                </c:pt>
                <c:pt idx="7">
                  <c:v>31.25</c:v>
                </c:pt>
              </c:numCache>
            </c:numRef>
          </c:xVal>
          <c:yVal>
            <c:numRef>
              <c:f>'[1]Figure 1E,F'!$M$28:$M$35</c:f>
              <c:numCache>
                <c:formatCode>General</c:formatCode>
                <c:ptCount val="8"/>
                <c:pt idx="0">
                  <c:v>0.88519244502010208</c:v>
                </c:pt>
                <c:pt idx="1">
                  <c:v>0.5689514274430636</c:v>
                </c:pt>
                <c:pt idx="2">
                  <c:v>0.39462539802997132</c:v>
                </c:pt>
                <c:pt idx="3">
                  <c:v>0.29157607936727886</c:v>
                </c:pt>
                <c:pt idx="4">
                  <c:v>0.25396066130686512</c:v>
                </c:pt>
                <c:pt idx="5">
                  <c:v>0.24261409637769729</c:v>
                </c:pt>
                <c:pt idx="6">
                  <c:v>0.22141548799166902</c:v>
                </c:pt>
                <c:pt idx="7">
                  <c:v>0.21797158604053682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26944"/>
        <c:axId val="121000704"/>
      </c:scatterChart>
      <c:valAx>
        <c:axId val="102226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1000704"/>
        <c:crosses val="autoZero"/>
        <c:crossBetween val="midCat"/>
      </c:valAx>
      <c:valAx>
        <c:axId val="121000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222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37</xdr:row>
      <xdr:rowOff>3810</xdr:rowOff>
    </xdr:from>
    <xdr:to>
      <xdr:col>5</xdr:col>
      <xdr:colOff>392220</xdr:colOff>
      <xdr:row>50</xdr:row>
      <xdr:rowOff>87630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7620</xdr:colOff>
      <xdr:row>36</xdr:row>
      <xdr:rowOff>163830</xdr:rowOff>
    </xdr:from>
    <xdr:to>
      <xdr:col>13</xdr:col>
      <xdr:colOff>575100</xdr:colOff>
      <xdr:row>50</xdr:row>
      <xdr:rowOff>80010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gure%201,%20S1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 1A"/>
      <sheetName val="Figure 1B"/>
      <sheetName val="Figure 1C,1D,S1D"/>
      <sheetName val="Figure 1E,F"/>
      <sheetName val="Figure S1B"/>
      <sheetName val="Figure S1C"/>
      <sheetName val="Figure S1E"/>
      <sheetName val="Figure S1F"/>
    </sheetNames>
    <sheetDataSet>
      <sheetData sheetId="0"/>
      <sheetData sheetId="1"/>
      <sheetData sheetId="2"/>
      <sheetData sheetId="3">
        <row r="27">
          <cell r="E27" t="str">
            <v>Mean</v>
          </cell>
          <cell r="M27" t="str">
            <v>Mean</v>
          </cell>
        </row>
        <row r="28">
          <cell r="B28">
            <v>500</v>
          </cell>
          <cell r="E28">
            <v>1.6679714039446951</v>
          </cell>
          <cell r="J28">
            <v>4000</v>
          </cell>
          <cell r="M28">
            <v>0.88519244502010208</v>
          </cell>
        </row>
        <row r="29">
          <cell r="B29">
            <v>250</v>
          </cell>
          <cell r="E29">
            <v>0.91720203186341198</v>
          </cell>
          <cell r="J29">
            <v>2000</v>
          </cell>
          <cell r="M29">
            <v>0.5689514274430636</v>
          </cell>
        </row>
        <row r="30">
          <cell r="B30">
            <v>125</v>
          </cell>
          <cell r="E30">
            <v>0.52172749492617387</v>
          </cell>
          <cell r="J30">
            <v>1000</v>
          </cell>
          <cell r="M30">
            <v>0.39462539802997132</v>
          </cell>
        </row>
        <row r="31">
          <cell r="B31">
            <v>62.5</v>
          </cell>
          <cell r="E31">
            <v>0.30825948435873785</v>
          </cell>
          <cell r="J31">
            <v>500</v>
          </cell>
          <cell r="M31">
            <v>0.29157607936727886</v>
          </cell>
        </row>
        <row r="32">
          <cell r="B32">
            <v>31.3</v>
          </cell>
          <cell r="E32">
            <v>0.18773173887924824</v>
          </cell>
          <cell r="J32">
            <v>250</v>
          </cell>
          <cell r="M32">
            <v>0.25396066130686512</v>
          </cell>
        </row>
        <row r="33">
          <cell r="B33">
            <v>15.6</v>
          </cell>
          <cell r="E33">
            <v>0.13412583562976549</v>
          </cell>
          <cell r="J33">
            <v>125</v>
          </cell>
          <cell r="M33">
            <v>0.24261409637769729</v>
          </cell>
        </row>
        <row r="34">
          <cell r="B34">
            <v>7.81</v>
          </cell>
          <cell r="E34">
            <v>0.10685440637728619</v>
          </cell>
          <cell r="J34">
            <v>62.5</v>
          </cell>
          <cell r="M34">
            <v>0.22141548799166902</v>
          </cell>
        </row>
        <row r="35">
          <cell r="B35">
            <v>3.9</v>
          </cell>
          <cell r="E35">
            <v>9.5469328725290098E-2</v>
          </cell>
          <cell r="J35">
            <v>31.25</v>
          </cell>
          <cell r="M35">
            <v>0.21797158604053682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tabSelected="1" workbookViewId="0">
      <selection sqref="A1:XFD1048576"/>
    </sheetView>
  </sheetViews>
  <sheetFormatPr defaultRowHeight="13.2" x14ac:dyDescent="0.25"/>
  <cols>
    <col min="1" max="1" width="8.88671875" style="2"/>
    <col min="2" max="2" width="11.77734375" style="2" customWidth="1"/>
    <col min="3" max="3" width="8.88671875" style="2"/>
    <col min="4" max="4" width="11.44140625" style="2" customWidth="1"/>
    <col min="5" max="6" width="8.88671875" style="2"/>
    <col min="7" max="7" width="9.88671875" style="2" customWidth="1"/>
    <col min="8" max="8" width="13" style="2" bestFit="1" customWidth="1"/>
    <col min="9" max="9" width="12.6640625" style="2" customWidth="1"/>
    <col min="10" max="10" width="11.77734375" style="2" customWidth="1"/>
    <col min="11" max="11" width="8.88671875" style="2" customWidth="1"/>
    <col min="12" max="16384" width="8.88671875" style="2"/>
  </cols>
  <sheetData>
    <row r="1" spans="1:17" x14ac:dyDescent="0.25">
      <c r="A1" s="1" t="s">
        <v>0</v>
      </c>
    </row>
    <row r="2" spans="1:17" x14ac:dyDescent="0.25">
      <c r="A2" s="1"/>
    </row>
    <row r="3" spans="1:17" x14ac:dyDescent="0.25">
      <c r="A3" s="3" t="s">
        <v>1</v>
      </c>
      <c r="B3" s="3"/>
      <c r="C3" s="3"/>
      <c r="D3" s="3"/>
      <c r="E3" s="3"/>
      <c r="F3" s="3"/>
      <c r="G3" s="3"/>
      <c r="H3" s="3"/>
      <c r="J3" s="3" t="s">
        <v>2</v>
      </c>
      <c r="K3" s="3"/>
      <c r="L3" s="3"/>
      <c r="M3" s="3"/>
      <c r="N3" s="3"/>
      <c r="O3" s="3"/>
      <c r="Q3" s="3"/>
    </row>
    <row r="4" spans="1:17" x14ac:dyDescent="0.25">
      <c r="A4" s="3"/>
      <c r="B4" s="3"/>
      <c r="C4" s="3" t="s">
        <v>3</v>
      </c>
      <c r="D4" s="3" t="s">
        <v>4</v>
      </c>
      <c r="E4" s="4" t="s">
        <v>5</v>
      </c>
      <c r="F4" s="5" t="s">
        <v>6</v>
      </c>
      <c r="G4" s="2" t="s">
        <v>7</v>
      </c>
      <c r="H4" s="3"/>
      <c r="L4" s="3" t="s">
        <v>3</v>
      </c>
      <c r="M4" s="3" t="s">
        <v>4</v>
      </c>
      <c r="N4" s="4" t="s">
        <v>5</v>
      </c>
      <c r="O4" s="5" t="s">
        <v>6</v>
      </c>
      <c r="P4" s="2" t="s">
        <v>7</v>
      </c>
      <c r="Q4" s="6"/>
    </row>
    <row r="5" spans="1:17" x14ac:dyDescent="0.25">
      <c r="A5" s="7" t="s">
        <v>8</v>
      </c>
      <c r="B5" s="7" t="s">
        <v>9</v>
      </c>
      <c r="C5" s="7" t="s">
        <v>10</v>
      </c>
      <c r="D5" s="7" t="s">
        <v>11</v>
      </c>
      <c r="E5" s="8" t="s">
        <v>11</v>
      </c>
      <c r="F5" s="9">
        <v>0</v>
      </c>
      <c r="H5" s="6"/>
      <c r="J5" s="3" t="s">
        <v>8</v>
      </c>
      <c r="K5" s="3" t="s">
        <v>12</v>
      </c>
      <c r="L5" s="7">
        <v>114.04473188854652</v>
      </c>
      <c r="M5" s="7">
        <v>109.50297106645023</v>
      </c>
      <c r="N5" s="8">
        <f>AVERAGE(L5:M5)</f>
        <v>111.77385147749837</v>
      </c>
      <c r="O5" s="9">
        <f t="shared" ref="O5:O6" si="0">STDEV(L5:M5)</f>
        <v>3.2115098758316778</v>
      </c>
    </row>
    <row r="6" spans="1:17" x14ac:dyDescent="0.25">
      <c r="A6" s="7" t="s">
        <v>13</v>
      </c>
      <c r="B6" s="7" t="s">
        <v>14</v>
      </c>
      <c r="C6" s="7">
        <v>99.726200098682042</v>
      </c>
      <c r="D6" s="7">
        <v>99.025994118588017</v>
      </c>
      <c r="E6" s="8">
        <f>AVERAGE(C6:D6)</f>
        <v>99.376097108635037</v>
      </c>
      <c r="F6" s="9">
        <f t="shared" ref="F6" si="1">STDEV(C6:D6)</f>
        <v>0.49512039675185843</v>
      </c>
      <c r="G6" s="3">
        <v>8.0883683438905874E-12</v>
      </c>
      <c r="H6" s="6"/>
      <c r="J6" s="3" t="s">
        <v>15</v>
      </c>
      <c r="K6" s="3" t="s">
        <v>16</v>
      </c>
      <c r="L6" s="7">
        <v>908.79371215779327</v>
      </c>
      <c r="M6" s="7">
        <v>1019.4821312584035</v>
      </c>
      <c r="N6" s="8">
        <f>AVERAGE(L6:M6)</f>
        <v>964.13792170809836</v>
      </c>
      <c r="O6" s="9">
        <f t="shared" si="0"/>
        <v>78.268531744860041</v>
      </c>
      <c r="P6" s="3">
        <v>2.0644162604150961E-3</v>
      </c>
    </row>
    <row r="7" spans="1:17" x14ac:dyDescent="0.25">
      <c r="A7" s="7"/>
      <c r="B7" s="7"/>
      <c r="C7" s="7"/>
      <c r="D7" s="7"/>
      <c r="E7" s="7"/>
      <c r="F7" s="9"/>
      <c r="G7" s="3"/>
      <c r="H7" s="6"/>
      <c r="J7" s="3"/>
      <c r="K7" s="3"/>
      <c r="L7" s="7"/>
      <c r="M7" s="7"/>
      <c r="N7" s="8"/>
      <c r="O7" s="9"/>
      <c r="P7" s="3"/>
    </row>
    <row r="8" spans="1:17" x14ac:dyDescent="0.25">
      <c r="B8" s="3"/>
      <c r="C8" s="3"/>
      <c r="D8" s="3"/>
      <c r="E8" s="3"/>
      <c r="F8" s="5"/>
      <c r="G8" s="3"/>
      <c r="H8" s="6"/>
      <c r="K8" s="3"/>
      <c r="L8" s="3"/>
      <c r="M8" s="10"/>
      <c r="N8" s="11"/>
      <c r="O8" s="5"/>
      <c r="P8" s="3"/>
    </row>
    <row r="9" spans="1:17" x14ac:dyDescent="0.25">
      <c r="B9" s="3"/>
      <c r="C9" s="3" t="s">
        <v>17</v>
      </c>
      <c r="D9" s="3" t="s">
        <v>18</v>
      </c>
      <c r="E9" s="4" t="s">
        <v>19</v>
      </c>
      <c r="F9" s="5" t="s">
        <v>20</v>
      </c>
      <c r="G9" s="3" t="s">
        <v>7</v>
      </c>
      <c r="H9" s="6"/>
      <c r="K9" s="3"/>
      <c r="L9" s="3" t="s">
        <v>21</v>
      </c>
      <c r="M9" s="3" t="s">
        <v>22</v>
      </c>
      <c r="N9" s="4" t="s">
        <v>23</v>
      </c>
      <c r="O9" s="5" t="s">
        <v>6</v>
      </c>
      <c r="P9" s="3" t="s">
        <v>7</v>
      </c>
    </row>
    <row r="10" spans="1:17" x14ac:dyDescent="0.25">
      <c r="A10" s="7" t="s">
        <v>24</v>
      </c>
      <c r="B10" s="7" t="s">
        <v>25</v>
      </c>
      <c r="C10" s="7">
        <v>59.826858170253502</v>
      </c>
      <c r="D10" s="7">
        <v>46.631519339103939</v>
      </c>
      <c r="E10" s="8">
        <f>AVERAGE(C10:D10)</f>
        <v>53.229188754678717</v>
      </c>
      <c r="F10" s="9">
        <f>STDEV(C10:D10)</f>
        <v>9.330513567560077</v>
      </c>
      <c r="G10" s="7"/>
      <c r="H10" s="6"/>
      <c r="J10" s="7" t="s">
        <v>24</v>
      </c>
      <c r="K10" s="7" t="s">
        <v>26</v>
      </c>
      <c r="L10" s="7">
        <v>1032.71276675681</v>
      </c>
      <c r="M10" s="7">
        <v>872.60009990437197</v>
      </c>
      <c r="N10" s="8">
        <f>AVERAGE(L10:M10)</f>
        <v>952.65643333059097</v>
      </c>
      <c r="O10" s="9">
        <f>STDEV(L10:M10)</f>
        <v>113.21675248522145</v>
      </c>
      <c r="P10" s="3"/>
    </row>
    <row r="11" spans="1:17" x14ac:dyDescent="0.25">
      <c r="A11" s="7" t="s">
        <v>27</v>
      </c>
      <c r="B11" s="7" t="s">
        <v>28</v>
      </c>
      <c r="C11" s="7">
        <v>413.8672734945967</v>
      </c>
      <c r="D11" s="7">
        <v>367.59289122872434</v>
      </c>
      <c r="E11" s="8">
        <f>AVERAGE(C11:D11)</f>
        <v>390.73008236166049</v>
      </c>
      <c r="F11" s="9">
        <f>STDEV(C11:D11)</f>
        <v>32.720929495416861</v>
      </c>
      <c r="G11" s="7">
        <v>7.3050876929012845E-5</v>
      </c>
      <c r="H11" s="6"/>
      <c r="J11" s="7" t="s">
        <v>24</v>
      </c>
      <c r="K11" s="7" t="s">
        <v>28</v>
      </c>
      <c r="L11" s="7">
        <v>3604.5503774266049</v>
      </c>
      <c r="M11" s="7">
        <v>3111.3552112571565</v>
      </c>
      <c r="N11" s="8">
        <f>AVERAGE(L11:M11)</f>
        <v>3357.9527943418807</v>
      </c>
      <c r="O11" s="9">
        <f>STDEV(L11:M11)</f>
        <v>348.74164644684311</v>
      </c>
      <c r="P11" s="3">
        <v>3.9741190324566726E-5</v>
      </c>
    </row>
    <row r="14" spans="1:17" s="1" customFormat="1" x14ac:dyDescent="0.25">
      <c r="A14" s="1" t="s">
        <v>29</v>
      </c>
      <c r="B14" s="12"/>
      <c r="F14" s="13"/>
      <c r="G14" s="14"/>
      <c r="H14" s="14"/>
      <c r="I14" s="14"/>
      <c r="J14" s="13"/>
      <c r="K14" s="15"/>
      <c r="L14" s="15"/>
      <c r="M14" s="15"/>
      <c r="N14" s="16"/>
      <c r="P14" s="16"/>
      <c r="Q14" s="16"/>
    </row>
    <row r="15" spans="1:17" s="23" customFormat="1" ht="14.4" x14ac:dyDescent="0.25">
      <c r="A15" s="1" t="s">
        <v>30</v>
      </c>
      <c r="B15" s="17"/>
      <c r="C15" s="18"/>
      <c r="D15" s="18"/>
      <c r="E15" s="18"/>
      <c r="F15" s="19"/>
      <c r="G15" s="20"/>
      <c r="H15" s="20"/>
      <c r="I15" s="20"/>
      <c r="J15" s="19"/>
      <c r="K15" s="21"/>
      <c r="L15" s="21"/>
      <c r="M15" s="21"/>
      <c r="N15" s="22"/>
      <c r="P15" s="22"/>
      <c r="Q15" s="22"/>
    </row>
    <row r="16" spans="1:17" s="23" customFormat="1" ht="14.4" x14ac:dyDescent="0.25">
      <c r="A16" s="1" t="s">
        <v>31</v>
      </c>
      <c r="B16" s="24"/>
      <c r="C16" s="24"/>
      <c r="D16" s="24"/>
      <c r="E16" s="24"/>
      <c r="F16" s="24"/>
      <c r="G16" s="24"/>
      <c r="H16" s="20"/>
      <c r="I16" s="20"/>
      <c r="J16" s="19"/>
      <c r="K16" s="21"/>
      <c r="L16" s="21"/>
      <c r="M16" s="21"/>
      <c r="N16" s="22"/>
      <c r="P16" s="22"/>
      <c r="Q16" s="22"/>
    </row>
    <row r="17" spans="1:17" s="23" customFormat="1" ht="14.4" x14ac:dyDescent="0.25">
      <c r="A17" s="1"/>
      <c r="B17" s="17"/>
      <c r="C17" s="18"/>
      <c r="D17" s="18"/>
      <c r="E17" s="18"/>
      <c r="F17" s="19"/>
      <c r="G17" s="20"/>
      <c r="H17" s="20"/>
      <c r="I17" s="20"/>
      <c r="J17" s="19"/>
      <c r="K17" s="21"/>
      <c r="L17" s="21"/>
      <c r="M17" s="21"/>
      <c r="N17" s="22"/>
      <c r="P17" s="22"/>
      <c r="Q17" s="22"/>
    </row>
    <row r="18" spans="1:17" s="23" customFormat="1" ht="14.4" x14ac:dyDescent="0.25">
      <c r="A18" s="1"/>
      <c r="B18" s="17"/>
      <c r="C18" s="18"/>
      <c r="D18" s="18"/>
      <c r="E18" s="18"/>
      <c r="F18" s="19"/>
      <c r="G18" s="20"/>
      <c r="H18" s="20"/>
      <c r="I18" s="20"/>
      <c r="J18" s="19"/>
      <c r="K18" s="21"/>
      <c r="L18" s="21"/>
      <c r="M18" s="21"/>
      <c r="N18" s="22"/>
      <c r="P18" s="22"/>
      <c r="Q18" s="22"/>
    </row>
    <row r="19" spans="1:17" s="23" customFormat="1" ht="14.4" x14ac:dyDescent="0.25">
      <c r="A19" s="25" t="s">
        <v>32</v>
      </c>
      <c r="B19" s="26"/>
      <c r="C19" s="27"/>
      <c r="D19" s="27"/>
      <c r="E19" s="27"/>
      <c r="F19" s="19"/>
      <c r="G19" s="20"/>
      <c r="H19" s="20"/>
      <c r="I19" s="20"/>
      <c r="J19" s="19"/>
      <c r="K19" s="21"/>
      <c r="L19" s="21"/>
      <c r="M19" s="21"/>
      <c r="N19" s="22"/>
      <c r="P19" s="22"/>
      <c r="Q19" s="22"/>
    </row>
    <row r="20" spans="1:17" s="23" customFormat="1" ht="14.4" x14ac:dyDescent="0.25">
      <c r="A20" s="1"/>
      <c r="B20" s="17"/>
      <c r="C20" s="18"/>
      <c r="D20" s="18"/>
      <c r="E20" s="18"/>
      <c r="F20" s="19"/>
      <c r="G20" s="20"/>
      <c r="H20" s="20"/>
      <c r="I20" s="20"/>
      <c r="J20" s="19"/>
      <c r="K20" s="21"/>
      <c r="L20" s="21"/>
      <c r="M20" s="21"/>
      <c r="N20" s="22"/>
      <c r="P20" s="22"/>
      <c r="Q20" s="22"/>
    </row>
    <row r="21" spans="1:17" s="23" customFormat="1" ht="14.4" x14ac:dyDescent="0.25">
      <c r="A21" s="1" t="s">
        <v>33</v>
      </c>
      <c r="B21" s="17"/>
      <c r="C21" s="18"/>
      <c r="D21" s="18"/>
      <c r="E21" s="18"/>
      <c r="F21" s="28"/>
      <c r="G21" s="29"/>
      <c r="H21" s="29"/>
      <c r="I21" s="29"/>
      <c r="J21" s="28"/>
      <c r="K21" s="30"/>
      <c r="L21" s="30"/>
      <c r="M21" s="30"/>
      <c r="N21" s="22"/>
      <c r="P21" s="22"/>
      <c r="Q21" s="22"/>
    </row>
    <row r="22" spans="1:17" s="23" customFormat="1" ht="14.4" x14ac:dyDescent="0.25">
      <c r="A22" s="1" t="s">
        <v>34</v>
      </c>
      <c r="B22" s="17"/>
      <c r="C22" s="18"/>
      <c r="D22" s="18"/>
      <c r="E22" s="18"/>
      <c r="F22" s="28"/>
      <c r="G22" s="29"/>
      <c r="H22" s="29"/>
      <c r="I22" s="29"/>
      <c r="J22" s="28"/>
      <c r="K22" s="21"/>
      <c r="L22" s="21"/>
      <c r="M22" s="21"/>
      <c r="N22" s="22"/>
      <c r="P22" s="22"/>
      <c r="Q22" s="22"/>
    </row>
    <row r="23" spans="1:17" s="23" customFormat="1" ht="14.4" x14ac:dyDescent="0.25">
      <c r="A23" s="1" t="s">
        <v>35</v>
      </c>
      <c r="B23" s="17"/>
      <c r="C23" s="18"/>
      <c r="D23" s="18"/>
      <c r="E23" s="18"/>
      <c r="F23" s="28"/>
      <c r="G23" s="29"/>
      <c r="H23" s="29"/>
      <c r="I23" s="29"/>
      <c r="J23" s="28"/>
      <c r="K23" s="21"/>
      <c r="L23" s="21"/>
      <c r="M23" s="21"/>
      <c r="N23" s="22"/>
      <c r="P23" s="22"/>
      <c r="Q23" s="22"/>
    </row>
    <row r="24" spans="1:17" s="23" customFormat="1" ht="14.4" x14ac:dyDescent="0.25">
      <c r="A24" s="1"/>
      <c r="B24" s="17"/>
      <c r="C24" s="18"/>
      <c r="D24" s="18"/>
      <c r="E24" s="18"/>
      <c r="F24" s="28"/>
      <c r="G24" s="29"/>
      <c r="H24" s="29"/>
      <c r="I24" s="29"/>
      <c r="J24" s="28"/>
      <c r="K24" s="21"/>
      <c r="L24" s="21"/>
      <c r="M24" s="21"/>
      <c r="N24" s="22"/>
      <c r="P24" s="22"/>
      <c r="Q24" s="22"/>
    </row>
    <row r="26" spans="1:17" x14ac:dyDescent="0.25">
      <c r="B26" s="3" t="s">
        <v>36</v>
      </c>
      <c r="C26" s="31" t="s">
        <v>37</v>
      </c>
      <c r="D26" s="32"/>
      <c r="J26" s="2" t="s">
        <v>38</v>
      </c>
      <c r="K26" s="31" t="s">
        <v>37</v>
      </c>
      <c r="L26" s="33"/>
    </row>
    <row r="27" spans="1:17" x14ac:dyDescent="0.25">
      <c r="B27" s="34" t="s">
        <v>39</v>
      </c>
      <c r="C27" s="3" t="s">
        <v>40</v>
      </c>
      <c r="D27" s="3" t="s">
        <v>41</v>
      </c>
      <c r="E27" s="3" t="s">
        <v>5</v>
      </c>
      <c r="J27" s="35" t="s">
        <v>42</v>
      </c>
      <c r="K27" s="3" t="s">
        <v>40</v>
      </c>
      <c r="L27" s="3" t="s">
        <v>41</v>
      </c>
      <c r="M27" s="3" t="s">
        <v>5</v>
      </c>
    </row>
    <row r="28" spans="1:17" x14ac:dyDescent="0.25">
      <c r="B28" s="35">
        <v>500</v>
      </c>
      <c r="C28" s="31">
        <v>1.7289223252557215</v>
      </c>
      <c r="D28" s="31">
        <v>1.6070204826336687</v>
      </c>
      <c r="E28" s="3">
        <f>AVERAGE(C28:D28)</f>
        <v>1.6679714039446951</v>
      </c>
      <c r="J28" s="35">
        <v>4000</v>
      </c>
      <c r="K28" s="31">
        <v>0.92776074650717388</v>
      </c>
      <c r="L28" s="31">
        <v>0.84262414353303039</v>
      </c>
      <c r="M28" s="3">
        <f>AVERAGE(K28:L28)</f>
        <v>0.88519244502010208</v>
      </c>
    </row>
    <row r="29" spans="1:17" x14ac:dyDescent="0.25">
      <c r="B29" s="35">
        <v>250</v>
      </c>
      <c r="C29" s="31">
        <v>0.92154585163638469</v>
      </c>
      <c r="D29" s="31">
        <v>0.91285821209043916</v>
      </c>
      <c r="E29" s="3">
        <f t="shared" ref="E29:E35" si="2">AVERAGE(C29:D29)</f>
        <v>0.91720203186341198</v>
      </c>
      <c r="J29" s="35">
        <v>2000</v>
      </c>
      <c r="K29" s="31">
        <v>0.6162381725618189</v>
      </c>
      <c r="L29" s="31">
        <v>0.5216646823243084</v>
      </c>
      <c r="M29" s="3">
        <f t="shared" ref="M29:M35" si="3">AVERAGE(K29:L29)</f>
        <v>0.5689514274430636</v>
      </c>
    </row>
    <row r="30" spans="1:17" x14ac:dyDescent="0.25">
      <c r="B30" s="35">
        <v>125</v>
      </c>
      <c r="C30" s="31">
        <v>0.54140957675031942</v>
      </c>
      <c r="D30" s="31">
        <v>0.50204541310202822</v>
      </c>
      <c r="E30" s="3">
        <f t="shared" si="2"/>
        <v>0.52172749492617387</v>
      </c>
      <c r="J30" s="35">
        <v>1000</v>
      </c>
      <c r="K30" s="31">
        <v>0.40579946395311595</v>
      </c>
      <c r="L30" s="31">
        <v>0.38345133210682669</v>
      </c>
      <c r="M30" s="3">
        <f t="shared" si="3"/>
        <v>0.39462539802997132</v>
      </c>
    </row>
    <row r="31" spans="1:17" x14ac:dyDescent="0.25">
      <c r="B31" s="35">
        <v>62.5</v>
      </c>
      <c r="C31" s="31">
        <v>0.31494400803269729</v>
      </c>
      <c r="D31" s="31">
        <v>0.3015749606847784</v>
      </c>
      <c r="E31" s="3">
        <f t="shared" si="2"/>
        <v>0.30825948435873785</v>
      </c>
      <c r="J31" s="35">
        <v>500</v>
      </c>
      <c r="K31" s="31">
        <v>0.30953463705950812</v>
      </c>
      <c r="L31" s="31">
        <v>0.2736175216750496</v>
      </c>
      <c r="M31" s="3">
        <f t="shared" si="3"/>
        <v>0.29157607936727886</v>
      </c>
    </row>
    <row r="32" spans="1:17" x14ac:dyDescent="0.25">
      <c r="B32" s="35">
        <v>31.3</v>
      </c>
      <c r="C32" s="31">
        <v>0.19336136532233761</v>
      </c>
      <c r="D32" s="31">
        <v>0.18210211243615887</v>
      </c>
      <c r="E32" s="3">
        <f t="shared" si="2"/>
        <v>0.18773173887924824</v>
      </c>
      <c r="J32" s="35">
        <v>250</v>
      </c>
      <c r="K32" s="31">
        <v>0.26115505917016785</v>
      </c>
      <c r="L32" s="31">
        <v>0.24676626344356245</v>
      </c>
      <c r="M32" s="3">
        <f t="shared" si="3"/>
        <v>0.25396066130686512</v>
      </c>
    </row>
    <row r="33" spans="2:14" x14ac:dyDescent="0.25">
      <c r="B33" s="35">
        <v>15.6</v>
      </c>
      <c r="C33" s="31">
        <v>0.13958071902867453</v>
      </c>
      <c r="D33" s="31">
        <v>0.12867095223085648</v>
      </c>
      <c r="E33" s="3">
        <f t="shared" si="2"/>
        <v>0.13412583562976549</v>
      </c>
      <c r="J33" s="35">
        <v>125</v>
      </c>
      <c r="K33" s="31">
        <v>0.24283007168082033</v>
      </c>
      <c r="L33" s="31">
        <v>0.24239812107457426</v>
      </c>
      <c r="M33" s="3">
        <f t="shared" si="3"/>
        <v>0.24261409637769729</v>
      </c>
    </row>
    <row r="34" spans="2:14" x14ac:dyDescent="0.25">
      <c r="B34" s="35">
        <v>7.81</v>
      </c>
      <c r="C34" s="31">
        <v>0.10684533286730029</v>
      </c>
      <c r="D34" s="31">
        <v>0.1068634798872721</v>
      </c>
      <c r="E34" s="3">
        <f t="shared" si="2"/>
        <v>0.10685440637728619</v>
      </c>
      <c r="J34" s="35">
        <v>62.5</v>
      </c>
      <c r="K34" s="31">
        <v>0.22883353764903255</v>
      </c>
      <c r="L34" s="31">
        <v>0.21399743833430548</v>
      </c>
      <c r="M34" s="3">
        <f t="shared" si="3"/>
        <v>0.22141548799166902</v>
      </c>
    </row>
    <row r="35" spans="2:14" x14ac:dyDescent="0.25">
      <c r="B35" s="35">
        <v>3.9</v>
      </c>
      <c r="C35" s="31">
        <v>9.2126308035573257E-2</v>
      </c>
      <c r="D35" s="31">
        <v>9.8812349415006939E-2</v>
      </c>
      <c r="E35" s="3">
        <f t="shared" si="2"/>
        <v>9.5469328725290098E-2</v>
      </c>
      <c r="J35" s="35">
        <v>31.25</v>
      </c>
      <c r="K35" s="31">
        <v>0.23040988985043104</v>
      </c>
      <c r="L35" s="31">
        <v>0.2055332822306426</v>
      </c>
      <c r="M35" s="3">
        <f t="shared" si="3"/>
        <v>0.21797158604053682</v>
      </c>
    </row>
    <row r="38" spans="2:14" x14ac:dyDescent="0.25">
      <c r="D38" s="3"/>
      <c r="F38" s="36"/>
      <c r="G38" s="36"/>
      <c r="H38" s="36"/>
      <c r="I38" s="36"/>
      <c r="J38" s="36"/>
      <c r="K38" s="36"/>
      <c r="L38" s="36"/>
      <c r="N38" s="36"/>
    </row>
    <row r="54" spans="1:18" x14ac:dyDescent="0.25">
      <c r="B54" s="7" t="s">
        <v>1</v>
      </c>
      <c r="D54" s="10" t="s">
        <v>43</v>
      </c>
      <c r="J54" s="7" t="s">
        <v>2</v>
      </c>
      <c r="L54" s="10" t="s">
        <v>44</v>
      </c>
    </row>
    <row r="57" spans="1:18" x14ac:dyDescent="0.25">
      <c r="D57" s="31" t="s">
        <v>37</v>
      </c>
      <c r="M57" s="31" t="s">
        <v>37</v>
      </c>
    </row>
    <row r="58" spans="1:18" x14ac:dyDescent="0.25">
      <c r="B58" s="7"/>
      <c r="C58" s="7"/>
      <c r="D58" s="3" t="s">
        <v>45</v>
      </c>
      <c r="E58" s="3" t="s">
        <v>46</v>
      </c>
      <c r="F58" s="3" t="s">
        <v>5</v>
      </c>
      <c r="G58" s="7" t="s">
        <v>47</v>
      </c>
      <c r="H58" s="37"/>
      <c r="J58" s="7"/>
      <c r="K58" s="7"/>
      <c r="L58" s="7"/>
      <c r="M58" s="3" t="s">
        <v>45</v>
      </c>
      <c r="N58" s="3" t="s">
        <v>46</v>
      </c>
      <c r="O58" s="3" t="s">
        <v>5</v>
      </c>
      <c r="P58" s="7" t="s">
        <v>48</v>
      </c>
      <c r="Q58" s="7"/>
      <c r="R58" s="7"/>
    </row>
    <row r="59" spans="1:18" x14ac:dyDescent="0.25">
      <c r="B59" s="7"/>
      <c r="C59" s="7"/>
      <c r="D59" s="3"/>
      <c r="E59" s="3"/>
      <c r="F59" s="3"/>
      <c r="G59" s="7"/>
      <c r="H59" s="7"/>
      <c r="J59" s="7"/>
      <c r="K59" s="7"/>
      <c r="L59" s="7"/>
      <c r="M59" s="3"/>
      <c r="N59" s="3"/>
      <c r="O59" s="3"/>
      <c r="P59" s="7"/>
      <c r="Q59" s="7"/>
      <c r="R59" s="7"/>
    </row>
    <row r="60" spans="1:18" x14ac:dyDescent="0.25">
      <c r="A60" s="3" t="s">
        <v>3</v>
      </c>
      <c r="B60" s="7" t="s">
        <v>8</v>
      </c>
      <c r="C60" s="7" t="s">
        <v>49</v>
      </c>
      <c r="D60" s="38">
        <v>8.6190343361832025E-2</v>
      </c>
      <c r="E60" s="38">
        <v>8.2806401485357145E-2</v>
      </c>
      <c r="F60" s="7">
        <f>AVERAGE(D60:E60)</f>
        <v>8.4498372423594592E-2</v>
      </c>
      <c r="G60" s="7">
        <f>(F60-0.096)/0.0032</f>
        <v>-3.5942586176266906</v>
      </c>
      <c r="H60" s="7"/>
      <c r="J60" s="3" t="s">
        <v>3</v>
      </c>
      <c r="K60" s="7" t="s">
        <v>8</v>
      </c>
      <c r="L60" s="7" t="s">
        <v>49</v>
      </c>
      <c r="M60" s="38">
        <v>0.23731157616284601</v>
      </c>
      <c r="N60" s="38">
        <v>0.23990631659257255</v>
      </c>
      <c r="O60" s="7">
        <f>AVERAGE(M60:N60)</f>
        <v>0.2386089463777093</v>
      </c>
      <c r="P60" s="7">
        <f>(O60-0.2158)/0.0002</f>
        <v>114.04473188854652</v>
      </c>
      <c r="Q60" s="7"/>
      <c r="R60" s="7"/>
    </row>
    <row r="61" spans="1:18" x14ac:dyDescent="0.25">
      <c r="B61" s="7" t="s">
        <v>8</v>
      </c>
      <c r="C61" s="7" t="s">
        <v>28</v>
      </c>
      <c r="D61" s="38">
        <v>0.41223765644917759</v>
      </c>
      <c r="E61" s="38">
        <v>0.41801002418238747</v>
      </c>
      <c r="F61" s="7">
        <f>AVERAGE(D61:E61)</f>
        <v>0.41512384031578253</v>
      </c>
      <c r="G61" s="7">
        <f>(F61-0.096)/0.0032</f>
        <v>99.726200098682042</v>
      </c>
      <c r="H61" s="7"/>
      <c r="I61" s="7"/>
      <c r="K61" s="7" t="s">
        <v>8</v>
      </c>
      <c r="L61" s="7" t="s">
        <v>28</v>
      </c>
      <c r="M61" s="38">
        <v>0.40219869310473716</v>
      </c>
      <c r="N61" s="38">
        <v>0.39291879175838013</v>
      </c>
      <c r="O61" s="7">
        <f t="shared" ref="O61" si="4">AVERAGE(M61:N61)</f>
        <v>0.39755874243155864</v>
      </c>
      <c r="P61" s="7">
        <f t="shared" ref="P61:P73" si="5">(O61-0.2158)/0.0002</f>
        <v>908.79371215779327</v>
      </c>
      <c r="Q61" s="39"/>
      <c r="R61" s="7"/>
    </row>
    <row r="62" spans="1:18" x14ac:dyDescent="0.25">
      <c r="B62" s="7"/>
      <c r="C62" s="7"/>
      <c r="D62" s="38"/>
      <c r="E62" s="38"/>
      <c r="F62" s="7"/>
      <c r="G62" s="7"/>
      <c r="H62" s="7"/>
      <c r="K62" s="7"/>
      <c r="L62" s="7"/>
      <c r="M62" s="38"/>
      <c r="N62" s="38"/>
      <c r="O62" s="7"/>
      <c r="P62" s="7"/>
      <c r="Q62" s="7"/>
      <c r="R62" s="7"/>
    </row>
    <row r="63" spans="1:18" x14ac:dyDescent="0.25">
      <c r="B63" s="7"/>
      <c r="C63" s="7"/>
      <c r="D63" s="31"/>
      <c r="E63" s="31"/>
      <c r="F63" s="3"/>
      <c r="G63" s="7"/>
      <c r="H63" s="7"/>
      <c r="K63" s="7"/>
      <c r="L63" s="7"/>
      <c r="M63" s="38"/>
      <c r="N63" s="38"/>
      <c r="O63" s="7"/>
      <c r="P63" s="7"/>
      <c r="Q63" s="7"/>
      <c r="R63" s="7"/>
    </row>
    <row r="64" spans="1:18" x14ac:dyDescent="0.25">
      <c r="A64" s="3" t="s">
        <v>4</v>
      </c>
      <c r="B64" s="7" t="s">
        <v>8</v>
      </c>
      <c r="C64" s="7" t="s">
        <v>49</v>
      </c>
      <c r="D64" s="38">
        <v>8.7247396739116578E-2</v>
      </c>
      <c r="E64" s="38">
        <v>9.0671300684758732E-2</v>
      </c>
      <c r="F64" s="7">
        <f>AVERAGE(D64:E64)</f>
        <v>8.8959348711937655E-2</v>
      </c>
      <c r="G64" s="7">
        <f>(F64-0.096)/0.0032</f>
        <v>-2.2002035275194833</v>
      </c>
      <c r="H64" s="7"/>
      <c r="J64" s="3" t="s">
        <v>4</v>
      </c>
      <c r="K64" s="7" t="s">
        <v>8</v>
      </c>
      <c r="L64" s="7" t="s">
        <v>49</v>
      </c>
      <c r="M64" s="38">
        <v>0.2348250542804145</v>
      </c>
      <c r="N64" s="38">
        <v>0.24057613414616558</v>
      </c>
      <c r="O64" s="7">
        <f>AVERAGE(M64:N64)</f>
        <v>0.23770059421329004</v>
      </c>
      <c r="P64" s="7">
        <f t="shared" si="5"/>
        <v>109.50297106645023</v>
      </c>
      <c r="Q64" s="7"/>
      <c r="R64" s="7"/>
    </row>
    <row r="65" spans="1:18" x14ac:dyDescent="0.25">
      <c r="B65" s="7" t="s">
        <v>8</v>
      </c>
      <c r="C65" s="7" t="s">
        <v>28</v>
      </c>
      <c r="D65" s="38">
        <v>0.41395718155345762</v>
      </c>
      <c r="E65" s="38">
        <v>0.4118091808055056</v>
      </c>
      <c r="F65" s="7">
        <f>AVERAGE(D65:E65)</f>
        <v>0.41288318117948164</v>
      </c>
      <c r="G65" s="7">
        <f>(F65-0.096)/0.0032</f>
        <v>99.025994118588017</v>
      </c>
      <c r="H65" s="7"/>
      <c r="K65" s="7" t="s">
        <v>8</v>
      </c>
      <c r="L65" s="7" t="s">
        <v>28</v>
      </c>
      <c r="M65" s="38">
        <v>0.45829598217279688</v>
      </c>
      <c r="N65" s="38">
        <v>0.38109687033056444</v>
      </c>
      <c r="O65" s="7">
        <f t="shared" ref="O65:O73" si="6">AVERAGE(M65:N65)</f>
        <v>0.41969642625168069</v>
      </c>
      <c r="P65" s="7">
        <f t="shared" si="5"/>
        <v>1019.4821312584035</v>
      </c>
      <c r="Q65" s="39"/>
      <c r="R65" s="7"/>
    </row>
    <row r="66" spans="1:18" x14ac:dyDescent="0.25">
      <c r="B66" s="7"/>
      <c r="C66" s="7"/>
      <c r="D66" s="38"/>
      <c r="E66" s="38"/>
      <c r="F66" s="7"/>
      <c r="G66" s="7"/>
      <c r="H66" s="7"/>
      <c r="K66" s="7"/>
      <c r="L66" s="7"/>
      <c r="M66" s="38"/>
      <c r="N66" s="38"/>
      <c r="O66" s="7"/>
      <c r="P66" s="7"/>
      <c r="Q66" s="7"/>
      <c r="R66" s="7"/>
    </row>
    <row r="67" spans="1:18" x14ac:dyDescent="0.25">
      <c r="B67" s="7"/>
      <c r="C67" s="7"/>
      <c r="D67" s="31"/>
      <c r="E67" s="31"/>
      <c r="F67" s="3"/>
      <c r="G67" s="7"/>
      <c r="H67" s="7"/>
      <c r="K67" s="7"/>
      <c r="L67" s="7"/>
      <c r="M67" s="38"/>
      <c r="N67" s="38"/>
      <c r="O67" s="7"/>
      <c r="P67" s="7"/>
      <c r="Q67" s="7"/>
      <c r="R67" s="7"/>
    </row>
    <row r="68" spans="1:18" x14ac:dyDescent="0.25">
      <c r="A68" s="3" t="s">
        <v>3</v>
      </c>
      <c r="B68" s="7" t="s">
        <v>24</v>
      </c>
      <c r="C68" s="7" t="s">
        <v>49</v>
      </c>
      <c r="D68" s="38">
        <v>0.28832670239784236</v>
      </c>
      <c r="E68" s="38">
        <v>0.28656518989178015</v>
      </c>
      <c r="F68" s="7">
        <f>AVERAGE(D68:E68)</f>
        <v>0.28744594614481123</v>
      </c>
      <c r="G68" s="7">
        <f>(F68-0.096)/0.0032</f>
        <v>59.826858170253502</v>
      </c>
      <c r="H68" s="7"/>
      <c r="J68" s="3" t="s">
        <v>3</v>
      </c>
      <c r="K68" s="7" t="s">
        <v>24</v>
      </c>
      <c r="L68" s="7" t="s">
        <v>49</v>
      </c>
      <c r="M68" s="38">
        <v>0.45719523262882922</v>
      </c>
      <c r="N68" s="38">
        <v>0.38748987407389479</v>
      </c>
      <c r="O68" s="7">
        <f t="shared" si="6"/>
        <v>0.422342553351362</v>
      </c>
      <c r="P68" s="7">
        <f t="shared" si="5"/>
        <v>1032.71276675681</v>
      </c>
      <c r="Q68" s="7"/>
      <c r="R68" s="7"/>
    </row>
    <row r="69" spans="1:18" x14ac:dyDescent="0.25">
      <c r="B69" s="7" t="s">
        <v>24</v>
      </c>
      <c r="C69" s="7" t="s">
        <v>28</v>
      </c>
      <c r="D69" s="38">
        <v>1.4560444126294694</v>
      </c>
      <c r="E69" s="38">
        <v>1.38470613773595</v>
      </c>
      <c r="F69" s="7">
        <f>AVERAGE(D69:E69)</f>
        <v>1.4203752751827097</v>
      </c>
      <c r="G69" s="7">
        <f>(F69-0.096)/0.0032</f>
        <v>413.8672734945967</v>
      </c>
      <c r="H69" s="7"/>
      <c r="K69" s="7" t="s">
        <v>24</v>
      </c>
      <c r="L69" s="7" t="s">
        <v>28</v>
      </c>
      <c r="M69" s="38">
        <v>0.95008301469573697</v>
      </c>
      <c r="N69" s="38">
        <v>0.9233371362749051</v>
      </c>
      <c r="O69" s="7">
        <f t="shared" si="6"/>
        <v>0.93671007548532104</v>
      </c>
      <c r="P69" s="7">
        <f t="shared" si="5"/>
        <v>3604.5503774266049</v>
      </c>
      <c r="Q69" s="7"/>
      <c r="R69" s="7"/>
    </row>
    <row r="70" spans="1:18" x14ac:dyDescent="0.25">
      <c r="B70" s="7"/>
      <c r="C70" s="7"/>
      <c r="D70" s="38"/>
      <c r="E70" s="38"/>
      <c r="F70" s="7"/>
      <c r="G70" s="7"/>
      <c r="H70" s="7"/>
      <c r="K70" s="7"/>
      <c r="L70" s="7"/>
      <c r="M70" s="38"/>
      <c r="N70" s="38"/>
      <c r="O70" s="7"/>
      <c r="P70" s="7"/>
      <c r="Q70" s="7"/>
      <c r="R70" s="7"/>
    </row>
    <row r="71" spans="1:18" x14ac:dyDescent="0.25">
      <c r="B71" s="7"/>
      <c r="C71" s="7"/>
      <c r="D71" s="31"/>
      <c r="E71" s="31"/>
      <c r="F71" s="3"/>
      <c r="G71" s="7"/>
      <c r="H71" s="7"/>
      <c r="K71" s="7"/>
      <c r="L71" s="7"/>
      <c r="M71" s="38"/>
      <c r="N71" s="38"/>
      <c r="O71" s="7"/>
      <c r="P71" s="7"/>
      <c r="Q71" s="7"/>
      <c r="R71" s="7"/>
    </row>
    <row r="72" spans="1:18" x14ac:dyDescent="0.25">
      <c r="A72" s="3" t="s">
        <v>4</v>
      </c>
      <c r="B72" s="7" t="s">
        <v>24</v>
      </c>
      <c r="C72" s="7" t="s">
        <v>49</v>
      </c>
      <c r="D72" s="38">
        <v>0.24484462856143452</v>
      </c>
      <c r="E72" s="38">
        <v>0.24559709520883072</v>
      </c>
      <c r="F72" s="7">
        <f>AVERAGE(D72:E72)</f>
        <v>0.24522086188513262</v>
      </c>
      <c r="G72" s="7">
        <f>(F72-0.096)/0.0032</f>
        <v>46.631519339103939</v>
      </c>
      <c r="H72" s="7"/>
      <c r="J72" s="3" t="s">
        <v>4</v>
      </c>
      <c r="K72" s="7" t="s">
        <v>24</v>
      </c>
      <c r="L72" s="7" t="s">
        <v>49</v>
      </c>
      <c r="M72" s="38">
        <v>0.32122945784031665</v>
      </c>
      <c r="N72" s="38">
        <v>0.45941058212143221</v>
      </c>
      <c r="O72" s="7">
        <f t="shared" si="6"/>
        <v>0.3903200199808744</v>
      </c>
      <c r="P72" s="7">
        <f t="shared" si="5"/>
        <v>872.60009990437197</v>
      </c>
      <c r="Q72" s="7"/>
      <c r="R72" s="7"/>
    </row>
    <row r="73" spans="1:18" x14ac:dyDescent="0.25">
      <c r="B73" s="7" t="s">
        <v>24</v>
      </c>
      <c r="C73" s="7" t="s">
        <v>28</v>
      </c>
      <c r="D73" s="38">
        <v>1.290105285173853</v>
      </c>
      <c r="E73" s="38">
        <v>1.254489218689983</v>
      </c>
      <c r="F73" s="7">
        <f>AVERAGE(D73:E73)</f>
        <v>1.272297251931918</v>
      </c>
      <c r="G73" s="7">
        <f>(F73-0.096)/0.0032</f>
        <v>367.59289122872434</v>
      </c>
      <c r="H73" s="7"/>
      <c r="J73" s="7"/>
      <c r="K73" s="7" t="s">
        <v>24</v>
      </c>
      <c r="L73" s="7" t="s">
        <v>28</v>
      </c>
      <c r="M73" s="38">
        <v>0.85852393393452653</v>
      </c>
      <c r="N73" s="38">
        <v>0.8176181505683362</v>
      </c>
      <c r="O73" s="7">
        <f t="shared" si="6"/>
        <v>0.83807104225143136</v>
      </c>
      <c r="P73" s="7">
        <f t="shared" si="5"/>
        <v>3111.3552112571565</v>
      </c>
      <c r="Q73" s="7"/>
      <c r="R73" s="7"/>
    </row>
    <row r="74" spans="1:18" x14ac:dyDescent="0.25">
      <c r="B74" s="7"/>
      <c r="C74" s="7"/>
      <c r="D74" s="40"/>
      <c r="E74" s="40"/>
      <c r="F74" s="7"/>
      <c r="G74" s="7"/>
      <c r="H74" s="7"/>
      <c r="I74" s="7"/>
      <c r="J74" s="7"/>
      <c r="K74" s="7"/>
      <c r="L74" s="7"/>
      <c r="M74" s="40"/>
      <c r="N74" s="40"/>
      <c r="O74" s="7"/>
      <c r="P74" s="7"/>
      <c r="Q74" s="7"/>
      <c r="R74" s="7"/>
    </row>
    <row r="75" spans="1:18" x14ac:dyDescent="0.25">
      <c r="B75" s="7"/>
      <c r="C75" s="7"/>
      <c r="D75" s="40"/>
      <c r="E75" s="40"/>
      <c r="F75" s="7"/>
      <c r="G75" s="7"/>
      <c r="H75" s="7"/>
      <c r="I75" s="7"/>
      <c r="J75" s="7"/>
      <c r="K75" s="7"/>
      <c r="L75" s="7"/>
      <c r="M75" s="40"/>
      <c r="N75" s="40"/>
      <c r="O75" s="7"/>
      <c r="P75" s="7"/>
      <c r="Q75" s="7"/>
      <c r="R75" s="7"/>
    </row>
    <row r="76" spans="1:18" x14ac:dyDescent="0.25">
      <c r="B76" s="7"/>
      <c r="C76" s="7"/>
      <c r="D76" s="40"/>
      <c r="E76" s="40"/>
      <c r="F76" s="7"/>
      <c r="G76" s="7"/>
      <c r="H76" s="7"/>
      <c r="I76" s="7"/>
      <c r="J76" s="7"/>
      <c r="K76" s="7"/>
      <c r="L76" s="7"/>
      <c r="M76" s="40"/>
      <c r="N76" s="40"/>
      <c r="O76" s="7"/>
      <c r="P76" s="7"/>
      <c r="Q76" s="7"/>
      <c r="R76" s="7"/>
    </row>
    <row r="77" spans="1:18" x14ac:dyDescent="0.25">
      <c r="A77" s="1" t="s">
        <v>50</v>
      </c>
      <c r="B77" s="7"/>
      <c r="C77" s="7"/>
      <c r="D77" s="40"/>
      <c r="E77" s="40"/>
      <c r="F77" s="7"/>
      <c r="G77" s="7"/>
      <c r="H77" s="7"/>
      <c r="I77" s="7"/>
      <c r="J77" s="7"/>
      <c r="K77" s="7"/>
      <c r="L77" s="7"/>
      <c r="M77" s="40"/>
      <c r="N77" s="40"/>
      <c r="O77" s="7"/>
      <c r="P77" s="7"/>
      <c r="Q77" s="7"/>
      <c r="R77" s="7"/>
    </row>
    <row r="78" spans="1:18" x14ac:dyDescent="0.25">
      <c r="B78" s="7"/>
      <c r="C78" s="7"/>
      <c r="D78" s="3" t="s">
        <v>3</v>
      </c>
      <c r="E78" s="3" t="s">
        <v>3</v>
      </c>
      <c r="F78" s="3" t="s">
        <v>4</v>
      </c>
      <c r="G78" s="3" t="s">
        <v>4</v>
      </c>
      <c r="H78" s="7"/>
      <c r="I78" s="7"/>
      <c r="J78" s="7"/>
      <c r="K78" s="7"/>
      <c r="L78" s="7"/>
      <c r="M78" s="3" t="s">
        <v>3</v>
      </c>
      <c r="N78" s="3" t="s">
        <v>3</v>
      </c>
      <c r="O78" s="3" t="s">
        <v>4</v>
      </c>
      <c r="P78" s="3" t="s">
        <v>4</v>
      </c>
      <c r="Q78" s="7"/>
      <c r="R78" s="7"/>
    </row>
    <row r="79" spans="1:18" x14ac:dyDescent="0.25">
      <c r="D79" s="3" t="s">
        <v>45</v>
      </c>
      <c r="E79" s="3" t="s">
        <v>46</v>
      </c>
      <c r="F79" s="3" t="s">
        <v>45</v>
      </c>
      <c r="G79" s="3" t="s">
        <v>46</v>
      </c>
      <c r="H79" s="37" t="s">
        <v>51</v>
      </c>
      <c r="K79" s="7"/>
      <c r="L79" s="7"/>
      <c r="M79" s="3" t="s">
        <v>45</v>
      </c>
      <c r="N79" s="3" t="s">
        <v>46</v>
      </c>
      <c r="O79" s="3" t="s">
        <v>45</v>
      </c>
      <c r="P79" s="3" t="s">
        <v>46</v>
      </c>
      <c r="Q79" s="37" t="s">
        <v>51</v>
      </c>
      <c r="R79" s="7"/>
    </row>
    <row r="80" spans="1:18" x14ac:dyDescent="0.25">
      <c r="B80" s="7" t="s">
        <v>8</v>
      </c>
      <c r="C80" s="7" t="s">
        <v>49</v>
      </c>
      <c r="D80" s="38">
        <v>8.6190343361832025E-2</v>
      </c>
      <c r="E80" s="38">
        <v>8.2806401485357145E-2</v>
      </c>
      <c r="F80" s="38">
        <v>8.7247396739116578E-2</v>
      </c>
      <c r="G80" s="38">
        <v>9.0671300684758732E-2</v>
      </c>
      <c r="K80" s="7" t="s">
        <v>8</v>
      </c>
      <c r="L80" s="7" t="s">
        <v>49</v>
      </c>
      <c r="M80" s="38">
        <v>0.23731157616284601</v>
      </c>
      <c r="N80" s="38">
        <v>0.23990631659257255</v>
      </c>
      <c r="O80" s="38">
        <v>0.2348250542804145</v>
      </c>
      <c r="P80" s="38">
        <v>0.24057613414616558</v>
      </c>
      <c r="Q80" s="7"/>
      <c r="R80" s="7"/>
    </row>
    <row r="81" spans="2:18" x14ac:dyDescent="0.25">
      <c r="B81" s="7" t="s">
        <v>8</v>
      </c>
      <c r="C81" s="7" t="s">
        <v>28</v>
      </c>
      <c r="D81" s="38">
        <v>0.41223765644917759</v>
      </c>
      <c r="E81" s="38">
        <v>0.41801002418238747</v>
      </c>
      <c r="F81" s="38">
        <v>0.41395718155345762</v>
      </c>
      <c r="G81" s="38">
        <v>0.4118091808055056</v>
      </c>
      <c r="H81" s="2">
        <f>_xlfn.T.TEST(D80:G80,D81:G81,2,3)</f>
        <v>8.0883683438905874E-12</v>
      </c>
      <c r="K81" s="7" t="s">
        <v>8</v>
      </c>
      <c r="L81" s="7" t="s">
        <v>28</v>
      </c>
      <c r="M81" s="38">
        <v>0.40219869310473716</v>
      </c>
      <c r="N81" s="38">
        <v>0.39291879175838013</v>
      </c>
      <c r="O81" s="38">
        <v>0.45829598217279688</v>
      </c>
      <c r="P81" s="38">
        <v>0.38109687033056444</v>
      </c>
      <c r="Q81" s="2">
        <f>_xlfn.T.TEST(M80:P80,M81:P81,2,3)</f>
        <v>2.0644162604150961E-3</v>
      </c>
      <c r="R81" s="7"/>
    </row>
    <row r="82" spans="2:18" x14ac:dyDescent="0.25">
      <c r="K82" s="7"/>
      <c r="L82" s="7"/>
      <c r="M82" s="7"/>
      <c r="N82" s="7"/>
      <c r="O82" s="7"/>
      <c r="P82" s="7"/>
      <c r="Q82" s="7"/>
      <c r="R82" s="7"/>
    </row>
    <row r="83" spans="2:18" x14ac:dyDescent="0.25">
      <c r="K83" s="7"/>
      <c r="L83" s="7"/>
      <c r="M83" s="7"/>
      <c r="N83" s="7"/>
      <c r="O83" s="7"/>
      <c r="P83" s="7"/>
      <c r="Q83" s="7"/>
      <c r="R83" s="7"/>
    </row>
    <row r="84" spans="2:18" x14ac:dyDescent="0.25">
      <c r="H84" s="37" t="s">
        <v>51</v>
      </c>
      <c r="K84" s="7"/>
      <c r="L84" s="7"/>
      <c r="M84" s="7"/>
      <c r="N84" s="7"/>
      <c r="O84" s="7"/>
      <c r="P84" s="7"/>
      <c r="Q84" s="37" t="s">
        <v>51</v>
      </c>
      <c r="R84" s="7"/>
    </row>
    <row r="85" spans="2:18" x14ac:dyDescent="0.25">
      <c r="B85" s="7" t="s">
        <v>24</v>
      </c>
      <c r="C85" s="7" t="s">
        <v>49</v>
      </c>
      <c r="D85" s="38">
        <v>0.28832670239784236</v>
      </c>
      <c r="E85" s="38">
        <v>0.28656518989178015</v>
      </c>
      <c r="F85" s="38">
        <v>0.24484462856143452</v>
      </c>
      <c r="G85" s="38">
        <v>0.24559709520883072</v>
      </c>
      <c r="K85" s="7" t="s">
        <v>24</v>
      </c>
      <c r="L85" s="7" t="s">
        <v>49</v>
      </c>
      <c r="M85" s="38">
        <v>0.45719523262882922</v>
      </c>
      <c r="N85" s="38">
        <v>0.38748987407389479</v>
      </c>
      <c r="O85" s="38">
        <v>0.32122945784031665</v>
      </c>
      <c r="P85" s="38">
        <v>0.45941058212143221</v>
      </c>
      <c r="Q85" s="7"/>
      <c r="R85" s="7"/>
    </row>
    <row r="86" spans="2:18" x14ac:dyDescent="0.25">
      <c r="B86" s="7" t="s">
        <v>24</v>
      </c>
      <c r="C86" s="7" t="s">
        <v>28</v>
      </c>
      <c r="D86" s="38">
        <v>1.4560444126294694</v>
      </c>
      <c r="E86" s="38">
        <v>1.38470613773595</v>
      </c>
      <c r="F86" s="38">
        <v>1.290105285173853</v>
      </c>
      <c r="G86" s="38">
        <v>1.254489218689983</v>
      </c>
      <c r="H86" s="2">
        <f>_xlfn.T.TEST(D85:G85,D86:G86,2,3)</f>
        <v>7.3050876929012845E-5</v>
      </c>
      <c r="K86" s="7" t="s">
        <v>24</v>
      </c>
      <c r="L86" s="7" t="s">
        <v>28</v>
      </c>
      <c r="M86" s="38">
        <v>0.95008301469573697</v>
      </c>
      <c r="N86" s="38">
        <v>0.9233371362749051</v>
      </c>
      <c r="O86" s="38">
        <v>0.85852393393452653</v>
      </c>
      <c r="P86" s="38">
        <v>0.8176181505683362</v>
      </c>
      <c r="Q86" s="2">
        <f>_xlfn.T.TEST(M85:P85,M86:P86,2,3)</f>
        <v>3.9741190324566726E-5</v>
      </c>
      <c r="R86" s="7"/>
    </row>
    <row r="87" spans="2:18" x14ac:dyDescent="0.25">
      <c r="K87" s="7"/>
      <c r="L87" s="7"/>
      <c r="M87" s="7"/>
      <c r="N87" s="7"/>
      <c r="O87" s="7"/>
      <c r="P87" s="7"/>
      <c r="Q87" s="7"/>
      <c r="R87" s="7"/>
    </row>
    <row r="88" spans="2:18" x14ac:dyDescent="0.25">
      <c r="K88" s="7"/>
      <c r="L88" s="7"/>
      <c r="M88" s="7"/>
      <c r="N88" s="7"/>
      <c r="O88" s="7"/>
      <c r="P88" s="7"/>
      <c r="Q88" s="39"/>
      <c r="R88" s="7"/>
    </row>
    <row r="89" spans="2:18" x14ac:dyDescent="0.25">
      <c r="K89" s="7"/>
      <c r="L89" s="7"/>
      <c r="M89" s="7"/>
      <c r="N89" s="7"/>
      <c r="O89" s="7"/>
      <c r="P89" s="7"/>
      <c r="Q89" s="7"/>
      <c r="R89" s="7"/>
    </row>
    <row r="90" spans="2:18" x14ac:dyDescent="0.25">
      <c r="K90" s="7"/>
      <c r="L90" s="7"/>
      <c r="M90" s="7"/>
      <c r="N90" s="7"/>
      <c r="O90" s="7"/>
      <c r="P90" s="7"/>
      <c r="Q90" s="7"/>
      <c r="R90" s="7"/>
    </row>
    <row r="91" spans="2:18" x14ac:dyDescent="0.25">
      <c r="K91" s="7"/>
      <c r="L91" s="7"/>
      <c r="M91" s="7"/>
      <c r="N91" s="7"/>
      <c r="O91" s="7"/>
      <c r="P91" s="7"/>
      <c r="Q91" s="7"/>
      <c r="R91" s="7"/>
    </row>
    <row r="92" spans="2:18" x14ac:dyDescent="0.25">
      <c r="K92" s="7"/>
      <c r="L92" s="7"/>
      <c r="M92" s="7"/>
      <c r="N92" s="7"/>
      <c r="O92" s="7"/>
      <c r="P92" s="7"/>
      <c r="Q92" s="39"/>
      <c r="R92" s="7"/>
    </row>
    <row r="93" spans="2:18" x14ac:dyDescent="0.25">
      <c r="K93" s="7"/>
      <c r="L93" s="7"/>
      <c r="M93" s="7"/>
      <c r="N93" s="7"/>
      <c r="O93" s="7"/>
      <c r="P93" s="7"/>
      <c r="Q93" s="7"/>
      <c r="R93" s="7"/>
    </row>
    <row r="94" spans="2:18" x14ac:dyDescent="0.25">
      <c r="K94" s="7"/>
      <c r="L94" s="7"/>
      <c r="M94" s="7"/>
      <c r="N94" s="7"/>
      <c r="O94" s="7"/>
      <c r="P94" s="7"/>
      <c r="Q94" s="7"/>
      <c r="R94" s="7"/>
    </row>
    <row r="95" spans="2:18" x14ac:dyDescent="0.25">
      <c r="K95" s="7"/>
      <c r="L95" s="7"/>
      <c r="M95" s="7"/>
      <c r="N95" s="7"/>
      <c r="O95" s="7"/>
      <c r="P95" s="7"/>
      <c r="Q95" s="7"/>
      <c r="R95" s="7"/>
    </row>
    <row r="96" spans="2:18" x14ac:dyDescent="0.25">
      <c r="K96" s="7"/>
      <c r="L96" s="7"/>
      <c r="M96" s="7"/>
      <c r="N96" s="7"/>
      <c r="O96" s="7"/>
      <c r="P96" s="7"/>
      <c r="Q96" s="39"/>
      <c r="R96" s="7"/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2019-02-02T19:26:09Z</dcterms:created>
  <dcterms:modified xsi:type="dcterms:W3CDTF">2019-02-02T19:26:19Z</dcterms:modified>
</cp:coreProperties>
</file>