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1" i="1" l="1"/>
  <c r="I11" i="1"/>
  <c r="H11" i="1"/>
  <c r="J10" i="1"/>
  <c r="I10" i="1"/>
  <c r="H10" i="1"/>
  <c r="J9" i="1"/>
  <c r="I9" i="1"/>
  <c r="H9" i="1"/>
  <c r="I7" i="1"/>
  <c r="H7" i="1"/>
  <c r="I6" i="1"/>
  <c r="H6" i="1"/>
  <c r="I5" i="1"/>
  <c r="H5" i="1"/>
</calcChain>
</file>

<file path=xl/sharedStrings.xml><?xml version="1.0" encoding="utf-8"?>
<sst xmlns="http://schemas.openxmlformats.org/spreadsheetml/2006/main" count="33" uniqueCount="19">
  <si>
    <t>Data used for illustration</t>
    <phoneticPr fontId="3" type="noConversion"/>
  </si>
  <si>
    <t>Fold (Flu/Rlu)</t>
    <phoneticPr fontId="2" type="noConversion"/>
  </si>
  <si>
    <t>exp.1</t>
    <phoneticPr fontId="3" type="noConversion"/>
  </si>
  <si>
    <t>exp.2</t>
    <phoneticPr fontId="3" type="noConversion"/>
  </si>
  <si>
    <t>exp.3</t>
  </si>
  <si>
    <t>Reporter</t>
    <phoneticPr fontId="2" type="noConversion"/>
  </si>
  <si>
    <t>Ratio</t>
    <phoneticPr fontId="2" type="noConversion"/>
  </si>
  <si>
    <t>Fold</t>
    <phoneticPr fontId="2" type="noConversion"/>
  </si>
  <si>
    <t>STDEV</t>
    <phoneticPr fontId="2" type="noConversion"/>
  </si>
  <si>
    <t>P value (T-test)</t>
  </si>
  <si>
    <t>miR-NC</t>
    <phoneticPr fontId="2" type="noConversion"/>
  </si>
  <si>
    <t>0h</t>
    <phoneticPr fontId="2" type="noConversion"/>
  </si>
  <si>
    <t>STAT3</t>
    <phoneticPr fontId="2" type="noConversion"/>
  </si>
  <si>
    <t>6h</t>
    <phoneticPr fontId="2" type="noConversion"/>
  </si>
  <si>
    <t>24h</t>
    <phoneticPr fontId="2" type="noConversion"/>
  </si>
  <si>
    <t>miR-122</t>
    <phoneticPr fontId="2" type="noConversion"/>
  </si>
  <si>
    <t>Note 1: The luciferase activity of STAT3-responsive reporter was presented as "fold" (Flu/Rlu) and normalized to the indicated group.</t>
    <phoneticPr fontId="3" type="noConversion"/>
  </si>
  <si>
    <t xml:space="preserve">Note 2: Data presented are three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</si>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</sst>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;[Red]0.000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Fill="1" applyAlignment="1"/>
    <xf numFmtId="0" fontId="7" fillId="0" borderId="0" xfId="0" applyFont="1" applyBorder="1" applyAlignment="1"/>
    <xf numFmtId="0" fontId="8" fillId="0" borderId="0" xfId="0" applyFont="1" applyFill="1" applyBorder="1" applyAlignment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177" fontId="10" fillId="0" borderId="0" xfId="0" applyNumberFormat="1" applyFont="1" applyAlignment="1">
      <alignment horizontal="left"/>
    </xf>
    <xf numFmtId="177" fontId="11" fillId="0" borderId="0" xfId="0" applyNumberFormat="1" applyFont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177" fontId="16" fillId="0" borderId="0" xfId="0" applyNumberFormat="1" applyFont="1" applyAlignment="1">
      <alignment horizontal="left"/>
    </xf>
    <xf numFmtId="177" fontId="17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workbookViewId="0">
      <selection sqref="A1:XFD1048576"/>
    </sheetView>
  </sheetViews>
  <sheetFormatPr defaultRowHeight="14.4" x14ac:dyDescent="0.25"/>
  <cols>
    <col min="1" max="1" width="12.109375" customWidth="1"/>
    <col min="2" max="2" width="8.33203125" customWidth="1"/>
    <col min="3" max="3" width="9.109375" customWidth="1"/>
    <col min="11" max="11" width="13" customWidth="1"/>
    <col min="12" max="12" width="13.88671875" customWidth="1"/>
  </cols>
  <sheetData>
    <row r="1" spans="1:26" x14ac:dyDescent="0.25">
      <c r="A1" s="1" t="s">
        <v>0</v>
      </c>
    </row>
    <row r="3" spans="1:26" x14ac:dyDescent="0.25">
      <c r="A3" s="2" t="s">
        <v>1</v>
      </c>
      <c r="E3" s="3" t="s">
        <v>2</v>
      </c>
      <c r="F3" s="3" t="s">
        <v>3</v>
      </c>
      <c r="G3" s="3" t="s">
        <v>4</v>
      </c>
      <c r="J3" s="4"/>
      <c r="L3" s="5"/>
    </row>
    <row r="4" spans="1:26" x14ac:dyDescent="0.25">
      <c r="B4" s="6"/>
      <c r="C4" s="6"/>
      <c r="D4" s="4" t="s">
        <v>5</v>
      </c>
      <c r="E4" s="7" t="s">
        <v>6</v>
      </c>
      <c r="F4" s="7" t="s">
        <v>6</v>
      </c>
      <c r="G4" s="7" t="s">
        <v>6</v>
      </c>
      <c r="H4" s="8" t="s">
        <v>7</v>
      </c>
      <c r="I4" s="9" t="s">
        <v>8</v>
      </c>
      <c r="J4" s="4" t="s">
        <v>9</v>
      </c>
      <c r="K4" s="4"/>
      <c r="L4" s="4"/>
      <c r="M4" s="4"/>
    </row>
    <row r="5" spans="1:26" x14ac:dyDescent="0.25">
      <c r="B5" s="4" t="s">
        <v>10</v>
      </c>
      <c r="C5" s="4" t="s">
        <v>11</v>
      </c>
      <c r="D5" s="4" t="s">
        <v>12</v>
      </c>
      <c r="E5" s="4">
        <v>1</v>
      </c>
      <c r="F5" s="4">
        <v>1</v>
      </c>
      <c r="G5" s="4">
        <v>1</v>
      </c>
      <c r="H5" s="10">
        <f>AVERAGE(E5:G5)</f>
        <v>1</v>
      </c>
      <c r="I5" s="11">
        <f>STDEV(E5:G5)</f>
        <v>0</v>
      </c>
      <c r="J5" s="4"/>
      <c r="K5" s="12"/>
      <c r="L5" s="13"/>
    </row>
    <row r="6" spans="1:26" x14ac:dyDescent="0.25">
      <c r="B6" s="4" t="s">
        <v>10</v>
      </c>
      <c r="C6" s="4" t="s">
        <v>13</v>
      </c>
      <c r="D6" s="4" t="s">
        <v>12</v>
      </c>
      <c r="E6" s="4">
        <v>0.95776890431686834</v>
      </c>
      <c r="F6" s="4">
        <v>0.90344537775664624</v>
      </c>
      <c r="G6" s="4">
        <v>0.99073431711735527</v>
      </c>
      <c r="H6" s="10">
        <f t="shared" ref="H6:H7" si="0">AVERAGE(E6:G6)</f>
        <v>0.95064953306362332</v>
      </c>
      <c r="I6" s="11">
        <f t="shared" ref="I6:I7" si="1">STDEV(E6:G6)</f>
        <v>4.4077815496693276E-2</v>
      </c>
      <c r="J6" s="4"/>
      <c r="K6" s="12"/>
      <c r="L6" s="13"/>
    </row>
    <row r="7" spans="1:26" x14ac:dyDescent="0.25">
      <c r="B7" s="4" t="s">
        <v>10</v>
      </c>
      <c r="C7" s="4" t="s">
        <v>14</v>
      </c>
      <c r="D7" s="4" t="s">
        <v>12</v>
      </c>
      <c r="E7" s="4">
        <v>1.2870535256989055</v>
      </c>
      <c r="F7" s="4">
        <v>0.99386301478617001</v>
      </c>
      <c r="G7" s="4">
        <v>1.5367670228385</v>
      </c>
      <c r="H7" s="10">
        <f t="shared" si="0"/>
        <v>1.2725611877745253</v>
      </c>
      <c r="I7" s="11">
        <f t="shared" si="1"/>
        <v>0.27174199414832206</v>
      </c>
      <c r="J7" s="4"/>
      <c r="K7" s="12"/>
      <c r="L7" s="13"/>
    </row>
    <row r="8" spans="1:26" x14ac:dyDescent="0.25">
      <c r="B8" s="6"/>
      <c r="C8" s="6"/>
      <c r="D8" s="4"/>
      <c r="E8" s="6"/>
      <c r="F8" s="4"/>
      <c r="G8" s="4"/>
      <c r="H8" s="10"/>
      <c r="I8" s="11"/>
      <c r="J8" s="4"/>
      <c r="K8" s="12"/>
      <c r="L8" s="13"/>
      <c r="M8" s="4"/>
    </row>
    <row r="9" spans="1:26" x14ac:dyDescent="0.25">
      <c r="B9" s="4" t="s">
        <v>15</v>
      </c>
      <c r="C9" s="4" t="s">
        <v>11</v>
      </c>
      <c r="D9" s="4" t="s">
        <v>12</v>
      </c>
      <c r="E9" s="4">
        <v>0.2231129847073843</v>
      </c>
      <c r="F9" s="4">
        <v>0.33460622151779273</v>
      </c>
      <c r="G9" s="4">
        <v>0.41050389568705697</v>
      </c>
      <c r="H9" s="10">
        <f>AVERAGE(E9:G9)</f>
        <v>0.32274103397074466</v>
      </c>
      <c r="I9" s="11">
        <f>STDEV(E9:G9)</f>
        <v>9.4257229887647634E-2</v>
      </c>
      <c r="J9" s="4">
        <f>_xlfn.T.TEST(E5:G5,E9:G9,2,3)</f>
        <v>6.3946562974753164E-3</v>
      </c>
      <c r="K9" s="12"/>
      <c r="L9" s="13"/>
      <c r="M9" s="4"/>
    </row>
    <row r="10" spans="1:26" x14ac:dyDescent="0.25">
      <c r="B10" s="4" t="s">
        <v>15</v>
      </c>
      <c r="C10" s="4" t="s">
        <v>13</v>
      </c>
      <c r="D10" s="4" t="s">
        <v>12</v>
      </c>
      <c r="E10" s="4">
        <v>0.21027938637385216</v>
      </c>
      <c r="F10" s="4">
        <v>0.25027987521279288</v>
      </c>
      <c r="G10" s="4">
        <v>0.44997850695378611</v>
      </c>
      <c r="H10" s="10">
        <f t="shared" ref="H10:H11" si="2">AVERAGE(E10:G10)</f>
        <v>0.30351258951347709</v>
      </c>
      <c r="I10" s="11">
        <f t="shared" ref="I10:I11" si="3">STDEV(E10:G10)</f>
        <v>0.12841031308100645</v>
      </c>
      <c r="J10" s="4">
        <f>_xlfn.T.TEST(E6:G6,E10:G10,2,3)</f>
        <v>7.4372701265899349E-3</v>
      </c>
    </row>
    <row r="11" spans="1:26" x14ac:dyDescent="0.25">
      <c r="B11" s="4" t="s">
        <v>15</v>
      </c>
      <c r="C11" s="4" t="s">
        <v>14</v>
      </c>
      <c r="D11" s="4" t="s">
        <v>12</v>
      </c>
      <c r="E11" s="4">
        <v>0.28239802161786853</v>
      </c>
      <c r="F11" s="4">
        <v>0.40430404076910698</v>
      </c>
      <c r="G11" s="4">
        <v>0.48052602476147499</v>
      </c>
      <c r="H11" s="10">
        <f t="shared" si="2"/>
        <v>0.38907602904948346</v>
      </c>
      <c r="I11" s="11">
        <f t="shared" si="3"/>
        <v>9.9937959070205112E-2</v>
      </c>
      <c r="J11" s="4">
        <f>_xlfn.T.TEST(E7:G7,E11:G11,2,3)</f>
        <v>2.001212330468562E-2</v>
      </c>
    </row>
    <row r="14" spans="1:26" s="1" customFormat="1" ht="13.2" x14ac:dyDescent="0.25">
      <c r="A14" s="1" t="s">
        <v>16</v>
      </c>
      <c r="B14" s="14"/>
      <c r="F14" s="15"/>
      <c r="G14" s="16"/>
      <c r="H14" s="16"/>
      <c r="I14" s="16"/>
      <c r="J14" s="15"/>
      <c r="K14" s="17"/>
      <c r="L14" s="17"/>
      <c r="M14" s="17"/>
      <c r="N14" s="18"/>
      <c r="P14" s="18"/>
      <c r="Q14" s="18"/>
    </row>
    <row r="15" spans="1:26" s="25" customFormat="1" x14ac:dyDescent="0.25">
      <c r="A15" s="1" t="s">
        <v>17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2"/>
      <c r="Q15" s="22"/>
      <c r="R15" s="22"/>
      <c r="S15" s="21"/>
      <c r="T15" s="23"/>
      <c r="U15" s="23"/>
      <c r="V15" s="23"/>
      <c r="W15" s="24"/>
      <c r="Y15" s="24"/>
      <c r="Z15" s="24"/>
    </row>
    <row r="16" spans="1:26" s="26" customFormat="1" ht="13.2" x14ac:dyDescent="0.25">
      <c r="A16" s="1" t="s">
        <v>18</v>
      </c>
    </row>
    <row r="20" spans="1:1" x14ac:dyDescent="0.25">
      <c r="A20" s="1"/>
    </row>
    <row r="33" spans="3:11" x14ac:dyDescent="0.25">
      <c r="F33" s="3"/>
      <c r="G33" s="3"/>
      <c r="H33" s="3"/>
      <c r="K33" s="4"/>
    </row>
    <row r="34" spans="3:11" x14ac:dyDescent="0.25">
      <c r="C34" s="6"/>
      <c r="D34" s="6"/>
      <c r="E34" s="4"/>
      <c r="F34" s="7"/>
      <c r="G34" s="7"/>
      <c r="H34" s="7"/>
      <c r="I34" s="8"/>
      <c r="J34" s="9"/>
      <c r="K34" s="4"/>
    </row>
    <row r="35" spans="3:11" x14ac:dyDescent="0.25">
      <c r="C35" s="4"/>
      <c r="D35" s="4"/>
      <c r="E35" s="4"/>
      <c r="F35" s="4"/>
      <c r="G35" s="4"/>
      <c r="H35" s="4"/>
      <c r="I35" s="10"/>
      <c r="J35" s="11"/>
      <c r="K35" s="4"/>
    </row>
    <row r="36" spans="3:11" x14ac:dyDescent="0.25">
      <c r="C36" s="4"/>
      <c r="D36" s="4"/>
      <c r="E36" s="4"/>
      <c r="F36" s="4"/>
      <c r="G36" s="4"/>
      <c r="H36" s="4"/>
      <c r="I36" s="10"/>
      <c r="J36" s="11"/>
      <c r="K36" s="4"/>
    </row>
    <row r="37" spans="3:11" x14ac:dyDescent="0.25">
      <c r="C37" s="4"/>
      <c r="D37" s="4"/>
      <c r="E37" s="4"/>
      <c r="F37" s="4"/>
      <c r="G37" s="4"/>
      <c r="H37" s="6"/>
      <c r="I37" s="10"/>
      <c r="J37" s="11"/>
      <c r="K37" s="4"/>
    </row>
    <row r="38" spans="3:11" x14ac:dyDescent="0.25">
      <c r="C38" s="6"/>
      <c r="D38" s="6"/>
      <c r="E38" s="4"/>
      <c r="F38" s="6"/>
      <c r="G38" s="6"/>
      <c r="H38" s="6"/>
      <c r="I38" s="10"/>
      <c r="J38" s="11"/>
      <c r="K38" s="4"/>
    </row>
    <row r="39" spans="3:11" x14ac:dyDescent="0.25">
      <c r="C39" s="6"/>
      <c r="D39" s="6"/>
      <c r="E39" s="4"/>
      <c r="F39" s="6"/>
      <c r="G39" s="6"/>
      <c r="H39" s="6"/>
      <c r="I39" s="10"/>
      <c r="J39" s="11"/>
      <c r="K39" s="6"/>
    </row>
    <row r="40" spans="3:11" x14ac:dyDescent="0.25">
      <c r="C40" s="4"/>
      <c r="D40" s="4"/>
      <c r="E40" s="4"/>
      <c r="F40" s="12"/>
      <c r="G40" s="27"/>
      <c r="H40" s="28"/>
      <c r="I40" s="10"/>
      <c r="J40" s="11"/>
      <c r="K40" s="4"/>
    </row>
    <row r="41" spans="3:11" x14ac:dyDescent="0.25">
      <c r="C41" s="4"/>
      <c r="D41" s="4"/>
      <c r="E41" s="4"/>
      <c r="F41" s="12"/>
      <c r="G41" s="27"/>
      <c r="H41" s="28"/>
      <c r="I41" s="10"/>
      <c r="J41" s="11"/>
      <c r="K41" s="4"/>
    </row>
    <row r="42" spans="3:11" x14ac:dyDescent="0.25">
      <c r="C42" s="4"/>
      <c r="D42" s="4"/>
      <c r="E42" s="4"/>
      <c r="F42" s="12"/>
      <c r="G42" s="27"/>
      <c r="I42" s="10"/>
      <c r="J42" s="11"/>
      <c r="K42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2019-02-02T19:47:39Z</dcterms:created>
  <dcterms:modified xsi:type="dcterms:W3CDTF">2019-02-02T19:47:53Z</dcterms:modified>
</cp:coreProperties>
</file>