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6" windowWidth="22056" windowHeight="7728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O6" i="1" l="1"/>
  <c r="G6" i="1"/>
  <c r="F6" i="1"/>
  <c r="O5" i="1"/>
  <c r="G5" i="1"/>
  <c r="F5" i="1"/>
</calcChain>
</file>

<file path=xl/sharedStrings.xml><?xml version="1.0" encoding="utf-8"?>
<sst xmlns="http://schemas.openxmlformats.org/spreadsheetml/2006/main" count="24" uniqueCount="16">
  <si>
    <t>Data used for illustration</t>
    <phoneticPr fontId="3" type="noConversion"/>
  </si>
  <si>
    <t>IFN-β (pg/ml)</t>
    <phoneticPr fontId="2" type="noConversion"/>
  </si>
  <si>
    <t>IL-29/IL-28B (pg/ml)</t>
    <phoneticPr fontId="2" type="noConversion"/>
  </si>
  <si>
    <t>exp.1</t>
    <phoneticPr fontId="3" type="noConversion"/>
  </si>
  <si>
    <t>exp.2</t>
    <phoneticPr fontId="3" type="noConversion"/>
  </si>
  <si>
    <t>Mean</t>
    <phoneticPr fontId="3" type="noConversion"/>
  </si>
  <si>
    <t>STDEV</t>
    <phoneticPr fontId="3" type="noConversion"/>
  </si>
  <si>
    <t>P value (T-test)</t>
  </si>
  <si>
    <t>JFH1</t>
    <phoneticPr fontId="2" type="noConversion"/>
  </si>
  <si>
    <t>si-NC</t>
    <phoneticPr fontId="3" type="noConversion"/>
  </si>
  <si>
    <t>JFH1</t>
    <phoneticPr fontId="2" type="noConversion"/>
  </si>
  <si>
    <t>si-NC</t>
    <phoneticPr fontId="3" type="noConversion"/>
  </si>
  <si>
    <t>si-STAT3</t>
    <phoneticPr fontId="3" type="noConversion"/>
  </si>
  <si>
    <t>Note 1: The protein level of IFNs was presented as concentration (pg/ml).</t>
    <phoneticPr fontId="3" type="noConversion"/>
  </si>
  <si>
    <t xml:space="preserve">Note 2: Data presented are two independent experiments (mean + SD). </t>
    <phoneticPr fontId="3" type="noConversion"/>
  </si>
  <si>
    <t xml:space="preserve">Note 3: P values were calculated by comparing the A450-A570 values. 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</si>
</sst>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,##0.000"/>
  </numFmts>
  <fonts count="19" x14ac:knownFonts="1">
    <font>
      <sz val="11"/>
      <color theme="1"/>
      <name val="宋体"/>
      <family val="2"/>
      <charset val="134"/>
      <scheme val="minor"/>
    </font>
    <font>
      <b/>
      <sz val="10"/>
      <name val="Arial"/>
      <family val="2"/>
    </font>
    <font>
      <sz val="9"/>
      <name val="宋体"/>
      <family val="2"/>
      <charset val="134"/>
      <scheme val="minor"/>
    </font>
    <font>
      <sz val="9"/>
      <name val="宋体"/>
      <family val="3"/>
      <charset val="134"/>
      <scheme val="minor"/>
    </font>
    <font>
      <sz val="10"/>
      <color theme="1"/>
      <name val="Times New Roman"/>
      <family val="1"/>
    </font>
    <font>
      <sz val="10"/>
      <color rgb="FFC00000"/>
      <name val="Times New Roman"/>
      <family val="1"/>
    </font>
    <font>
      <sz val="10"/>
      <color rgb="FF0070C0"/>
      <name val="Times New Roman"/>
      <family val="1"/>
    </font>
    <font>
      <sz val="10"/>
      <color rgb="FFFF0000"/>
      <name val="Times New Roman"/>
      <family val="1"/>
    </font>
    <font>
      <b/>
      <sz val="10"/>
      <color theme="1"/>
      <name val="Arial"/>
      <family val="2"/>
    </font>
    <font>
      <b/>
      <sz val="10"/>
      <color rgb="FF00B050"/>
      <name val="Arial"/>
      <family val="2"/>
    </font>
    <font>
      <b/>
      <sz val="10"/>
      <color rgb="FF0070C0"/>
      <name val="Arial"/>
      <family val="2"/>
    </font>
    <font>
      <b/>
      <sz val="10"/>
      <color rgb="FFC00000"/>
      <name val="Arial"/>
      <family val="2"/>
    </font>
    <font>
      <b/>
      <sz val="11"/>
      <name val="宋体"/>
      <family val="2"/>
      <scheme val="minor"/>
    </font>
    <font>
      <b/>
      <sz val="9"/>
      <name val="Times New Roman"/>
      <family val="1"/>
    </font>
    <font>
      <b/>
      <sz val="11"/>
      <color theme="1"/>
      <name val="宋体"/>
      <family val="2"/>
      <scheme val="minor"/>
    </font>
    <font>
      <b/>
      <sz val="9"/>
      <color rgb="FF00B050"/>
      <name val="Calibri"/>
      <family val="2"/>
    </font>
    <font>
      <b/>
      <sz val="9"/>
      <color rgb="FF0070C0"/>
      <name val="Calibri"/>
      <family val="2"/>
    </font>
    <font>
      <b/>
      <sz val="10"/>
      <color rgb="FFC00000"/>
      <name val="Times New Roman"/>
      <family val="1"/>
    </font>
    <font>
      <b/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 applyFill="1" applyAlignment="1">
      <alignment horizontal="left" vertical="center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0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left"/>
    </xf>
    <xf numFmtId="0" fontId="8" fillId="0" borderId="0" xfId="0" applyFont="1" applyAlignment="1">
      <alignment horizontal="left" vertical="center"/>
    </xf>
    <xf numFmtId="176" fontId="9" fillId="0" borderId="0" xfId="0" applyNumberFormat="1" applyFont="1" applyAlignment="1">
      <alignment horizontal="left"/>
    </xf>
    <xf numFmtId="176" fontId="10" fillId="0" borderId="0" xfId="0" applyNumberFormat="1" applyFont="1" applyAlignment="1">
      <alignment horizontal="left"/>
    </xf>
    <xf numFmtId="0" fontId="11" fillId="0" borderId="0" xfId="0" applyFont="1" applyFill="1" applyAlignment="1">
      <alignment horizontal="left" vertical="center"/>
    </xf>
    <xf numFmtId="0" fontId="12" fillId="0" borderId="0" xfId="0" applyFont="1" applyFill="1" applyAlignment="1">
      <alignment horizontal="left"/>
    </xf>
    <xf numFmtId="0" fontId="13" fillId="0" borderId="0" xfId="0" applyFont="1" applyFill="1" applyAlignment="1">
      <alignment horizontal="left" vertical="center"/>
    </xf>
    <xf numFmtId="0" fontId="14" fillId="0" borderId="0" xfId="0" applyFont="1" applyAlignment="1">
      <alignment horizontal="left" vertical="center"/>
    </xf>
    <xf numFmtId="176" fontId="15" fillId="0" borderId="0" xfId="0" applyNumberFormat="1" applyFont="1" applyAlignment="1">
      <alignment horizontal="left"/>
    </xf>
    <xf numFmtId="176" fontId="16" fillId="0" borderId="0" xfId="0" applyNumberFormat="1" applyFont="1" applyAlignment="1">
      <alignment horizontal="left"/>
    </xf>
    <xf numFmtId="0" fontId="17" fillId="0" borderId="0" xfId="0" applyFont="1" applyFill="1" applyAlignment="1">
      <alignment horizontal="left" vertical="center"/>
    </xf>
    <xf numFmtId="0" fontId="18" fillId="0" borderId="0" xfId="0" applyFont="1" applyFill="1" applyAlignment="1">
      <alignment horizontal="left" vertical="center"/>
    </xf>
    <xf numFmtId="0" fontId="0" fillId="0" borderId="0" xfId="0" applyFill="1" applyAlignment="1"/>
    <xf numFmtId="0" fontId="0" fillId="0" borderId="0" xfId="0" applyFill="1">
      <alignment vertical="center"/>
    </xf>
    <xf numFmtId="0" fontId="4" fillId="0" borderId="0" xfId="0" applyFont="1" applyFill="1" applyBorder="1" applyAlignment="1">
      <alignment horizontal="left"/>
    </xf>
    <xf numFmtId="0" fontId="4" fillId="0" borderId="0" xfId="0" applyFont="1" applyFill="1" applyAlignment="1">
      <alignment horizontal="left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1"/>
  <sheetViews>
    <sheetView tabSelected="1" workbookViewId="0">
      <selection sqref="A1:XFD1048576"/>
    </sheetView>
  </sheetViews>
  <sheetFormatPr defaultRowHeight="14.4" x14ac:dyDescent="0.25"/>
  <cols>
    <col min="2" max="2" width="7.109375" customWidth="1"/>
    <col min="7" max="7" width="10.88671875" customWidth="1"/>
    <col min="11" max="11" width="7.77734375" customWidth="1"/>
  </cols>
  <sheetData>
    <row r="1" spans="1:18" s="2" customFormat="1" ht="13.2" x14ac:dyDescent="0.25">
      <c r="A1" s="1" t="s">
        <v>0</v>
      </c>
    </row>
    <row r="2" spans="1:18" s="2" customFormat="1" ht="13.2" x14ac:dyDescent="0.25">
      <c r="B2" s="1"/>
    </row>
    <row r="3" spans="1:18" s="2" customFormat="1" ht="13.2" x14ac:dyDescent="0.25">
      <c r="B3" s="3" t="s">
        <v>1</v>
      </c>
      <c r="C3" s="3"/>
      <c r="D3" s="3"/>
      <c r="E3" s="3"/>
      <c r="F3" s="3"/>
      <c r="G3" s="3"/>
      <c r="H3" s="3"/>
      <c r="I3" s="3"/>
      <c r="K3" s="3" t="s">
        <v>2</v>
      </c>
      <c r="L3" s="3"/>
      <c r="M3" s="3"/>
      <c r="N3" s="3"/>
      <c r="O3" s="3"/>
      <c r="P3" s="3"/>
      <c r="R3" s="3"/>
    </row>
    <row r="4" spans="1:18" s="2" customFormat="1" ht="13.2" x14ac:dyDescent="0.25">
      <c r="B4" s="3"/>
      <c r="C4" s="3"/>
      <c r="D4" s="3" t="s">
        <v>3</v>
      </c>
      <c r="E4" s="3" t="s">
        <v>4</v>
      </c>
      <c r="F4" s="4" t="s">
        <v>5</v>
      </c>
      <c r="G4" s="5" t="s">
        <v>6</v>
      </c>
      <c r="H4" s="2" t="s">
        <v>7</v>
      </c>
      <c r="I4" s="3"/>
      <c r="M4" s="3" t="s">
        <v>3</v>
      </c>
      <c r="N4" s="3" t="s">
        <v>4</v>
      </c>
      <c r="O4" s="4" t="s">
        <v>5</v>
      </c>
      <c r="P4" s="5" t="s">
        <v>6</v>
      </c>
      <c r="Q4" s="2" t="s">
        <v>7</v>
      </c>
      <c r="R4" s="6"/>
    </row>
    <row r="5" spans="1:18" s="2" customFormat="1" x14ac:dyDescent="0.25">
      <c r="B5" s="7" t="s">
        <v>8</v>
      </c>
      <c r="C5" s="3" t="s">
        <v>9</v>
      </c>
      <c r="D5" s="3">
        <v>80.386900464159652</v>
      </c>
      <c r="E5" s="3">
        <v>98.282620102795065</v>
      </c>
      <c r="F5" s="4">
        <f>AVERAGE(D5:E5)</f>
        <v>89.334760283477351</v>
      </c>
      <c r="G5" s="5">
        <f>STDEV(D5:E5)</f>
        <v>12.654184710692371</v>
      </c>
      <c r="I5" s="6"/>
      <c r="K5" s="3" t="s">
        <v>10</v>
      </c>
      <c r="L5" s="3" t="s">
        <v>11</v>
      </c>
      <c r="M5" s="3">
        <v>552.67293384812069</v>
      </c>
      <c r="N5" s="3">
        <v>697.98368524777834</v>
      </c>
      <c r="O5" s="4">
        <f>AVERAGE(M5:N5)</f>
        <v>625.32830954794952</v>
      </c>
      <c r="P5" s="5">
        <v>126.63953783063268</v>
      </c>
    </row>
    <row r="6" spans="1:18" s="2" customFormat="1" ht="13.2" x14ac:dyDescent="0.25">
      <c r="B6" s="8" t="s">
        <v>10</v>
      </c>
      <c r="C6" s="3" t="s">
        <v>12</v>
      </c>
      <c r="D6" s="3">
        <v>603.64268394546559</v>
      </c>
      <c r="E6" s="3">
        <v>567.13851664451181</v>
      </c>
      <c r="F6" s="4">
        <f>AVERAGE(D6:E6)</f>
        <v>585.39060029498864</v>
      </c>
      <c r="G6" s="5">
        <f>STDEV(D6:E6)</f>
        <v>25.812344240072651</v>
      </c>
      <c r="H6" s="3">
        <v>1.7648634757005295E-6</v>
      </c>
      <c r="I6" s="6"/>
      <c r="K6" s="3" t="s">
        <v>10</v>
      </c>
      <c r="L6" s="3" t="s">
        <v>12</v>
      </c>
      <c r="M6" s="3">
        <v>2343.7372572381582</v>
      </c>
      <c r="N6" s="3">
        <v>2046.9889105786215</v>
      </c>
      <c r="O6" s="4">
        <f>AVERAGE(M6:N6)</f>
        <v>2195.3630839083899</v>
      </c>
      <c r="P6" s="5">
        <v>239.7425774977583</v>
      </c>
      <c r="Q6" s="3">
        <v>1.5008842442376237E-4</v>
      </c>
    </row>
    <row r="7" spans="1:18" s="2" customFormat="1" ht="13.2" x14ac:dyDescent="0.25">
      <c r="B7" s="8"/>
      <c r="C7" s="8"/>
      <c r="D7" s="8"/>
      <c r="E7" s="8"/>
      <c r="F7" s="8"/>
      <c r="G7" s="9"/>
      <c r="H7" s="3"/>
      <c r="I7" s="6"/>
      <c r="K7" s="3"/>
      <c r="L7" s="3"/>
      <c r="M7" s="8"/>
      <c r="N7" s="8"/>
      <c r="O7" s="10"/>
      <c r="P7" s="9"/>
      <c r="Q7" s="3"/>
    </row>
    <row r="8" spans="1:18" s="2" customFormat="1" ht="13.2" x14ac:dyDescent="0.25">
      <c r="C8" s="3"/>
      <c r="D8" s="3"/>
      <c r="E8" s="3"/>
      <c r="F8" s="3"/>
      <c r="G8" s="5"/>
      <c r="H8" s="3"/>
      <c r="I8" s="6"/>
      <c r="L8" s="3"/>
      <c r="M8" s="3"/>
      <c r="N8" s="11"/>
      <c r="O8" s="12"/>
      <c r="P8" s="5"/>
      <c r="Q8" s="3"/>
    </row>
    <row r="9" spans="1:18" s="1" customFormat="1" ht="13.2" x14ac:dyDescent="0.25">
      <c r="A9" s="1" t="s">
        <v>13</v>
      </c>
      <c r="B9" s="13"/>
      <c r="F9" s="14"/>
      <c r="G9" s="15"/>
      <c r="H9" s="15"/>
      <c r="I9" s="15"/>
      <c r="J9" s="14"/>
      <c r="K9" s="16"/>
      <c r="L9" s="16"/>
      <c r="M9" s="16"/>
      <c r="N9" s="17"/>
      <c r="P9" s="17"/>
      <c r="Q9" s="17"/>
    </row>
    <row r="10" spans="1:18" s="24" customFormat="1" x14ac:dyDescent="0.25">
      <c r="A10" s="1" t="s">
        <v>14</v>
      </c>
      <c r="B10" s="18"/>
      <c r="C10" s="19"/>
      <c r="D10" s="19"/>
      <c r="E10" s="19"/>
      <c r="F10" s="20"/>
      <c r="G10" s="21"/>
      <c r="H10" s="21"/>
      <c r="I10" s="21"/>
      <c r="J10" s="20"/>
      <c r="K10" s="22"/>
      <c r="L10" s="22"/>
      <c r="M10" s="22"/>
      <c r="N10" s="23"/>
      <c r="P10" s="23"/>
      <c r="Q10" s="23"/>
    </row>
    <row r="11" spans="1:18" s="24" customFormat="1" x14ac:dyDescent="0.25">
      <c r="A11" s="1" t="s">
        <v>15</v>
      </c>
      <c r="B11" s="25"/>
      <c r="C11" s="25"/>
      <c r="D11" s="25"/>
      <c r="E11" s="25"/>
      <c r="F11" s="25"/>
      <c r="G11" s="25"/>
      <c r="H11" s="21"/>
      <c r="I11" s="21"/>
      <c r="J11" s="20"/>
      <c r="K11" s="22"/>
      <c r="L11" s="22"/>
      <c r="M11" s="22"/>
      <c r="N11" s="23"/>
      <c r="P11" s="23"/>
      <c r="Q11" s="23"/>
    </row>
    <row r="16" spans="1:18" s="26" customFormat="1" x14ac:dyDescent="0.25"/>
    <row r="17" spans="9:23" s="26" customFormat="1" x14ac:dyDescent="0.25"/>
    <row r="18" spans="9:23" s="26" customFormat="1" x14ac:dyDescent="0.25">
      <c r="I18" s="27"/>
      <c r="W18" s="27"/>
    </row>
    <row r="19" spans="9:23" s="26" customFormat="1" x14ac:dyDescent="0.25">
      <c r="I19" s="28"/>
      <c r="W19" s="28"/>
    </row>
    <row r="20" spans="9:23" s="26" customFormat="1" x14ac:dyDescent="0.25">
      <c r="I20" s="28"/>
      <c r="W20" s="28"/>
    </row>
    <row r="21" spans="9:23" s="26" customFormat="1" x14ac:dyDescent="0.25"/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xu</dc:creator>
  <cp:lastModifiedBy>xu</cp:lastModifiedBy>
  <dcterms:created xsi:type="dcterms:W3CDTF">2019-02-02T19:48:18Z</dcterms:created>
  <dcterms:modified xsi:type="dcterms:W3CDTF">2019-02-02T19:48:31Z</dcterms:modified>
</cp:coreProperties>
</file>