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P37" i="1" l="1"/>
  <c r="N37" i="1"/>
  <c r="P36" i="1"/>
  <c r="N36" i="1"/>
  <c r="Q35" i="1"/>
  <c r="O35" i="1"/>
  <c r="Q34" i="1"/>
  <c r="O34" i="1"/>
  <c r="Q33" i="1"/>
  <c r="Q38" i="1" s="1"/>
  <c r="O33" i="1"/>
  <c r="O37" i="1" s="1"/>
  <c r="P28" i="1"/>
  <c r="N28" i="1"/>
  <c r="P27" i="1"/>
  <c r="N27" i="1"/>
  <c r="Q26" i="1"/>
  <c r="O26" i="1"/>
  <c r="Q25" i="1"/>
  <c r="O25" i="1"/>
  <c r="O29" i="1" s="1"/>
  <c r="Q24" i="1"/>
  <c r="Q29" i="1" s="1"/>
  <c r="O24" i="1"/>
  <c r="O28" i="1" s="1"/>
  <c r="O20" i="1"/>
  <c r="P19" i="1"/>
  <c r="N19" i="1"/>
  <c r="P18" i="1"/>
  <c r="N18" i="1"/>
  <c r="Q17" i="1"/>
  <c r="O17" i="1"/>
  <c r="Q16" i="1"/>
  <c r="O16" i="1"/>
  <c r="Q15" i="1"/>
  <c r="Q20" i="1" s="1"/>
  <c r="O15" i="1"/>
  <c r="O19" i="1" s="1"/>
  <c r="H11" i="1"/>
  <c r="F11" i="1"/>
  <c r="H10" i="1"/>
  <c r="G10" i="1"/>
  <c r="F10" i="1"/>
  <c r="E10" i="1"/>
  <c r="H9" i="1"/>
  <c r="G9" i="1"/>
  <c r="F9" i="1"/>
  <c r="E9" i="1"/>
  <c r="Q18" i="1" l="1"/>
  <c r="Q19" i="1"/>
  <c r="Q27" i="1"/>
  <c r="Q28" i="1"/>
  <c r="Q36" i="1"/>
  <c r="Q37" i="1"/>
  <c r="O38" i="1"/>
  <c r="O18" i="1"/>
  <c r="O27" i="1"/>
  <c r="O36" i="1"/>
</calcChain>
</file>

<file path=xl/sharedStrings.xml><?xml version="1.0" encoding="utf-8"?>
<sst xmlns="http://schemas.openxmlformats.org/spreadsheetml/2006/main" count="89" uniqueCount="37">
  <si>
    <t>Data used for illustration</t>
    <phoneticPr fontId="3" type="noConversion"/>
  </si>
  <si>
    <t>Fold (Flu/Rlu)</t>
    <phoneticPr fontId="2" type="noConversion"/>
  </si>
  <si>
    <t>Raw Ratio</t>
    <phoneticPr fontId="2" type="noConversion"/>
  </si>
  <si>
    <t>Normalized Ratio</t>
    <phoneticPr fontId="2" type="noConversion"/>
  </si>
  <si>
    <t>si-NC</t>
    <phoneticPr fontId="6" type="noConversion"/>
  </si>
  <si>
    <t>si-STAT3</t>
    <phoneticPr fontId="6" type="noConversion"/>
  </si>
  <si>
    <t>si-NC+I:C</t>
    <phoneticPr fontId="6" type="noConversion"/>
  </si>
  <si>
    <t>si-STAT3+I:C</t>
    <phoneticPr fontId="6" type="noConversion"/>
  </si>
  <si>
    <t>exp.1</t>
    <phoneticPr fontId="3" type="noConversion"/>
  </si>
  <si>
    <t>pGL3-control</t>
    <phoneticPr fontId="6" type="noConversion"/>
  </si>
  <si>
    <t>exp.2</t>
    <phoneticPr fontId="3" type="noConversion"/>
  </si>
  <si>
    <t>pGL3-control</t>
    <phoneticPr fontId="6" type="noConversion"/>
  </si>
  <si>
    <t>exp.3</t>
  </si>
  <si>
    <t>Mean</t>
    <phoneticPr fontId="2" type="noConversion"/>
  </si>
  <si>
    <t>STDEV</t>
    <phoneticPr fontId="2" type="noConversion"/>
  </si>
  <si>
    <t>P value (T-test)</t>
  </si>
  <si>
    <t>si-NC</t>
    <phoneticPr fontId="6" type="noConversion"/>
  </si>
  <si>
    <t>si-STAT3</t>
    <phoneticPr fontId="6" type="noConversion"/>
  </si>
  <si>
    <t>si-NC+I:C</t>
    <phoneticPr fontId="6" type="noConversion"/>
  </si>
  <si>
    <t>si-STAT3+I:C</t>
    <phoneticPr fontId="6" type="noConversion"/>
  </si>
  <si>
    <t>exp.1</t>
    <phoneticPr fontId="3" type="noConversion"/>
  </si>
  <si>
    <t>P7</t>
    <phoneticPr fontId="6" type="noConversion"/>
  </si>
  <si>
    <t>exp.2</t>
    <phoneticPr fontId="3" type="noConversion"/>
  </si>
  <si>
    <t>P7</t>
    <phoneticPr fontId="6" type="noConversion"/>
  </si>
  <si>
    <t>Mean</t>
    <phoneticPr fontId="2" type="noConversion"/>
  </si>
  <si>
    <t>STDEV</t>
    <phoneticPr fontId="2" type="noConversion"/>
  </si>
  <si>
    <t>si-NC</t>
    <phoneticPr fontId="6" type="noConversion"/>
  </si>
  <si>
    <t>si-STAT3</t>
    <phoneticPr fontId="6" type="noConversion"/>
  </si>
  <si>
    <t>si-NC+I:C</t>
    <phoneticPr fontId="6" type="noConversion"/>
  </si>
  <si>
    <t>si-STAT3+I:C</t>
    <phoneticPr fontId="6" type="noConversion"/>
  </si>
  <si>
    <t>exp.1</t>
    <phoneticPr fontId="3" type="noConversion"/>
  </si>
  <si>
    <t>P1</t>
    <phoneticPr fontId="6" type="noConversion"/>
  </si>
  <si>
    <t>exp.2</t>
    <phoneticPr fontId="3" type="noConversion"/>
  </si>
  <si>
    <t>P4</t>
    <phoneticPr fontId="6" type="noConversion"/>
  </si>
  <si>
    <t>Note 1: The luciferase activities of IRF constructs were presented as "fold" (Flu/Rlu) and normalized to the indicated group.</t>
    <phoneticPr fontId="3" type="noConversion"/>
  </si>
  <si>
    <t xml:space="preserve">Note 2: Data presented are three independent experiments (mean + s.d. of experimental repeats). </t>
    <phoneticPr fontId="3" type="noConversion"/>
  </si>
  <si>
    <t xml:space="preserve">Note 3: P values were calculated by comparing the "ratio" of experimental repeats.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</si>
</sst>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;[Red]0.000"/>
    <numFmt numFmtId="177" formatCode="0.000000;[Red]0.000000"/>
  </numFmts>
  <fonts count="11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宋体"/>
      <family val="3"/>
      <charset val="134"/>
    </font>
    <font>
      <sz val="10"/>
      <color rgb="FFC00000"/>
      <name val="Times New Roman"/>
      <family val="1"/>
    </font>
    <font>
      <sz val="10"/>
      <color rgb="FF0070C0"/>
      <name val="Times New Roman"/>
      <family val="1"/>
    </font>
    <font>
      <b/>
      <sz val="11"/>
      <name val="宋体"/>
      <family val="2"/>
      <scheme val="minor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5" fillId="0" borderId="0" xfId="0" applyFont="1" applyFill="1" applyAlignment="1"/>
    <xf numFmtId="176" fontId="4" fillId="0" borderId="0" xfId="0" applyNumberFormat="1" applyFont="1">
      <alignment vertical="center"/>
    </xf>
    <xf numFmtId="176" fontId="4" fillId="2" borderId="0" xfId="0" applyNumberFormat="1" applyFont="1" applyFill="1">
      <alignment vertical="center"/>
    </xf>
    <xf numFmtId="177" fontId="4" fillId="0" borderId="0" xfId="0" applyNumberFormat="1" applyFont="1" applyFill="1">
      <alignment vertical="center"/>
    </xf>
    <xf numFmtId="176" fontId="4" fillId="2" borderId="0" xfId="0" applyNumberFormat="1" applyFont="1" applyFill="1" applyAlignment="1"/>
    <xf numFmtId="176" fontId="4" fillId="0" borderId="0" xfId="0" applyNumberFormat="1" applyFont="1" applyAlignment="1"/>
    <xf numFmtId="0" fontId="4" fillId="0" borderId="0" xfId="0" applyFont="1" applyFill="1" applyAlignment="1"/>
    <xf numFmtId="176" fontId="7" fillId="0" borderId="0" xfId="0" applyNumberFormat="1" applyFont="1" applyAlignment="1"/>
    <xf numFmtId="0" fontId="7" fillId="0" borderId="0" xfId="0" applyFont="1" applyAlignment="1"/>
    <xf numFmtId="0" fontId="8" fillId="0" borderId="0" xfId="0" applyFont="1" applyAlignment="1"/>
    <xf numFmtId="0" fontId="4" fillId="0" borderId="0" xfId="0" applyFont="1" applyFill="1" applyBorder="1">
      <alignment vertical="center"/>
    </xf>
    <xf numFmtId="176" fontId="4" fillId="0" borderId="0" xfId="0" applyNumberFormat="1" applyFont="1" applyFill="1">
      <alignment vertical="center"/>
    </xf>
    <xf numFmtId="176" fontId="4" fillId="0" borderId="0" xfId="0" applyNumberFormat="1" applyFont="1" applyFill="1" applyAlignment="1"/>
    <xf numFmtId="0" fontId="0" fillId="0" borderId="0" xfId="0" applyFill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tabSelected="1" workbookViewId="0">
      <selection sqref="A1:XFD1048576"/>
    </sheetView>
  </sheetViews>
  <sheetFormatPr defaultRowHeight="14.4" x14ac:dyDescent="0.25"/>
  <cols>
    <col min="2" max="2" width="9.44140625" customWidth="1"/>
  </cols>
  <sheetData>
    <row r="1" spans="1:24" x14ac:dyDescent="0.25">
      <c r="A1" s="1" t="s">
        <v>0</v>
      </c>
      <c r="B1" s="1"/>
    </row>
    <row r="2" spans="1:24" x14ac:dyDescent="0.25">
      <c r="C2" s="2"/>
      <c r="D2" s="3"/>
      <c r="E2" s="3"/>
      <c r="F2" s="3"/>
      <c r="G2" s="3"/>
      <c r="H2" s="3"/>
      <c r="I2" s="3"/>
      <c r="J2" s="3"/>
      <c r="K2" s="3"/>
    </row>
    <row r="3" spans="1:24" x14ac:dyDescent="0.25">
      <c r="A3" s="4" t="s">
        <v>1</v>
      </c>
      <c r="C3" s="4" t="s">
        <v>2</v>
      </c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24" x14ac:dyDescent="0.25">
      <c r="A4" s="4"/>
      <c r="C4" s="2"/>
      <c r="D4" s="3"/>
      <c r="E4" s="3"/>
      <c r="F4" s="3"/>
      <c r="G4" s="3"/>
      <c r="H4" s="3"/>
      <c r="I4" s="3"/>
      <c r="J4" s="3"/>
      <c r="K4" s="3"/>
    </row>
    <row r="5" spans="1:24" x14ac:dyDescent="0.25">
      <c r="C5" s="3"/>
      <c r="D5" s="3"/>
      <c r="E5" s="3" t="s">
        <v>4</v>
      </c>
      <c r="F5" s="3" t="s">
        <v>5</v>
      </c>
      <c r="G5" s="3" t="s">
        <v>6</v>
      </c>
      <c r="H5" s="3" t="s">
        <v>7</v>
      </c>
      <c r="I5" s="3"/>
      <c r="J5" s="3"/>
      <c r="K5" s="3"/>
      <c r="N5" s="3"/>
      <c r="O5" s="3"/>
      <c r="P5" s="3"/>
      <c r="Q5" s="3"/>
    </row>
    <row r="6" spans="1:24" x14ac:dyDescent="0.25">
      <c r="C6" s="2" t="s">
        <v>8</v>
      </c>
      <c r="D6" s="3" t="s">
        <v>9</v>
      </c>
      <c r="E6" s="5">
        <v>1</v>
      </c>
      <c r="F6" s="6">
        <v>0.67967027322673912</v>
      </c>
      <c r="G6" s="5">
        <v>1.0852405011064701</v>
      </c>
      <c r="H6" s="5">
        <v>0.64465601527749095</v>
      </c>
      <c r="I6" s="3"/>
      <c r="Q6" s="7"/>
    </row>
    <row r="7" spans="1:24" x14ac:dyDescent="0.25">
      <c r="C7" s="2" t="s">
        <v>10</v>
      </c>
      <c r="D7" s="3" t="s">
        <v>11</v>
      </c>
      <c r="E7" s="5">
        <v>1</v>
      </c>
      <c r="F7" s="8">
        <v>0.61492657271473805</v>
      </c>
      <c r="G7" s="9">
        <v>0.91616638184881483</v>
      </c>
      <c r="H7" s="5">
        <v>0.54541125076961983</v>
      </c>
      <c r="I7" s="3"/>
      <c r="Q7" s="7"/>
    </row>
    <row r="8" spans="1:24" x14ac:dyDescent="0.25">
      <c r="C8" s="2" t="s">
        <v>12</v>
      </c>
      <c r="D8" s="3" t="s">
        <v>11</v>
      </c>
      <c r="E8" s="5">
        <v>1</v>
      </c>
      <c r="F8" s="6">
        <v>0.62000267870520687</v>
      </c>
      <c r="G8" s="5">
        <v>0.97163825789697844</v>
      </c>
      <c r="H8" s="5">
        <v>0.6098924799289166</v>
      </c>
      <c r="I8" s="3"/>
      <c r="Q8" s="7"/>
    </row>
    <row r="9" spans="1:24" x14ac:dyDescent="0.25">
      <c r="C9" s="10" t="s">
        <v>13</v>
      </c>
      <c r="D9" s="3"/>
      <c r="E9" s="11">
        <f>AVERAGE(E6:E8)</f>
        <v>1</v>
      </c>
      <c r="F9" s="12">
        <f>AVERAGE(F6:F8)</f>
        <v>0.63819984154889464</v>
      </c>
      <c r="G9" s="12">
        <f>AVERAGE(G6:G8)</f>
        <v>0.99101504695075449</v>
      </c>
      <c r="H9" s="12">
        <f>AVERAGE(H6:H8)</f>
        <v>0.59998658199200916</v>
      </c>
      <c r="I9" s="3"/>
      <c r="Q9" s="7"/>
      <c r="R9" s="3"/>
    </row>
    <row r="10" spans="1:24" x14ac:dyDescent="0.25">
      <c r="C10" s="10" t="s">
        <v>14</v>
      </c>
      <c r="D10" s="3"/>
      <c r="E10" s="13">
        <f>STDEV(E6:E8)</f>
        <v>0</v>
      </c>
      <c r="F10" s="13">
        <f>STDEV(F6:F8)</f>
        <v>3.6004017007365871E-2</v>
      </c>
      <c r="G10" s="13">
        <f>STDEV(G6:G8)</f>
        <v>8.6186480472367932E-2</v>
      </c>
      <c r="H10" s="13">
        <f>STDEV(H6:H8)</f>
        <v>5.0358474272043027E-2</v>
      </c>
      <c r="I10" s="3"/>
      <c r="Q10" s="12"/>
      <c r="R10" s="3"/>
      <c r="S10" s="3"/>
      <c r="X10" s="12"/>
    </row>
    <row r="11" spans="1:24" x14ac:dyDescent="0.25">
      <c r="C11" s="14" t="s">
        <v>15</v>
      </c>
      <c r="D11" s="3"/>
      <c r="E11" s="12"/>
      <c r="F11" s="3">
        <f>_xlfn.T.TEST(E6:E8,F6:F8,2,3)</f>
        <v>3.2847266832959957E-3</v>
      </c>
      <c r="G11" s="12"/>
      <c r="H11" s="3">
        <f>_xlfn.T.TEST(G6:G8,H6:H8,2,3)</f>
        <v>5.1904306814893504E-3</v>
      </c>
      <c r="I11" s="3"/>
      <c r="Q11" s="13"/>
      <c r="R11" s="3"/>
      <c r="S11" s="3"/>
    </row>
    <row r="12" spans="1:24" x14ac:dyDescent="0.25">
      <c r="C12" s="14"/>
      <c r="D12" s="3"/>
      <c r="E12" s="12"/>
      <c r="F12" s="3"/>
      <c r="G12" s="12"/>
      <c r="H12" s="3"/>
      <c r="I12" s="3"/>
      <c r="Q12" s="13"/>
      <c r="R12" s="3"/>
      <c r="S12" s="3"/>
    </row>
    <row r="13" spans="1:24" x14ac:dyDescent="0.25">
      <c r="H13" s="3"/>
      <c r="I13" s="3"/>
      <c r="Q13" s="3"/>
      <c r="R13" s="3"/>
    </row>
    <row r="14" spans="1:24" x14ac:dyDescent="0.25">
      <c r="E14" s="3" t="s">
        <v>16</v>
      </c>
      <c r="F14" s="3" t="s">
        <v>17</v>
      </c>
      <c r="G14" s="3" t="s">
        <v>18</v>
      </c>
      <c r="H14" s="3" t="s">
        <v>19</v>
      </c>
      <c r="I14" s="3"/>
      <c r="N14" s="3" t="s">
        <v>16</v>
      </c>
      <c r="O14" s="3" t="s">
        <v>17</v>
      </c>
      <c r="P14" s="3" t="s">
        <v>18</v>
      </c>
      <c r="Q14" s="3" t="s">
        <v>19</v>
      </c>
      <c r="R14" s="3"/>
    </row>
    <row r="15" spans="1:24" x14ac:dyDescent="0.25">
      <c r="C15" s="2" t="s">
        <v>20</v>
      </c>
      <c r="D15" s="3" t="s">
        <v>21</v>
      </c>
      <c r="E15" s="15">
        <v>1</v>
      </c>
      <c r="F15" s="15">
        <v>1.9145608193964319</v>
      </c>
      <c r="G15" s="15">
        <v>1.8298630285937603</v>
      </c>
      <c r="H15" s="15">
        <v>2.7035252530850489</v>
      </c>
      <c r="I15" s="3"/>
      <c r="J15" s="15">
        <v>0.67967027322673912</v>
      </c>
      <c r="K15" s="15"/>
      <c r="L15" s="2" t="s">
        <v>20</v>
      </c>
      <c r="M15" s="3" t="s">
        <v>21</v>
      </c>
      <c r="N15" s="15">
        <v>1</v>
      </c>
      <c r="O15" s="15">
        <f>F15/J15</f>
        <v>2.8168965082245569</v>
      </c>
      <c r="P15" s="15">
        <v>1.8298630285937603</v>
      </c>
      <c r="Q15" s="15">
        <f>H15/J15</f>
        <v>3.9777011877392323</v>
      </c>
      <c r="R15" s="3"/>
    </row>
    <row r="16" spans="1:24" x14ac:dyDescent="0.25">
      <c r="C16" s="2" t="s">
        <v>22</v>
      </c>
      <c r="D16" s="3" t="s">
        <v>21</v>
      </c>
      <c r="E16" s="15">
        <v>1</v>
      </c>
      <c r="F16" s="15">
        <v>1.0286359323225582</v>
      </c>
      <c r="G16" s="15">
        <v>1.3164382328183371</v>
      </c>
      <c r="H16" s="15">
        <v>1.8229812357273241</v>
      </c>
      <c r="I16" s="3"/>
      <c r="J16" s="16">
        <v>0.61492657271473805</v>
      </c>
      <c r="K16" s="16"/>
      <c r="L16" s="2" t="s">
        <v>22</v>
      </c>
      <c r="M16" s="3" t="s">
        <v>21</v>
      </c>
      <c r="N16" s="15">
        <v>1</v>
      </c>
      <c r="O16" s="15">
        <f t="shared" ref="O16:O17" si="0">F16/J16</f>
        <v>1.6727784713895235</v>
      </c>
      <c r="P16" s="15">
        <v>1.91643823281834</v>
      </c>
      <c r="Q16" s="15">
        <f t="shared" ref="Q16:Q17" si="1">H16/J16</f>
        <v>2.9645510807564297</v>
      </c>
      <c r="R16" s="3"/>
    </row>
    <row r="17" spans="3:18" x14ac:dyDescent="0.25">
      <c r="C17" s="2" t="s">
        <v>12</v>
      </c>
      <c r="D17" s="3" t="s">
        <v>23</v>
      </c>
      <c r="E17" s="5">
        <v>1</v>
      </c>
      <c r="F17" s="5">
        <v>1.0557841131857393</v>
      </c>
      <c r="G17" s="5">
        <v>1.5581244228308417</v>
      </c>
      <c r="H17" s="5">
        <v>1.7629966923161644</v>
      </c>
      <c r="I17" s="3"/>
      <c r="J17" s="15">
        <v>0.62000267870520687</v>
      </c>
      <c r="K17" s="15"/>
      <c r="L17" s="2" t="s">
        <v>12</v>
      </c>
      <c r="M17" s="3" t="s">
        <v>23</v>
      </c>
      <c r="N17" s="15">
        <v>1</v>
      </c>
      <c r="O17" s="15">
        <f t="shared" si="0"/>
        <v>1.7028702446747552</v>
      </c>
      <c r="P17" s="15">
        <v>1.5581244228308417</v>
      </c>
      <c r="Q17" s="15">
        <f t="shared" si="1"/>
        <v>2.8435307666701513</v>
      </c>
      <c r="R17" s="3"/>
    </row>
    <row r="18" spans="3:18" x14ac:dyDescent="0.25">
      <c r="C18" s="10"/>
      <c r="D18" s="3"/>
      <c r="E18" s="12"/>
      <c r="F18" s="12"/>
      <c r="G18" s="12"/>
      <c r="H18" s="12"/>
      <c r="I18" s="3"/>
      <c r="J18" s="17"/>
      <c r="K18" s="17"/>
      <c r="L18" s="10" t="s">
        <v>24</v>
      </c>
      <c r="M18" s="3"/>
      <c r="N18" s="12">
        <f>AVERAGE(N15:N17)</f>
        <v>1</v>
      </c>
      <c r="O18" s="12">
        <f>AVERAGE(O15:O17)</f>
        <v>2.064181741429612</v>
      </c>
      <c r="P18" s="12">
        <f>AVERAGE(P15:P17)</f>
        <v>1.7681418947476473</v>
      </c>
      <c r="Q18" s="12">
        <f>AVERAGE(Q15:Q17)</f>
        <v>3.2619276783886044</v>
      </c>
      <c r="R18" s="3"/>
    </row>
    <row r="19" spans="3:18" x14ac:dyDescent="0.25">
      <c r="C19" s="10"/>
      <c r="D19" s="3"/>
      <c r="E19" s="13"/>
      <c r="F19" s="13"/>
      <c r="G19" s="13"/>
      <c r="H19" s="13"/>
      <c r="I19" s="3"/>
      <c r="J19" s="17"/>
      <c r="K19" s="17"/>
      <c r="L19" s="10" t="s">
        <v>25</v>
      </c>
      <c r="M19" s="3"/>
      <c r="N19" s="13">
        <f>STDEV(N15:N17)</f>
        <v>0</v>
      </c>
      <c r="O19" s="13">
        <f>STDEV(O15:O17)</f>
        <v>0.65204372462146942</v>
      </c>
      <c r="P19" s="13">
        <f>STDEV(P15:P17)</f>
        <v>0.18696074555739395</v>
      </c>
      <c r="Q19" s="13">
        <f>STDEV(Q15:Q17)</f>
        <v>0.62282442680218297</v>
      </c>
      <c r="R19" s="3"/>
    </row>
    <row r="20" spans="3:18" x14ac:dyDescent="0.25">
      <c r="I20" s="3"/>
      <c r="J20" s="17"/>
      <c r="K20" s="17"/>
      <c r="L20" s="14" t="s">
        <v>15</v>
      </c>
      <c r="M20" s="3"/>
      <c r="N20" s="12"/>
      <c r="O20" s="3">
        <f>_xlfn.T.TEST(N15:N17,O15:O17,2,3)</f>
        <v>0.10567388050224769</v>
      </c>
      <c r="P20" s="12"/>
      <c r="Q20" s="3">
        <f>_xlfn.T.TEST(P15:P17,Q15:Q17,2,3)</f>
        <v>4.3743183817769177E-2</v>
      </c>
      <c r="R20" s="3"/>
    </row>
    <row r="21" spans="3:18" x14ac:dyDescent="0.25">
      <c r="I21" s="3"/>
      <c r="J21" s="17"/>
      <c r="K21" s="17"/>
      <c r="Q21" s="3"/>
      <c r="R21" s="3"/>
    </row>
    <row r="22" spans="3:18" x14ac:dyDescent="0.25">
      <c r="I22" s="3"/>
      <c r="J22" s="17"/>
      <c r="K22" s="17"/>
      <c r="Q22" s="3"/>
      <c r="R22" s="3"/>
    </row>
    <row r="23" spans="3:18" x14ac:dyDescent="0.25">
      <c r="E23" s="3" t="s">
        <v>26</v>
      </c>
      <c r="F23" s="3" t="s">
        <v>27</v>
      </c>
      <c r="G23" s="3" t="s">
        <v>28</v>
      </c>
      <c r="H23" s="3" t="s">
        <v>29</v>
      </c>
      <c r="I23" s="3"/>
      <c r="J23" s="17"/>
      <c r="K23" s="17"/>
      <c r="N23" s="3" t="s">
        <v>26</v>
      </c>
      <c r="O23" s="3" t="s">
        <v>27</v>
      </c>
      <c r="P23" s="3" t="s">
        <v>28</v>
      </c>
      <c r="Q23" s="3" t="s">
        <v>29</v>
      </c>
      <c r="R23" s="3"/>
    </row>
    <row r="24" spans="3:18" x14ac:dyDescent="0.25">
      <c r="C24" s="2" t="s">
        <v>30</v>
      </c>
      <c r="D24" s="3" t="s">
        <v>31</v>
      </c>
      <c r="E24" s="15">
        <v>1</v>
      </c>
      <c r="F24" s="15">
        <v>1.4486800586311106</v>
      </c>
      <c r="G24" s="15">
        <v>1.4253013288122667</v>
      </c>
      <c r="H24" s="15">
        <v>1.858396984572676</v>
      </c>
      <c r="I24" s="3"/>
      <c r="J24" s="15">
        <v>0.67967027322673912</v>
      </c>
      <c r="K24" s="15"/>
      <c r="L24" s="2" t="s">
        <v>30</v>
      </c>
      <c r="M24" s="3" t="s">
        <v>31</v>
      </c>
      <c r="N24" s="15">
        <v>1</v>
      </c>
      <c r="O24" s="15">
        <f t="shared" ref="O24:O26" si="2">F24/J24</f>
        <v>2.1314453724060822</v>
      </c>
      <c r="P24" s="15">
        <v>1.4253013288122667</v>
      </c>
      <c r="Q24" s="15">
        <f>H24/J24</f>
        <v>2.7342625649197867</v>
      </c>
      <c r="R24" s="3"/>
    </row>
    <row r="25" spans="3:18" x14ac:dyDescent="0.25">
      <c r="C25" s="2" t="s">
        <v>32</v>
      </c>
      <c r="D25" s="3" t="s">
        <v>31</v>
      </c>
      <c r="E25" s="15">
        <v>1</v>
      </c>
      <c r="F25" s="15">
        <v>1.2765796523051018</v>
      </c>
      <c r="G25" s="15">
        <v>1.2535855227426529</v>
      </c>
      <c r="H25" s="15">
        <v>1.630489780323567</v>
      </c>
      <c r="I25" s="3"/>
      <c r="J25" s="16">
        <v>0.61492657271473805</v>
      </c>
      <c r="K25" s="16"/>
      <c r="L25" s="2" t="s">
        <v>32</v>
      </c>
      <c r="M25" s="3" t="s">
        <v>31</v>
      </c>
      <c r="N25" s="15">
        <v>1</v>
      </c>
      <c r="O25" s="15">
        <f t="shared" si="2"/>
        <v>2.0759871323649919</v>
      </c>
      <c r="P25" s="15">
        <v>1.2535855227426529</v>
      </c>
      <c r="Q25" s="15">
        <f t="shared" ref="Q25:Q26" si="3">H25/J25</f>
        <v>2.6515194702440428</v>
      </c>
      <c r="R25" s="3"/>
    </row>
    <row r="26" spans="3:18" x14ac:dyDescent="0.25">
      <c r="C26" s="2" t="s">
        <v>12</v>
      </c>
      <c r="D26" s="3" t="s">
        <v>31</v>
      </c>
      <c r="E26" s="5">
        <v>1</v>
      </c>
      <c r="F26" s="5">
        <v>0.784158079428115</v>
      </c>
      <c r="G26" s="5">
        <v>1.4682542967937162</v>
      </c>
      <c r="H26" s="15">
        <v>1.5977309698685143</v>
      </c>
      <c r="I26" s="3"/>
      <c r="J26" s="15">
        <v>0.62000267870520687</v>
      </c>
      <c r="K26" s="15"/>
      <c r="L26" s="2" t="s">
        <v>12</v>
      </c>
      <c r="M26" s="3" t="s">
        <v>31</v>
      </c>
      <c r="N26" s="15">
        <v>1</v>
      </c>
      <c r="O26" s="15">
        <f t="shared" si="2"/>
        <v>1.2647656314416655</v>
      </c>
      <c r="P26" s="15">
        <v>1.4682542967937162</v>
      </c>
      <c r="Q26" s="15">
        <f t="shared" si="3"/>
        <v>2.5769743014742499</v>
      </c>
      <c r="R26" s="3"/>
    </row>
    <row r="27" spans="3:18" x14ac:dyDescent="0.25">
      <c r="I27" s="3"/>
      <c r="J27" s="17"/>
      <c r="K27" s="17"/>
      <c r="L27" s="10" t="s">
        <v>24</v>
      </c>
      <c r="N27" s="12">
        <f>AVERAGE(N24:N26)</f>
        <v>1</v>
      </c>
      <c r="O27" s="12">
        <f>AVERAGE(O24:O26)</f>
        <v>1.8240660454042465</v>
      </c>
      <c r="P27" s="12">
        <f>AVERAGE(P24:P26)</f>
        <v>1.3823803827828787</v>
      </c>
      <c r="Q27" s="12">
        <f>AVERAGE(Q24:Q26)</f>
        <v>2.6542521122126934</v>
      </c>
      <c r="R27" s="3"/>
    </row>
    <row r="28" spans="3:18" x14ac:dyDescent="0.25">
      <c r="I28" s="3"/>
      <c r="J28" s="17"/>
      <c r="K28" s="17"/>
      <c r="L28" s="10" t="s">
        <v>25</v>
      </c>
      <c r="N28" s="13">
        <f>STDEV(N24:N26)</f>
        <v>0</v>
      </c>
      <c r="O28" s="13">
        <f>STDEV(O24:O26)</f>
        <v>0.48516143590680222</v>
      </c>
      <c r="P28" s="13">
        <f>STDEV(P24:P26)</f>
        <v>0.11358840761358464</v>
      </c>
      <c r="Q28" s="13">
        <f>STDEV(Q24:Q26)</f>
        <v>7.8679730258337632E-2</v>
      </c>
      <c r="R28" s="3"/>
    </row>
    <row r="29" spans="3:18" x14ac:dyDescent="0.25">
      <c r="I29" s="3"/>
      <c r="J29" s="17"/>
      <c r="K29" s="17"/>
      <c r="L29" s="14" t="s">
        <v>15</v>
      </c>
      <c r="N29" s="12"/>
      <c r="O29" s="3">
        <f>_xlfn.T.TEST(N24:N26,O24:O26,2,3)</f>
        <v>9.8724964078788058E-2</v>
      </c>
      <c r="P29" s="12"/>
      <c r="Q29" s="3">
        <f>_xlfn.T.TEST(P24:P26,Q24:Q26,2,3)</f>
        <v>1.9393607296668428E-4</v>
      </c>
      <c r="R29" s="3"/>
    </row>
    <row r="30" spans="3:18" x14ac:dyDescent="0.25">
      <c r="C30" s="3"/>
      <c r="D30" s="3"/>
      <c r="E30" s="3"/>
      <c r="F30" s="3"/>
      <c r="G30" s="3"/>
      <c r="H30" s="3"/>
      <c r="I30" s="3"/>
      <c r="J30" s="17"/>
      <c r="K30" s="17"/>
      <c r="Q30" s="3"/>
      <c r="R30" s="3"/>
    </row>
    <row r="31" spans="3:18" x14ac:dyDescent="0.25">
      <c r="H31" s="3"/>
      <c r="I31" s="3"/>
      <c r="J31" s="17"/>
      <c r="K31" s="17"/>
      <c r="Q31" s="3"/>
      <c r="R31" s="3"/>
    </row>
    <row r="32" spans="3:18" x14ac:dyDescent="0.25">
      <c r="E32" s="3" t="s">
        <v>26</v>
      </c>
      <c r="F32" s="3" t="s">
        <v>27</v>
      </c>
      <c r="G32" s="3" t="s">
        <v>28</v>
      </c>
      <c r="H32" s="3" t="s">
        <v>29</v>
      </c>
      <c r="I32" s="3"/>
      <c r="J32" s="17"/>
      <c r="K32" s="17"/>
      <c r="N32" s="3" t="s">
        <v>26</v>
      </c>
      <c r="O32" s="3" t="s">
        <v>27</v>
      </c>
      <c r="P32" s="3" t="s">
        <v>28</v>
      </c>
      <c r="Q32" s="3" t="s">
        <v>29</v>
      </c>
      <c r="R32" s="3"/>
    </row>
    <row r="33" spans="1:18" x14ac:dyDescent="0.25">
      <c r="C33" s="2" t="s">
        <v>30</v>
      </c>
      <c r="D33" s="3" t="s">
        <v>33</v>
      </c>
      <c r="E33" s="15">
        <v>1</v>
      </c>
      <c r="F33" s="15">
        <v>1.0068493172269757</v>
      </c>
      <c r="G33" s="15">
        <v>1.8269700805466431</v>
      </c>
      <c r="H33" s="15">
        <v>1.9334947966076812</v>
      </c>
      <c r="I33" s="3"/>
      <c r="J33" s="15">
        <v>0.67967027322673912</v>
      </c>
      <c r="K33" s="15"/>
      <c r="L33" s="2" t="s">
        <v>30</v>
      </c>
      <c r="M33" s="3" t="s">
        <v>33</v>
      </c>
      <c r="N33" s="5">
        <v>1</v>
      </c>
      <c r="O33" s="15">
        <f>F33/J33</f>
        <v>1.4813790699524814</v>
      </c>
      <c r="P33" s="5">
        <v>1.8269700805466431</v>
      </c>
      <c r="Q33" s="15">
        <f>H33/J33</f>
        <v>2.8447541002910159</v>
      </c>
    </row>
    <row r="34" spans="1:18" x14ac:dyDescent="0.25">
      <c r="C34" s="2" t="s">
        <v>32</v>
      </c>
      <c r="D34" s="3" t="s">
        <v>33</v>
      </c>
      <c r="E34" s="15">
        <v>1</v>
      </c>
      <c r="F34" s="15">
        <v>1.014998862104177</v>
      </c>
      <c r="G34" s="15">
        <v>2.3009303439170488</v>
      </c>
      <c r="H34" s="15">
        <v>1.9749214489383067</v>
      </c>
      <c r="I34" s="3"/>
      <c r="J34" s="16">
        <v>0.61492657271473805</v>
      </c>
      <c r="K34" s="16"/>
      <c r="L34" s="2" t="s">
        <v>32</v>
      </c>
      <c r="M34" s="3" t="s">
        <v>33</v>
      </c>
      <c r="N34" s="5">
        <v>1</v>
      </c>
      <c r="O34" s="15">
        <f t="shared" ref="O34:O35" si="4">F34/J34</f>
        <v>1.6506017257039742</v>
      </c>
      <c r="P34" s="5">
        <v>1.9749214489383067</v>
      </c>
      <c r="Q34" s="15">
        <f t="shared" ref="Q34:Q35" si="5">H34/J34</f>
        <v>3.2116378386764963</v>
      </c>
      <c r="R34" s="3"/>
    </row>
    <row r="35" spans="1:18" x14ac:dyDescent="0.25">
      <c r="C35" s="2" t="s">
        <v>12</v>
      </c>
      <c r="D35" s="3" t="s">
        <v>33</v>
      </c>
      <c r="E35" s="5">
        <v>1</v>
      </c>
      <c r="F35" s="5">
        <v>0.89327246438975461</v>
      </c>
      <c r="G35" s="5">
        <v>2.1451605529085147</v>
      </c>
      <c r="H35" s="5">
        <v>2.3206158937222368</v>
      </c>
      <c r="I35" s="3"/>
      <c r="J35" s="15">
        <v>0.62000267870520687</v>
      </c>
      <c r="K35" s="15"/>
      <c r="L35" s="2" t="s">
        <v>12</v>
      </c>
      <c r="M35" s="3" t="s">
        <v>33</v>
      </c>
      <c r="N35" s="5">
        <v>1</v>
      </c>
      <c r="O35" s="15">
        <f t="shared" si="4"/>
        <v>1.4407558145639554</v>
      </c>
      <c r="P35" s="5">
        <v>2.1451605529085147</v>
      </c>
      <c r="Q35" s="15">
        <f t="shared" si="5"/>
        <v>3.7429126896169778</v>
      </c>
    </row>
    <row r="36" spans="1:18" x14ac:dyDescent="0.25">
      <c r="I36" s="3"/>
      <c r="L36" s="10" t="s">
        <v>24</v>
      </c>
      <c r="N36" s="12">
        <f>AVERAGE(N33:N35)</f>
        <v>1</v>
      </c>
      <c r="O36" s="12">
        <f>AVERAGE(O33:O35)</f>
        <v>1.5242455367401371</v>
      </c>
      <c r="P36" s="12">
        <f>AVERAGE(P33:P35)</f>
        <v>1.9823506941311546</v>
      </c>
      <c r="Q36" s="12">
        <f>AVERAGE(Q33:Q35)</f>
        <v>3.2664348761948303</v>
      </c>
      <c r="R36" s="3"/>
    </row>
    <row r="37" spans="1:18" x14ac:dyDescent="0.25">
      <c r="I37" s="3"/>
      <c r="L37" s="10" t="s">
        <v>25</v>
      </c>
      <c r="N37" s="13">
        <f>STDEV(N33:N35)</f>
        <v>0</v>
      </c>
      <c r="O37" s="13">
        <f>STDEV(O33:O35)</f>
        <v>0.1112967972885521</v>
      </c>
      <c r="P37" s="13">
        <f>STDEV(P33:P35)</f>
        <v>0.1592252788930493</v>
      </c>
      <c r="Q37" s="13">
        <f>STDEV(Q33:Q35)</f>
        <v>0.45157972649975131</v>
      </c>
    </row>
    <row r="38" spans="1:18" x14ac:dyDescent="0.25">
      <c r="C38" s="14"/>
      <c r="E38" s="12"/>
      <c r="F38" s="3"/>
      <c r="G38" s="12"/>
      <c r="H38" s="3"/>
      <c r="I38" s="3"/>
      <c r="J38" s="3"/>
      <c r="K38" s="3"/>
      <c r="L38" s="14" t="s">
        <v>15</v>
      </c>
      <c r="N38" s="12"/>
      <c r="O38" s="3">
        <f>_xlfn.T.TEST(N33:N35,O33:O35,2,3)</f>
        <v>1.4693316862146793E-2</v>
      </c>
      <c r="P38" s="12"/>
      <c r="Q38" s="3">
        <f>_xlfn.T.TEST(P33:P35,Q33:Q35,2,3)</f>
        <v>2.8039589705478683E-2</v>
      </c>
    </row>
    <row r="39" spans="1:18" x14ac:dyDescent="0.25">
      <c r="C39" s="14"/>
      <c r="E39" s="12"/>
      <c r="F39" s="3"/>
      <c r="G39" s="12"/>
      <c r="H39" s="3"/>
      <c r="I39" s="3"/>
      <c r="J39" s="3"/>
      <c r="K39" s="3"/>
      <c r="L39" s="14"/>
      <c r="N39" s="12"/>
      <c r="O39" s="3"/>
      <c r="P39" s="12"/>
      <c r="Q39" s="3"/>
    </row>
    <row r="40" spans="1:18" x14ac:dyDescent="0.25">
      <c r="C40" s="14"/>
      <c r="E40" s="12"/>
      <c r="F40" s="3"/>
      <c r="G40" s="12"/>
      <c r="H40" s="3"/>
      <c r="I40" s="3"/>
      <c r="J40" s="3"/>
      <c r="K40" s="3"/>
      <c r="L40" s="14"/>
      <c r="N40" s="12"/>
      <c r="O40" s="3"/>
      <c r="P40" s="12"/>
      <c r="Q40" s="3"/>
    </row>
    <row r="41" spans="1:18" x14ac:dyDescent="0.25">
      <c r="A41" s="1" t="s">
        <v>34</v>
      </c>
      <c r="B41" s="1"/>
      <c r="C41" s="14"/>
      <c r="E41" s="12"/>
      <c r="F41" s="3"/>
      <c r="G41" s="12"/>
      <c r="H41" s="3"/>
      <c r="O41" s="18"/>
    </row>
    <row r="42" spans="1:18" x14ac:dyDescent="0.25">
      <c r="A42" s="1" t="s">
        <v>35</v>
      </c>
      <c r="B42" s="1"/>
      <c r="C42" s="19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8" x14ac:dyDescent="0.25">
      <c r="A43" s="1" t="s">
        <v>36</v>
      </c>
      <c r="B43" s="1"/>
      <c r="C43" s="20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8" x14ac:dyDescent="0.25"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2019-02-02T20:07:01Z</dcterms:created>
  <dcterms:modified xsi:type="dcterms:W3CDTF">2019-02-02T20:07:11Z</dcterms:modified>
</cp:coreProperties>
</file>