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8" i="1" l="1"/>
  <c r="J18" i="1"/>
  <c r="I18" i="1"/>
  <c r="J17" i="1"/>
  <c r="I17" i="1"/>
  <c r="K14" i="1"/>
  <c r="J14" i="1"/>
  <c r="I14" i="1"/>
  <c r="J13" i="1"/>
  <c r="I13" i="1"/>
  <c r="K10" i="1"/>
  <c r="J10" i="1"/>
  <c r="I10" i="1"/>
  <c r="J9" i="1"/>
  <c r="I9" i="1"/>
  <c r="K6" i="1"/>
  <c r="J6" i="1"/>
  <c r="I6" i="1"/>
</calcChain>
</file>

<file path=xl/sharedStrings.xml><?xml version="1.0" encoding="utf-8"?>
<sst xmlns="http://schemas.openxmlformats.org/spreadsheetml/2006/main" count="32" uniqueCount="23">
  <si>
    <t>Data used for illustration</t>
    <phoneticPr fontId="3" type="noConversion"/>
  </si>
  <si>
    <t>Fold (Flu/Rlu)</t>
    <phoneticPr fontId="2" type="noConversion"/>
  </si>
  <si>
    <t>exp.1</t>
    <phoneticPr fontId="3" type="noConversion"/>
  </si>
  <si>
    <t>exp.2</t>
    <phoneticPr fontId="3" type="noConversion"/>
  </si>
  <si>
    <t>exp.3</t>
  </si>
  <si>
    <t>exp.4</t>
  </si>
  <si>
    <t>Ratio</t>
    <phoneticPr fontId="2" type="noConversion"/>
  </si>
  <si>
    <t>Mean</t>
    <phoneticPr fontId="2" type="noConversion"/>
  </si>
  <si>
    <t>STDEV</t>
    <phoneticPr fontId="2" type="noConversion"/>
  </si>
  <si>
    <t>P value (T-test)</t>
  </si>
  <si>
    <t>IRF1-P1</t>
    <phoneticPr fontId="7" type="noConversion"/>
  </si>
  <si>
    <t>RFP</t>
    <phoneticPr fontId="2" type="noConversion"/>
  </si>
  <si>
    <t>IRF1-P1</t>
    <phoneticPr fontId="7" type="noConversion"/>
  </si>
  <si>
    <t>STAT3</t>
    <phoneticPr fontId="2" type="noConversion"/>
  </si>
  <si>
    <t>IRF1-P7</t>
    <phoneticPr fontId="7" type="noConversion"/>
  </si>
  <si>
    <t>STAT3</t>
    <phoneticPr fontId="2" type="noConversion"/>
  </si>
  <si>
    <t>IRF1-P4</t>
  </si>
  <si>
    <t>RFP</t>
  </si>
  <si>
    <t>STAT3</t>
  </si>
  <si>
    <t>pGL3-control</t>
  </si>
  <si>
    <t>Note 1: The luciferase activities of IRF constructs were presented as "fold" (Flu/Rlu) and normalized to the indicated group.</t>
    <phoneticPr fontId="3" type="noConversion"/>
  </si>
  <si>
    <t xml:space="preserve">Note 2: Data presented are four independent experiments (mean + s.d. of experimental repeats). </t>
    <phoneticPr fontId="3" type="noConversion"/>
  </si>
  <si>
    <t xml:space="preserve">Note 3: P values were calculated by comparing the "ratio" of experimental repeats.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</si>
</sst>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0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Alignment="1"/>
    <xf numFmtId="0" fontId="6" fillId="0" borderId="0" xfId="0" applyFont="1" applyBorder="1" applyAlignment="1"/>
    <xf numFmtId="0" fontId="5" fillId="0" borderId="0" xfId="0" applyFont="1" applyFill="1" applyBorder="1" applyAlignment="1"/>
    <xf numFmtId="0" fontId="5" fillId="0" borderId="0" xfId="0" applyFont="1" applyBorder="1">
      <alignment vertical="center"/>
    </xf>
    <xf numFmtId="0" fontId="5" fillId="0" borderId="0" xfId="0" applyFont="1" applyBorder="1" applyAlignment="1"/>
    <xf numFmtId="0" fontId="8" fillId="0" borderId="0" xfId="0" applyFont="1" applyBorder="1" applyAlignment="1"/>
    <xf numFmtId="0" fontId="8" fillId="0" borderId="0" xfId="0" applyFont="1" applyFill="1" applyBorder="1">
      <alignment vertical="center"/>
    </xf>
    <xf numFmtId="0" fontId="8" fillId="0" borderId="0" xfId="0" applyFont="1" applyBorder="1">
      <alignment vertical="center"/>
    </xf>
    <xf numFmtId="0" fontId="1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176" fontId="10" fillId="0" borderId="0" xfId="0" applyNumberFormat="1" applyFont="1" applyAlignment="1">
      <alignment horizontal="left"/>
    </xf>
    <xf numFmtId="176" fontId="11" fillId="0" borderId="0" xfId="0" applyNumberFormat="1" applyFont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/>
    </xf>
    <xf numFmtId="176" fontId="17" fillId="0" borderId="0" xfId="0" applyNumberFormat="1" applyFont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workbookViewId="0">
      <selection sqref="A1:XFD1048576"/>
    </sheetView>
  </sheetViews>
  <sheetFormatPr defaultRowHeight="14.4" x14ac:dyDescent="0.25"/>
  <cols>
    <col min="11" max="11" width="10.44140625" customWidth="1"/>
  </cols>
  <sheetData>
    <row r="1" spans="1:13" x14ac:dyDescent="0.25">
      <c r="A1" s="1" t="s">
        <v>0</v>
      </c>
    </row>
    <row r="3" spans="1:13" x14ac:dyDescent="0.25">
      <c r="A3" s="2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13" x14ac:dyDescent="0.25">
      <c r="C4" s="4"/>
      <c r="D4" s="4"/>
      <c r="E4" s="5" t="s">
        <v>6</v>
      </c>
      <c r="F4" s="5" t="s">
        <v>6</v>
      </c>
      <c r="G4" s="5" t="s">
        <v>6</v>
      </c>
      <c r="H4" s="5" t="s">
        <v>6</v>
      </c>
      <c r="I4" s="6" t="s">
        <v>7</v>
      </c>
      <c r="J4" s="7" t="s">
        <v>8</v>
      </c>
      <c r="K4" s="4" t="s">
        <v>9</v>
      </c>
      <c r="L4" s="4"/>
      <c r="M4" s="8"/>
    </row>
    <row r="5" spans="1:13" x14ac:dyDescent="0.25">
      <c r="C5" s="7" t="s">
        <v>10</v>
      </c>
      <c r="D5" s="4" t="s">
        <v>11</v>
      </c>
      <c r="E5" s="4">
        <v>1</v>
      </c>
      <c r="F5" s="4">
        <v>1</v>
      </c>
      <c r="G5" s="4">
        <v>1</v>
      </c>
      <c r="H5" s="9">
        <v>1</v>
      </c>
      <c r="I5" s="6">
        <v>1</v>
      </c>
      <c r="J5" s="10">
        <v>0</v>
      </c>
      <c r="K5" s="4"/>
      <c r="L5" s="4"/>
    </row>
    <row r="6" spans="1:13" x14ac:dyDescent="0.25">
      <c r="C6" s="7" t="s">
        <v>12</v>
      </c>
      <c r="D6" s="4" t="s">
        <v>13</v>
      </c>
      <c r="E6" s="4">
        <v>0.67091105906554893</v>
      </c>
      <c r="F6" s="4">
        <v>0.53253578320816752</v>
      </c>
      <c r="G6" s="4">
        <v>0.6341487613409531</v>
      </c>
      <c r="H6" s="9">
        <v>0.67633201095775264</v>
      </c>
      <c r="I6" s="6">
        <f>AVERAGE(E6:H6)</f>
        <v>0.62848190364310552</v>
      </c>
      <c r="J6" s="10">
        <f>STDEV(E6:H6)</f>
        <v>6.6652425068580934E-2</v>
      </c>
      <c r="K6" s="4">
        <f>_xlfn.T.TEST(E5:H5,E6:H6,2,3)</f>
        <v>1.5468533776092214E-3</v>
      </c>
      <c r="L6" s="4"/>
    </row>
    <row r="7" spans="1:13" x14ac:dyDescent="0.25">
      <c r="C7" s="7"/>
      <c r="D7" s="4"/>
      <c r="E7" s="4"/>
      <c r="F7" s="4"/>
      <c r="G7" s="4"/>
      <c r="H7" s="4"/>
      <c r="I7" s="4"/>
      <c r="J7" s="4"/>
      <c r="K7" s="4"/>
      <c r="L7" s="4"/>
    </row>
    <row r="8" spans="1:13" x14ac:dyDescent="0.25">
      <c r="C8" s="7"/>
      <c r="D8" s="4"/>
      <c r="E8" s="4"/>
      <c r="F8" s="4"/>
      <c r="G8" s="4"/>
      <c r="H8" s="4"/>
      <c r="I8" s="7"/>
      <c r="J8" s="4"/>
      <c r="K8" s="4"/>
      <c r="L8" s="4"/>
    </row>
    <row r="9" spans="1:13" x14ac:dyDescent="0.25">
      <c r="C9" s="7" t="s">
        <v>14</v>
      </c>
      <c r="D9" s="4" t="s">
        <v>11</v>
      </c>
      <c r="E9" s="4">
        <v>1</v>
      </c>
      <c r="F9" s="4">
        <v>1</v>
      </c>
      <c r="G9" s="4">
        <v>1</v>
      </c>
      <c r="H9" s="4">
        <v>1</v>
      </c>
      <c r="I9" s="4">
        <f>AVERAGE(E9:H9)</f>
        <v>1</v>
      </c>
      <c r="J9" s="11">
        <f>STDEV(E9:H9)</f>
        <v>0</v>
      </c>
      <c r="K9" s="4"/>
      <c r="L9" s="4"/>
    </row>
    <row r="10" spans="1:13" x14ac:dyDescent="0.25">
      <c r="C10" s="7" t="s">
        <v>14</v>
      </c>
      <c r="D10" s="4" t="s">
        <v>15</v>
      </c>
      <c r="E10" s="7">
        <v>0.68521297410713833</v>
      </c>
      <c r="F10" s="4">
        <v>0.69047094253002295</v>
      </c>
      <c r="G10" s="4">
        <v>0.82516096342302192</v>
      </c>
      <c r="H10" s="4">
        <v>0.77901705232719176</v>
      </c>
      <c r="I10" s="6">
        <f>AVERAGE(E10:H10)</f>
        <v>0.74496548309684374</v>
      </c>
      <c r="J10" s="10">
        <f>STDEV(E10:H10)</f>
        <v>6.8631483819865349E-2</v>
      </c>
      <c r="K10" s="4">
        <f>_xlfn.T.TEST(E9:H9,E10:H10,2,3)</f>
        <v>5.0413688195118092E-3</v>
      </c>
      <c r="L10" s="4"/>
    </row>
    <row r="11" spans="1:13" x14ac:dyDescent="0.25"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 x14ac:dyDescent="0.25">
      <c r="C12" s="8"/>
      <c r="D12" s="8"/>
      <c r="E12" s="4"/>
      <c r="F12" s="4"/>
      <c r="G12" s="4"/>
      <c r="H12" s="4"/>
      <c r="I12" s="6"/>
      <c r="J12" s="12"/>
      <c r="K12" s="4"/>
      <c r="L12" s="4"/>
    </row>
    <row r="13" spans="1:13" x14ac:dyDescent="0.25">
      <c r="C13" s="8" t="s">
        <v>16</v>
      </c>
      <c r="D13" s="8" t="s">
        <v>17</v>
      </c>
      <c r="E13" s="8">
        <v>1</v>
      </c>
      <c r="F13" s="8">
        <v>1</v>
      </c>
      <c r="G13" s="8">
        <v>1</v>
      </c>
      <c r="H13" s="8">
        <v>1</v>
      </c>
      <c r="I13" s="6">
        <f t="shared" ref="I13:I14" si="0">AVERAGE(E13:H13)</f>
        <v>1</v>
      </c>
      <c r="J13" s="10">
        <f t="shared" ref="J13:J14" si="1">STDEV(E13:H13)</f>
        <v>0</v>
      </c>
      <c r="K13" s="4"/>
      <c r="L13" s="4"/>
    </row>
    <row r="14" spans="1:13" x14ac:dyDescent="0.25">
      <c r="C14" s="8" t="s">
        <v>16</v>
      </c>
      <c r="D14" s="8" t="s">
        <v>18</v>
      </c>
      <c r="E14" s="8">
        <v>0.88076687761506245</v>
      </c>
      <c r="F14" s="8">
        <v>0.83250353352920958</v>
      </c>
      <c r="G14" s="8">
        <v>0.67650483980556742</v>
      </c>
      <c r="H14" s="8">
        <v>0.63958920810182707</v>
      </c>
      <c r="I14" s="6">
        <f t="shared" si="0"/>
        <v>0.75734111476291655</v>
      </c>
      <c r="J14" s="10">
        <f t="shared" si="1"/>
        <v>0.11730774768635478</v>
      </c>
      <c r="K14" s="4">
        <f>_xlfn.T.TEST(E13:H13,E14:H14,2,3)</f>
        <v>2.5633906545245954E-2</v>
      </c>
      <c r="L14" s="4"/>
      <c r="M14" s="4"/>
    </row>
    <row r="17" spans="1:24" x14ac:dyDescent="0.25">
      <c r="C17" s="8" t="s">
        <v>19</v>
      </c>
      <c r="D17" s="8" t="s">
        <v>17</v>
      </c>
      <c r="E17" s="8">
        <v>1</v>
      </c>
      <c r="F17" s="8">
        <v>1</v>
      </c>
      <c r="G17" s="8">
        <v>1</v>
      </c>
      <c r="H17" s="8">
        <v>1</v>
      </c>
      <c r="I17" s="6">
        <f t="shared" ref="I17:I18" si="2">AVERAGE(E17:H17)</f>
        <v>1</v>
      </c>
      <c r="J17" s="10">
        <f t="shared" ref="J17:J18" si="3">STDEV(E17:H17)</f>
        <v>0</v>
      </c>
      <c r="K17" s="4"/>
    </row>
    <row r="18" spans="1:24" x14ac:dyDescent="0.25">
      <c r="C18" s="8" t="s">
        <v>19</v>
      </c>
      <c r="D18" s="8" t="s">
        <v>18</v>
      </c>
      <c r="E18" s="8">
        <v>1.2296920452204654</v>
      </c>
      <c r="F18" s="8">
        <v>0.93866692865194856</v>
      </c>
      <c r="G18" s="8">
        <v>0.97563595870759501</v>
      </c>
      <c r="H18" s="8">
        <v>0.86563834016766505</v>
      </c>
      <c r="I18" s="6">
        <f t="shared" si="2"/>
        <v>1.0024083181869186</v>
      </c>
      <c r="J18" s="10">
        <f t="shared" si="3"/>
        <v>0.15826522405294355</v>
      </c>
      <c r="K18" s="4">
        <f>_xlfn.T.TEST(E17:H17,E18:H18,2,3)</f>
        <v>0.97763244669027993</v>
      </c>
    </row>
    <row r="19" spans="1:24" x14ac:dyDescent="0.25">
      <c r="C19" s="8"/>
      <c r="D19" s="8"/>
    </row>
    <row r="21" spans="1:24" s="1" customFormat="1" ht="13.2" x14ac:dyDescent="0.25">
      <c r="A21" s="1" t="s">
        <v>20</v>
      </c>
      <c r="B21" s="13"/>
      <c r="M21" s="14"/>
      <c r="N21" s="15"/>
      <c r="O21" s="15"/>
      <c r="P21" s="15"/>
      <c r="Q21" s="14"/>
      <c r="R21" s="16"/>
      <c r="S21" s="16"/>
      <c r="T21" s="16"/>
      <c r="U21" s="17"/>
      <c r="W21" s="17"/>
      <c r="X21" s="17"/>
    </row>
    <row r="22" spans="1:24" s="24" customFormat="1" x14ac:dyDescent="0.25">
      <c r="A22" s="1" t="s">
        <v>21</v>
      </c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  <c r="N22" s="21"/>
      <c r="O22" s="21"/>
      <c r="P22" s="21"/>
      <c r="Q22" s="20"/>
      <c r="R22" s="22"/>
      <c r="S22" s="22"/>
      <c r="T22" s="22"/>
      <c r="U22" s="23"/>
      <c r="W22" s="23"/>
      <c r="X22" s="23"/>
    </row>
    <row r="23" spans="1:24" s="25" customFormat="1" ht="13.2" x14ac:dyDescent="0.25">
      <c r="A23" s="1" t="s">
        <v>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2019-02-02T20:07:19Z</dcterms:created>
  <dcterms:modified xsi:type="dcterms:W3CDTF">2019-02-02T20:07:28Z</dcterms:modified>
</cp:coreProperties>
</file>