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S19" i="1" l="1"/>
  <c r="Q19" i="1"/>
  <c r="S18" i="1"/>
  <c r="R18" i="1"/>
  <c r="Q18" i="1"/>
  <c r="P18" i="1"/>
  <c r="S17" i="1"/>
  <c r="R17" i="1"/>
  <c r="Q17" i="1"/>
  <c r="P17" i="1"/>
  <c r="J16" i="1"/>
  <c r="I16" i="1"/>
  <c r="H16" i="1"/>
  <c r="G16" i="1"/>
  <c r="J15" i="1"/>
  <c r="H15" i="1"/>
  <c r="G15" i="1"/>
  <c r="I14" i="1"/>
  <c r="H14" i="1"/>
  <c r="G14" i="1"/>
  <c r="H13" i="1"/>
  <c r="G13" i="1"/>
  <c r="S10" i="1"/>
  <c r="Q10" i="1"/>
  <c r="J10" i="1"/>
  <c r="I10" i="1"/>
  <c r="H10" i="1"/>
  <c r="G10" i="1"/>
  <c r="S9" i="1"/>
  <c r="R9" i="1"/>
  <c r="Q9" i="1"/>
  <c r="P9" i="1"/>
  <c r="J9" i="1"/>
  <c r="H9" i="1"/>
  <c r="G9" i="1"/>
  <c r="S8" i="1"/>
  <c r="R8" i="1"/>
  <c r="Q8" i="1"/>
  <c r="P8" i="1"/>
  <c r="I8" i="1"/>
  <c r="H8" i="1"/>
  <c r="G8" i="1"/>
  <c r="H7" i="1"/>
  <c r="G7" i="1"/>
</calcChain>
</file>

<file path=xl/sharedStrings.xml><?xml version="1.0" encoding="utf-8"?>
<sst xmlns="http://schemas.openxmlformats.org/spreadsheetml/2006/main" count="60" uniqueCount="43">
  <si>
    <t>Data used for illustration</t>
    <phoneticPr fontId="3" type="noConversion"/>
  </si>
  <si>
    <t>Normalized Ratio</t>
    <phoneticPr fontId="2" type="noConversion"/>
  </si>
  <si>
    <t>Fold (Flu/Rlu)</t>
    <phoneticPr fontId="2" type="noConversion"/>
  </si>
  <si>
    <t>si-NC</t>
    <phoneticPr fontId="6" type="noConversion"/>
  </si>
  <si>
    <t>si-STAT3</t>
    <phoneticPr fontId="6" type="noConversion"/>
  </si>
  <si>
    <t>si-NC+I:C</t>
    <phoneticPr fontId="6" type="noConversion"/>
  </si>
  <si>
    <t>si-STAT3+I:C</t>
    <phoneticPr fontId="6" type="noConversion"/>
  </si>
  <si>
    <t>exp.1</t>
    <phoneticPr fontId="3" type="noConversion"/>
  </si>
  <si>
    <t>exp.2</t>
    <phoneticPr fontId="3" type="noConversion"/>
  </si>
  <si>
    <t>exp.3</t>
  </si>
  <si>
    <t>P value (T-test)</t>
  </si>
  <si>
    <t>exp.1</t>
    <phoneticPr fontId="3" type="noConversion"/>
  </si>
  <si>
    <t>P1-M</t>
    <phoneticPr fontId="2" type="noConversion"/>
  </si>
  <si>
    <t>Ratio</t>
    <phoneticPr fontId="2" type="noConversion"/>
  </si>
  <si>
    <t>Ratio</t>
    <phoneticPr fontId="2" type="noConversion"/>
  </si>
  <si>
    <t>Ratio</t>
    <phoneticPr fontId="2" type="noConversion"/>
  </si>
  <si>
    <t>Mean</t>
    <phoneticPr fontId="2" type="noConversion"/>
  </si>
  <si>
    <t>STDEV</t>
    <phoneticPr fontId="2" type="noConversion"/>
  </si>
  <si>
    <t>mock vs poly(I:C)</t>
    <phoneticPr fontId="2" type="noConversion"/>
  </si>
  <si>
    <t>WT vs MU</t>
    <phoneticPr fontId="2" type="noConversion"/>
  </si>
  <si>
    <t>P1-M</t>
    <phoneticPr fontId="2" type="noConversion"/>
  </si>
  <si>
    <t>mock</t>
    <phoneticPr fontId="3" type="noConversion"/>
  </si>
  <si>
    <t>P1</t>
    <phoneticPr fontId="2" type="noConversion"/>
  </si>
  <si>
    <t>P1-M</t>
    <phoneticPr fontId="2" type="noConversion"/>
  </si>
  <si>
    <t>poly(I:C), 24h</t>
    <phoneticPr fontId="2" type="noConversion"/>
  </si>
  <si>
    <t>P1</t>
    <phoneticPr fontId="2" type="noConversion"/>
  </si>
  <si>
    <t>Mean</t>
    <phoneticPr fontId="2" type="noConversion"/>
  </si>
  <si>
    <t>mock</t>
    <phoneticPr fontId="3" type="noConversion"/>
  </si>
  <si>
    <t>P1-M</t>
    <phoneticPr fontId="2" type="noConversion"/>
  </si>
  <si>
    <t>STDEV</t>
    <phoneticPr fontId="2" type="noConversion"/>
  </si>
  <si>
    <t>poly(I:C), 24h</t>
    <phoneticPr fontId="2" type="noConversion"/>
  </si>
  <si>
    <t>P4</t>
    <phoneticPr fontId="2" type="noConversion"/>
  </si>
  <si>
    <t>si-NC</t>
    <phoneticPr fontId="6" type="noConversion"/>
  </si>
  <si>
    <t>si-STAT3</t>
    <phoneticPr fontId="6" type="noConversion"/>
  </si>
  <si>
    <t>si-NC+I:C</t>
    <phoneticPr fontId="6" type="noConversion"/>
  </si>
  <si>
    <t>si-STAT3+I:C</t>
    <phoneticPr fontId="6" type="noConversion"/>
  </si>
  <si>
    <t>exp.1</t>
    <phoneticPr fontId="3" type="noConversion"/>
  </si>
  <si>
    <t>P4-M</t>
    <phoneticPr fontId="2" type="noConversion"/>
  </si>
  <si>
    <t>exp.2</t>
    <phoneticPr fontId="3" type="noConversion"/>
  </si>
  <si>
    <t>Mean</t>
    <phoneticPr fontId="2" type="noConversion"/>
  </si>
  <si>
    <t>Note 1: The luciferase activities of IRF constructs were presented as "fold" (Flu/Rlu) and normalized to the indicated group.</t>
    <phoneticPr fontId="3" type="noConversion"/>
  </si>
  <si>
    <t xml:space="preserve">Note 2: Data presented are three independent experiments (mean + s.d. of experimental repeats). </t>
    <phoneticPr fontId="3" type="noConversion"/>
  </si>
  <si>
    <t xml:space="preserve">Note 3: P values were calculated by comparing the "ratio" of experimental repeats.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</si>
</sst>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;[Red]0.000000"/>
  </numFmts>
  <fonts count="11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name val="宋体"/>
      <family val="3"/>
      <charset val="134"/>
    </font>
    <font>
      <sz val="10"/>
      <color rgb="FFC00000"/>
      <name val="Times New Roman"/>
      <family val="1"/>
    </font>
    <font>
      <sz val="10"/>
      <color rgb="FF0070C0"/>
      <name val="Times New Roman"/>
      <family val="1"/>
    </font>
    <font>
      <b/>
      <sz val="11"/>
      <name val="宋体"/>
      <family val="2"/>
      <scheme val="minor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Fill="1" applyAlignment="1"/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Alignment="1"/>
    <xf numFmtId="0" fontId="5" fillId="0" borderId="0" xfId="0" applyFont="1" applyBorder="1" applyAlignment="1">
      <alignment horizontal="left" vertical="center"/>
    </xf>
    <xf numFmtId="176" fontId="5" fillId="0" borderId="0" xfId="0" applyNumberFormat="1" applyFont="1" applyAlignment="1"/>
    <xf numFmtId="0" fontId="7" fillId="0" borderId="0" xfId="0" applyFont="1" applyBorder="1" applyAlignment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Alignment="1"/>
    <xf numFmtId="0" fontId="8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5" fillId="0" borderId="0" xfId="0" applyFont="1" applyFill="1" applyBorder="1">
      <alignment vertical="center"/>
    </xf>
    <xf numFmtId="0" fontId="1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tabSelected="1" workbookViewId="0">
      <selection sqref="A1:XFD1048576"/>
    </sheetView>
  </sheetViews>
  <sheetFormatPr defaultRowHeight="14.4" x14ac:dyDescent="0.25"/>
  <sheetData>
    <row r="1" spans="1:19" x14ac:dyDescent="0.25">
      <c r="A1" s="1" t="s">
        <v>0</v>
      </c>
      <c r="G1" s="2"/>
      <c r="H1" s="2"/>
      <c r="I1" s="2"/>
    </row>
    <row r="2" spans="1:19" x14ac:dyDescent="0.25">
      <c r="A2" s="1"/>
      <c r="G2" s="2"/>
      <c r="H2" s="2"/>
      <c r="I2" s="2"/>
      <c r="N2" s="3" t="s">
        <v>1</v>
      </c>
    </row>
    <row r="3" spans="1:19" x14ac:dyDescent="0.25">
      <c r="A3" s="3" t="s">
        <v>2</v>
      </c>
      <c r="C3" s="4"/>
      <c r="D3" s="4"/>
      <c r="E3" s="4"/>
      <c r="G3" s="5"/>
      <c r="H3" s="5"/>
      <c r="I3" s="5"/>
      <c r="J3" s="6"/>
      <c r="K3" s="4"/>
      <c r="L3" s="4"/>
      <c r="M3" s="4"/>
    </row>
    <row r="4" spans="1:19" x14ac:dyDescent="0.25">
      <c r="L4" s="7"/>
      <c r="M4" s="7"/>
      <c r="N4" s="8"/>
      <c r="O4" s="8"/>
      <c r="P4" s="8" t="s">
        <v>3</v>
      </c>
      <c r="Q4" s="8" t="s">
        <v>4</v>
      </c>
      <c r="R4" s="8" t="s">
        <v>5</v>
      </c>
      <c r="S4" s="8" t="s">
        <v>6</v>
      </c>
    </row>
    <row r="5" spans="1:19" x14ac:dyDescent="0.25">
      <c r="C5" s="8"/>
      <c r="D5" s="9" t="s">
        <v>7</v>
      </c>
      <c r="E5" s="9" t="s">
        <v>8</v>
      </c>
      <c r="F5" s="9" t="s">
        <v>9</v>
      </c>
      <c r="H5" s="2"/>
      <c r="I5" s="7" t="s">
        <v>10</v>
      </c>
      <c r="J5" s="7" t="s">
        <v>10</v>
      </c>
      <c r="L5" s="7"/>
      <c r="M5" s="7"/>
      <c r="N5" s="4" t="s">
        <v>11</v>
      </c>
      <c r="O5" s="9" t="s">
        <v>12</v>
      </c>
      <c r="P5" s="8">
        <v>1</v>
      </c>
      <c r="Q5" s="10">
        <v>1.9684837577116037</v>
      </c>
      <c r="R5" s="10">
        <v>1.2031771327109779</v>
      </c>
      <c r="S5" s="10">
        <v>1.9969320858255133</v>
      </c>
    </row>
    <row r="6" spans="1:19" x14ac:dyDescent="0.25">
      <c r="C6" s="8"/>
      <c r="D6" s="6" t="s">
        <v>13</v>
      </c>
      <c r="E6" s="6" t="s">
        <v>14</v>
      </c>
      <c r="F6" s="6" t="s">
        <v>15</v>
      </c>
      <c r="G6" s="11" t="s">
        <v>16</v>
      </c>
      <c r="H6" s="12" t="s">
        <v>17</v>
      </c>
      <c r="I6" s="5" t="s">
        <v>18</v>
      </c>
      <c r="J6" s="7" t="s">
        <v>19</v>
      </c>
      <c r="L6" s="5"/>
      <c r="M6" s="5"/>
      <c r="N6" s="4" t="s">
        <v>8</v>
      </c>
      <c r="O6" s="9" t="s">
        <v>20</v>
      </c>
      <c r="P6" s="8">
        <v>1</v>
      </c>
      <c r="Q6" s="10">
        <v>1.3759534365273272</v>
      </c>
      <c r="R6" s="10">
        <v>0.75302798691240325</v>
      </c>
      <c r="S6" s="10">
        <v>1.2274619404372771</v>
      </c>
    </row>
    <row r="7" spans="1:19" x14ac:dyDescent="0.25">
      <c r="B7" s="9" t="s">
        <v>21</v>
      </c>
      <c r="C7" s="6" t="s">
        <v>22</v>
      </c>
      <c r="D7" s="6">
        <v>1</v>
      </c>
      <c r="E7" s="6">
        <v>1</v>
      </c>
      <c r="F7" s="6">
        <v>1</v>
      </c>
      <c r="G7" s="13">
        <f>AVERAGE(D7:F7)</f>
        <v>1</v>
      </c>
      <c r="H7" s="14">
        <f>STDEV(D7:F7)</f>
        <v>0</v>
      </c>
      <c r="I7" s="5"/>
      <c r="J7" s="5"/>
      <c r="L7" s="5"/>
      <c r="M7" s="5"/>
      <c r="N7" s="4" t="s">
        <v>9</v>
      </c>
      <c r="O7" s="9" t="s">
        <v>23</v>
      </c>
      <c r="P7" s="8">
        <v>1</v>
      </c>
      <c r="Q7" s="10">
        <v>1.0019185979698806</v>
      </c>
      <c r="R7" s="10">
        <v>1.0739350321012524</v>
      </c>
      <c r="S7" s="10">
        <v>1.4981051002617043</v>
      </c>
    </row>
    <row r="8" spans="1:19" x14ac:dyDescent="0.25">
      <c r="B8" s="8" t="s">
        <v>24</v>
      </c>
      <c r="C8" s="6" t="s">
        <v>25</v>
      </c>
      <c r="D8" s="6">
        <v>1.7032026793010471</v>
      </c>
      <c r="E8" s="6">
        <v>1.9332611638404251</v>
      </c>
      <c r="F8" s="6">
        <v>2.2220172101687576</v>
      </c>
      <c r="G8" s="13">
        <f>AVERAGE(D8:F8)</f>
        <v>1.9528270177700768</v>
      </c>
      <c r="H8" s="14">
        <f>STDEV(D8:F8)</f>
        <v>0.25996008605143195</v>
      </c>
      <c r="I8" s="5">
        <f>_xlfn.T.TEST(D7:F7,D8:F8,2,3)</f>
        <v>2.3925263899081631E-2</v>
      </c>
      <c r="J8" s="5"/>
      <c r="L8" s="5"/>
      <c r="M8" s="5"/>
      <c r="N8" s="6" t="s">
        <v>26</v>
      </c>
      <c r="O8" s="8"/>
      <c r="P8" s="15">
        <f>AVERAGE(P5:P7)</f>
        <v>1</v>
      </c>
      <c r="Q8" s="15">
        <f>AVERAGE(Q5:Q7)</f>
        <v>1.4487852640696037</v>
      </c>
      <c r="R8" s="15">
        <f>AVERAGE(R5:R7)</f>
        <v>1.0100467172415446</v>
      </c>
      <c r="S8" s="15">
        <f>AVERAGE(S5:S7)</f>
        <v>1.574166375508165</v>
      </c>
    </row>
    <row r="9" spans="1:19" x14ac:dyDescent="0.25">
      <c r="B9" s="9" t="s">
        <v>27</v>
      </c>
      <c r="C9" s="6" t="s">
        <v>28</v>
      </c>
      <c r="D9" s="6">
        <v>0.35148802242973182</v>
      </c>
      <c r="E9" s="6">
        <v>0.30139044798247544</v>
      </c>
      <c r="F9" s="6">
        <v>0.56394282425722131</v>
      </c>
      <c r="G9" s="13">
        <f>AVERAGE(D9:F9)</f>
        <v>0.40560709822314284</v>
      </c>
      <c r="H9" s="14">
        <f>STDEV(D9:F9)</f>
        <v>0.13939186972499021</v>
      </c>
      <c r="I9" s="5"/>
      <c r="J9" s="5">
        <f>_xlfn.T.TEST(D7:F7,D9:F9,2,3)</f>
        <v>1.7842692289944884E-2</v>
      </c>
      <c r="L9" s="5"/>
      <c r="M9" s="5"/>
      <c r="N9" s="6" t="s">
        <v>29</v>
      </c>
      <c r="O9" s="8"/>
      <c r="P9" s="16">
        <f>STDEV(P5:P7)</f>
        <v>0</v>
      </c>
      <c r="Q9" s="16">
        <f>STDEV(Q5:Q7)</f>
        <v>0.48738117355309996</v>
      </c>
      <c r="R9" s="16">
        <f>STDEV(R5:R7)</f>
        <v>0.23177543214824628</v>
      </c>
      <c r="S9" s="16">
        <f>STDEV(S5:S7)</f>
        <v>0.39033327344083263</v>
      </c>
    </row>
    <row r="10" spans="1:19" x14ac:dyDescent="0.25">
      <c r="B10" s="8" t="s">
        <v>30</v>
      </c>
      <c r="C10" s="6" t="s">
        <v>28</v>
      </c>
      <c r="D10" s="6">
        <v>0.39141163100102488</v>
      </c>
      <c r="E10" s="6">
        <v>0.65245239251499609</v>
      </c>
      <c r="F10" s="6">
        <v>0.78432609557494293</v>
      </c>
      <c r="G10" s="13">
        <f>AVERAGE(D10:F10)</f>
        <v>0.60939670636365462</v>
      </c>
      <c r="H10" s="14">
        <f>STDEV(D10:F10)</f>
        <v>0.19996446734438666</v>
      </c>
      <c r="I10" s="5">
        <f>_xlfn.T.TEST(D9:F9,D10:F10,2,3)</f>
        <v>0.22928974179755421</v>
      </c>
      <c r="J10" s="5">
        <f>_xlfn.T.TEST(D8:F8,D10:F10,2,3)</f>
        <v>2.6416516823659529E-3</v>
      </c>
      <c r="L10" s="5"/>
      <c r="M10" s="5"/>
      <c r="N10" s="17" t="s">
        <v>10</v>
      </c>
      <c r="O10" s="8"/>
      <c r="P10" s="15"/>
      <c r="Q10" s="8">
        <f>_xlfn.T.TEST(P5:P7,Q5:Q7,2,3)</f>
        <v>0.25178393384153697</v>
      </c>
      <c r="R10" s="15"/>
      <c r="S10" s="8">
        <f>_xlfn.T.TEST(R5:R7,S5:S7,2,3)</f>
        <v>0.11337572292629843</v>
      </c>
    </row>
    <row r="11" spans="1:19" x14ac:dyDescent="0.25">
      <c r="B11" s="8"/>
      <c r="C11" s="6"/>
      <c r="D11" s="6"/>
      <c r="E11" s="6"/>
      <c r="F11" s="6"/>
      <c r="G11" s="13"/>
      <c r="H11" s="14"/>
      <c r="I11" s="5"/>
      <c r="J11" s="5"/>
      <c r="L11" s="5"/>
      <c r="M11" s="5"/>
      <c r="O11" s="8"/>
      <c r="P11" s="8"/>
      <c r="Q11" s="8"/>
      <c r="R11" s="8"/>
      <c r="S11" s="8"/>
    </row>
    <row r="12" spans="1:19" x14ac:dyDescent="0.25">
      <c r="B12" s="8"/>
      <c r="C12" s="6"/>
      <c r="D12" s="6"/>
      <c r="E12" s="6"/>
      <c r="F12" s="6"/>
      <c r="G12" s="13"/>
      <c r="H12" s="14"/>
      <c r="I12" s="5"/>
      <c r="J12" s="5"/>
      <c r="L12" s="5"/>
      <c r="M12" s="5"/>
      <c r="O12" s="8"/>
      <c r="P12" s="8"/>
      <c r="Q12" s="8"/>
      <c r="R12" s="8"/>
      <c r="S12" s="8"/>
    </row>
    <row r="13" spans="1:19" x14ac:dyDescent="0.25">
      <c r="B13" s="9" t="s">
        <v>27</v>
      </c>
      <c r="C13" s="6" t="s">
        <v>31</v>
      </c>
      <c r="D13" s="6">
        <v>1</v>
      </c>
      <c r="E13" s="6">
        <v>1</v>
      </c>
      <c r="F13" s="6">
        <v>1</v>
      </c>
      <c r="G13" s="13">
        <f>AVERAGE(D13:F13)</f>
        <v>1</v>
      </c>
      <c r="H13" s="14">
        <f>STDEV(D13:F13)</f>
        <v>0</v>
      </c>
      <c r="I13" s="5"/>
      <c r="J13" s="5"/>
      <c r="L13" s="5"/>
      <c r="M13" s="5"/>
      <c r="N13" s="8"/>
      <c r="O13" s="8"/>
      <c r="P13" s="8" t="s">
        <v>32</v>
      </c>
      <c r="Q13" s="8" t="s">
        <v>33</v>
      </c>
      <c r="R13" s="8" t="s">
        <v>34</v>
      </c>
      <c r="S13" s="8" t="s">
        <v>35</v>
      </c>
    </row>
    <row r="14" spans="1:19" x14ac:dyDescent="0.25">
      <c r="B14" s="8" t="s">
        <v>30</v>
      </c>
      <c r="C14" s="6" t="s">
        <v>31</v>
      </c>
      <c r="D14" s="6">
        <v>2.540027811475841</v>
      </c>
      <c r="E14" s="6">
        <v>1.8269700805466433</v>
      </c>
      <c r="F14" s="6">
        <v>2.3009303439170488</v>
      </c>
      <c r="G14" s="13">
        <f>AVERAGE(D14:F14)</f>
        <v>2.2226427453131774</v>
      </c>
      <c r="H14" s="14">
        <f>STDEV(D14:F14)</f>
        <v>0.36291809403892367</v>
      </c>
      <c r="I14" s="5">
        <f>_xlfn.T.TEST(D13:F13,D14:F14,2,3)</f>
        <v>2.8135907508798071E-2</v>
      </c>
      <c r="J14" s="5"/>
      <c r="L14" s="5"/>
      <c r="M14" s="5"/>
      <c r="N14" s="4" t="s">
        <v>36</v>
      </c>
      <c r="O14" s="9" t="s">
        <v>37</v>
      </c>
      <c r="P14" s="8">
        <v>1</v>
      </c>
      <c r="Q14" s="8">
        <v>1.3557536393400977</v>
      </c>
      <c r="R14" s="8">
        <v>2.5554895480987732</v>
      </c>
      <c r="S14" s="8">
        <v>4.5605213409685055</v>
      </c>
    </row>
    <row r="15" spans="1:19" x14ac:dyDescent="0.25">
      <c r="B15" s="9" t="s">
        <v>27</v>
      </c>
      <c r="C15" s="6" t="s">
        <v>37</v>
      </c>
      <c r="D15" s="6">
        <v>0.80261201783832103</v>
      </c>
      <c r="E15" s="6">
        <v>0.78432609557494293</v>
      </c>
      <c r="F15" s="6">
        <v>0.71985945959774567</v>
      </c>
      <c r="G15" s="13">
        <f>AVERAGE(D15:F15)</f>
        <v>0.76893252433700321</v>
      </c>
      <c r="H15" s="14">
        <f>STDEV(D15:F15)</f>
        <v>4.3470886814431314E-2</v>
      </c>
      <c r="I15" s="5"/>
      <c r="J15" s="5">
        <f>_xlfn.T.TEST(D13:F13,D15:F15,2,3)</f>
        <v>1.159296345673767E-2</v>
      </c>
      <c r="L15" s="5"/>
      <c r="M15" s="5"/>
      <c r="N15" s="4" t="s">
        <v>38</v>
      </c>
      <c r="O15" s="9" t="s">
        <v>37</v>
      </c>
      <c r="P15" s="8">
        <v>1</v>
      </c>
      <c r="Q15" s="8">
        <v>1.4409563063419983</v>
      </c>
      <c r="R15" s="8">
        <v>3.2489312350572619</v>
      </c>
      <c r="S15" s="8">
        <v>5.8822442531749033</v>
      </c>
    </row>
    <row r="16" spans="1:19" x14ac:dyDescent="0.25">
      <c r="B16" s="8" t="s">
        <v>30</v>
      </c>
      <c r="C16" s="6" t="s">
        <v>37</v>
      </c>
      <c r="D16" s="6">
        <v>3.937437752659334</v>
      </c>
      <c r="E16" s="6">
        <v>4.1536665041330902</v>
      </c>
      <c r="F16" s="6">
        <v>2.81620669645396</v>
      </c>
      <c r="G16" s="13">
        <f>AVERAGE(D16:F16)</f>
        <v>3.6357703177487948</v>
      </c>
      <c r="H16" s="14">
        <f>STDEV(D16:F16)</f>
        <v>0.71794993923908557</v>
      </c>
      <c r="I16" s="5">
        <f>_xlfn.T.TEST(D15:F15,D16:F16,2,3)</f>
        <v>1.9957104257192305E-2</v>
      </c>
      <c r="J16" s="5">
        <f>_xlfn.T.TEST(D14:F14,D16:F16,2,3)</f>
        <v>5.6747936116708697E-2</v>
      </c>
      <c r="N16" s="4" t="s">
        <v>9</v>
      </c>
      <c r="O16" s="9" t="s">
        <v>37</v>
      </c>
      <c r="P16" s="8">
        <v>1</v>
      </c>
      <c r="Q16" s="8">
        <v>1.2534151367486337</v>
      </c>
      <c r="R16" s="8">
        <v>2.8474994429485028</v>
      </c>
      <c r="S16" s="8">
        <v>7.5667598235988383</v>
      </c>
    </row>
    <row r="17" spans="1:20" x14ac:dyDescent="0.25">
      <c r="N17" s="6" t="s">
        <v>39</v>
      </c>
      <c r="O17" s="8"/>
      <c r="P17" s="15">
        <f>AVERAGE(P14:P16)</f>
        <v>1</v>
      </c>
      <c r="Q17" s="15">
        <f>AVERAGE(Q14:Q16)</f>
        <v>1.3500416941435767</v>
      </c>
      <c r="R17" s="15">
        <f>AVERAGE(R14:R16)</f>
        <v>2.8839734087015123</v>
      </c>
      <c r="S17" s="15">
        <f>AVERAGE(S14:S16)</f>
        <v>6.0031751392474151</v>
      </c>
    </row>
    <row r="18" spans="1:20" x14ac:dyDescent="0.25">
      <c r="N18" s="6" t="s">
        <v>29</v>
      </c>
      <c r="O18" s="8"/>
      <c r="P18" s="16">
        <f>STDEV(P14:P16)</f>
        <v>0</v>
      </c>
      <c r="Q18" s="16">
        <f>STDEV(Q14:Q16)</f>
        <v>9.3900970770050274E-2</v>
      </c>
      <c r="R18" s="16">
        <f>STDEV(R14:R16)</f>
        <v>0.34815672611091758</v>
      </c>
      <c r="S18" s="16">
        <f>STDEV(S14:S16)</f>
        <v>1.506763306898796</v>
      </c>
    </row>
    <row r="19" spans="1:20" x14ac:dyDescent="0.25">
      <c r="N19" s="17" t="s">
        <v>10</v>
      </c>
      <c r="O19" s="8"/>
      <c r="P19" s="15"/>
      <c r="Q19" s="8">
        <f>_xlfn.T.TEST(P14:P16,Q14:Q16,2,3)</f>
        <v>2.3157227227434234E-2</v>
      </c>
      <c r="R19" s="15"/>
      <c r="S19" s="8">
        <f>_xlfn.T.TEST(R14:R16,S14:S16,2,3)</f>
        <v>6.3068884783904669E-2</v>
      </c>
    </row>
    <row r="22" spans="1:20" s="19" customFormat="1" ht="13.2" x14ac:dyDescent="0.25">
      <c r="A22" s="1" t="s">
        <v>40</v>
      </c>
      <c r="B22" s="18"/>
      <c r="C22" s="1"/>
      <c r="D22" s="1"/>
      <c r="E22" s="1"/>
      <c r="F22" s="1"/>
      <c r="G22" s="1"/>
      <c r="H22" s="1"/>
      <c r="I22" s="1"/>
      <c r="J22" s="1"/>
    </row>
    <row r="23" spans="1:20" x14ac:dyDescent="0.25">
      <c r="A23" s="1" t="s">
        <v>41</v>
      </c>
      <c r="B23" s="20"/>
      <c r="C23" s="21"/>
      <c r="D23" s="21"/>
      <c r="E23" s="21"/>
      <c r="F23" s="21"/>
      <c r="G23" s="21"/>
      <c r="H23" s="21"/>
      <c r="I23" s="21"/>
      <c r="J23" s="21"/>
      <c r="Q23" s="22"/>
      <c r="R23" s="22"/>
      <c r="S23" s="22"/>
      <c r="T23" s="22"/>
    </row>
    <row r="24" spans="1:20" x14ac:dyDescent="0.25">
      <c r="A24" s="1" t="s">
        <v>42</v>
      </c>
      <c r="B24" s="19"/>
      <c r="C24" s="19"/>
      <c r="D24" s="19"/>
      <c r="E24" s="19"/>
      <c r="F24" s="19"/>
      <c r="G24" s="19"/>
      <c r="H24" s="19"/>
      <c r="I24" s="19"/>
      <c r="J24" s="19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2019-02-02T20:07:35Z</dcterms:created>
  <dcterms:modified xsi:type="dcterms:W3CDTF">2019-02-02T20:07:46Z</dcterms:modified>
</cp:coreProperties>
</file>