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4" i="1" l="1"/>
  <c r="I14" i="1"/>
  <c r="H14" i="1"/>
  <c r="J13" i="1"/>
  <c r="I13" i="1"/>
  <c r="H13" i="1"/>
  <c r="I12" i="1"/>
  <c r="H12" i="1"/>
  <c r="I11" i="1"/>
  <c r="H11" i="1"/>
  <c r="J8" i="1"/>
  <c r="I8" i="1"/>
  <c r="H8" i="1"/>
  <c r="J7" i="1"/>
  <c r="I7" i="1"/>
  <c r="H7" i="1"/>
  <c r="I6" i="1"/>
  <c r="H6" i="1"/>
</calcChain>
</file>

<file path=xl/sharedStrings.xml><?xml version="1.0" encoding="utf-8"?>
<sst xmlns="http://schemas.openxmlformats.org/spreadsheetml/2006/main" count="30" uniqueCount="19">
  <si>
    <t>Data used for illustration</t>
    <phoneticPr fontId="3" type="noConversion"/>
  </si>
  <si>
    <t>Fold (Flu/Rlu)</t>
    <phoneticPr fontId="2" type="noConversion"/>
  </si>
  <si>
    <t>exp.1</t>
    <phoneticPr fontId="3" type="noConversion"/>
  </si>
  <si>
    <t>exp.2</t>
    <phoneticPr fontId="3" type="noConversion"/>
  </si>
  <si>
    <t>exp.3</t>
  </si>
  <si>
    <t>Ratio</t>
    <phoneticPr fontId="2" type="noConversion"/>
  </si>
  <si>
    <t>Ratio</t>
    <phoneticPr fontId="2" type="noConversion"/>
  </si>
  <si>
    <t>Mean</t>
    <phoneticPr fontId="2" type="noConversion"/>
  </si>
  <si>
    <t>STDEV</t>
    <phoneticPr fontId="2" type="noConversion"/>
  </si>
  <si>
    <t>P value (T-test)</t>
  </si>
  <si>
    <t>IRF1-P1</t>
  </si>
  <si>
    <t>RFP</t>
  </si>
  <si>
    <t>STAT3</t>
  </si>
  <si>
    <t>IRF1-P1-M</t>
  </si>
  <si>
    <t>IRF1-P4</t>
  </si>
  <si>
    <t>IRF1-P4-M</t>
  </si>
  <si>
    <t>Note 1: The luciferase activities of IRF constructs were presented as "fold" (Flu/Rlu) and normalized to the indicated group.</t>
    <phoneticPr fontId="3" type="noConversion"/>
  </si>
  <si>
    <t xml:space="preserve">Note 2: Data presented are three independent experiments (mean + s.d. of experimental repeats). </t>
    <phoneticPr fontId="3" type="noConversion"/>
  </si>
  <si>
    <t xml:space="preserve">Note 3: P values were calculated by comparing the "ratio" of experimental repeats.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</si>
</sst>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sz val="11"/>
      <color rgb="FFC00000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5" fillId="0" borderId="0" xfId="0" applyFont="1" applyFill="1" applyAlignment="1"/>
    <xf numFmtId="0" fontId="6" fillId="0" borderId="0" xfId="0" applyFont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>
      <alignment vertical="center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0" xfId="0" applyBorder="1">
      <alignment vertical="center"/>
    </xf>
    <xf numFmtId="0" fontId="8" fillId="0" borderId="0" xfId="0" applyFont="1" applyBorder="1" applyAlignment="1"/>
    <xf numFmtId="0" fontId="9" fillId="0" borderId="0" xfId="0" applyFont="1" applyBorder="1" applyAlignment="1"/>
    <xf numFmtId="0" fontId="0" fillId="0" borderId="0" xfId="0" applyFill="1">
      <alignment vertical="center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>
      <selection sqref="A1:XFD1048576"/>
    </sheetView>
  </sheetViews>
  <sheetFormatPr defaultRowHeight="14.4" x14ac:dyDescent="0.25"/>
  <cols>
    <col min="3" max="3" width="11.109375" customWidth="1"/>
    <col min="10" max="10" width="13.5546875" customWidth="1"/>
  </cols>
  <sheetData>
    <row r="1" spans="1:10" x14ac:dyDescent="0.25">
      <c r="A1" s="1" t="s">
        <v>0</v>
      </c>
    </row>
    <row r="3" spans="1:10" x14ac:dyDescent="0.25">
      <c r="A3" s="2" t="s">
        <v>1</v>
      </c>
      <c r="E3" s="3" t="s">
        <v>2</v>
      </c>
      <c r="F3" s="3" t="s">
        <v>3</v>
      </c>
      <c r="G3" s="3" t="s">
        <v>4</v>
      </c>
    </row>
    <row r="4" spans="1:10" x14ac:dyDescent="0.25">
      <c r="C4" s="4"/>
      <c r="D4" s="4"/>
      <c r="E4" s="5" t="s">
        <v>5</v>
      </c>
      <c r="F4" s="5" t="s">
        <v>5</v>
      </c>
      <c r="G4" s="5" t="s">
        <v>6</v>
      </c>
      <c r="H4" s="6" t="s">
        <v>7</v>
      </c>
      <c r="I4" s="7" t="s">
        <v>8</v>
      </c>
      <c r="J4" s="8" t="s">
        <v>9</v>
      </c>
    </row>
    <row r="5" spans="1:10" x14ac:dyDescent="0.25">
      <c r="C5" s="9" t="s">
        <v>10</v>
      </c>
      <c r="D5" s="9" t="s">
        <v>11</v>
      </c>
      <c r="E5" s="10">
        <v>1</v>
      </c>
      <c r="F5" s="10">
        <v>1</v>
      </c>
      <c r="G5" s="10">
        <v>1</v>
      </c>
      <c r="H5" s="11">
        <v>1</v>
      </c>
      <c r="I5" s="12">
        <v>0</v>
      </c>
      <c r="J5" s="13"/>
    </row>
    <row r="6" spans="1:10" x14ac:dyDescent="0.25">
      <c r="C6" s="9" t="s">
        <v>10</v>
      </c>
      <c r="D6" s="9" t="s">
        <v>12</v>
      </c>
      <c r="E6" s="10">
        <v>0.6341487613409531</v>
      </c>
      <c r="F6" s="10">
        <v>0.81372812413513895</v>
      </c>
      <c r="G6" s="10">
        <v>0.67633201095775264</v>
      </c>
      <c r="H6" s="11">
        <f>AVERAGE(E6:G6)</f>
        <v>0.70806963214461494</v>
      </c>
      <c r="I6" s="12">
        <f>STDEV(E6:G6)</f>
        <v>9.3902312720943376E-2</v>
      </c>
      <c r="J6" s="13"/>
    </row>
    <row r="7" spans="1:10" x14ac:dyDescent="0.25">
      <c r="C7" s="3" t="s">
        <v>13</v>
      </c>
      <c r="D7" s="3" t="s">
        <v>11</v>
      </c>
      <c r="E7" s="14">
        <v>1.3522298935758335</v>
      </c>
      <c r="F7" s="14">
        <v>1.7190056318059475</v>
      </c>
      <c r="G7" s="14">
        <v>1.7199097784436321</v>
      </c>
      <c r="H7" s="11">
        <f>AVERAGE(E7:G7)</f>
        <v>1.597048434608471</v>
      </c>
      <c r="I7" s="12">
        <f>STDEV(E7:G7)</f>
        <v>0.21201955781318307</v>
      </c>
      <c r="J7" s="13">
        <f>_xlfn.T.TEST(E5:G5,E7:G7,2,3)</f>
        <v>3.9557607629747103E-2</v>
      </c>
    </row>
    <row r="8" spans="1:10" x14ac:dyDescent="0.25">
      <c r="C8" s="3" t="s">
        <v>13</v>
      </c>
      <c r="D8" s="3" t="s">
        <v>12</v>
      </c>
      <c r="E8" s="14">
        <v>1.0699573014994328</v>
      </c>
      <c r="F8" s="14">
        <v>1.4574666648788952</v>
      </c>
      <c r="G8" s="14">
        <v>1.1781779431915282</v>
      </c>
      <c r="H8" s="11">
        <f>AVERAGE(E8:G8)</f>
        <v>1.2352006365232855</v>
      </c>
      <c r="I8" s="12">
        <f>STDEV(E8:G8)</f>
        <v>0.19994891183198343</v>
      </c>
      <c r="J8" s="13">
        <f>_xlfn.T.TEST(E8:G8,E6:G6,2,3)</f>
        <v>2.8526552067838253E-2</v>
      </c>
    </row>
    <row r="9" spans="1:10" x14ac:dyDescent="0.25">
      <c r="C9" s="3"/>
      <c r="D9" s="3"/>
      <c r="E9" s="14"/>
      <c r="F9" s="14"/>
      <c r="G9" s="14"/>
      <c r="H9" s="11"/>
      <c r="I9" s="12"/>
      <c r="J9" s="13"/>
    </row>
    <row r="10" spans="1:10" x14ac:dyDescent="0.25">
      <c r="C10" s="3"/>
      <c r="D10" s="3"/>
      <c r="E10" s="14"/>
      <c r="F10" s="14"/>
      <c r="G10" s="14"/>
      <c r="H10" s="11"/>
      <c r="I10" s="12"/>
      <c r="J10" s="13"/>
    </row>
    <row r="11" spans="1:10" x14ac:dyDescent="0.25">
      <c r="C11" s="3" t="s">
        <v>14</v>
      </c>
      <c r="D11" s="3" t="s">
        <v>11</v>
      </c>
      <c r="E11" s="14">
        <v>1</v>
      </c>
      <c r="F11" s="14">
        <v>1</v>
      </c>
      <c r="G11" s="14">
        <v>1</v>
      </c>
      <c r="H11" s="11">
        <f>AVERAGE(E11:G11)</f>
        <v>1</v>
      </c>
      <c r="I11" s="12">
        <f>STDEV(E11:G11)</f>
        <v>0</v>
      </c>
      <c r="J11" s="13"/>
    </row>
    <row r="12" spans="1:10" x14ac:dyDescent="0.25">
      <c r="C12" s="3" t="s">
        <v>14</v>
      </c>
      <c r="D12" s="3" t="s">
        <v>12</v>
      </c>
      <c r="E12" s="3">
        <v>0.83250353352920958</v>
      </c>
      <c r="F12" s="3">
        <v>0.67650483980556742</v>
      </c>
      <c r="G12" s="3">
        <v>0.63958920810182707</v>
      </c>
      <c r="H12" s="15">
        <f>AVERAGE(E12:G12)</f>
        <v>0.71619919381220143</v>
      </c>
      <c r="I12" s="16">
        <f>STDEV(E12:G12)</f>
        <v>0.10239978292837439</v>
      </c>
      <c r="J12" s="13"/>
    </row>
    <row r="13" spans="1:10" x14ac:dyDescent="0.25">
      <c r="C13" s="3" t="s">
        <v>15</v>
      </c>
      <c r="D13" s="3" t="s">
        <v>11</v>
      </c>
      <c r="E13" s="3">
        <v>1.7595354645000092</v>
      </c>
      <c r="F13" s="3">
        <v>1.762929021944051</v>
      </c>
      <c r="G13" s="3">
        <v>1.4364100192481637</v>
      </c>
      <c r="H13" s="15">
        <f>AVERAGE(E13:G13)</f>
        <v>1.6529581685640746</v>
      </c>
      <c r="I13" s="16">
        <f>STDEV(E13:G13)</f>
        <v>0.18754387429916511</v>
      </c>
      <c r="J13" s="13">
        <f>_xlfn.T.TEST(E11:G11,E13:G13,2,3)</f>
        <v>2.641412857235784E-2</v>
      </c>
    </row>
    <row r="14" spans="1:10" x14ac:dyDescent="0.25">
      <c r="C14" s="3" t="s">
        <v>15</v>
      </c>
      <c r="D14" s="3" t="s">
        <v>12</v>
      </c>
      <c r="E14" s="3">
        <v>1.48283874846315</v>
      </c>
      <c r="F14" s="3">
        <v>1.2777533959618965</v>
      </c>
      <c r="G14" s="3">
        <v>1.0086213740126917</v>
      </c>
      <c r="H14" s="15">
        <f>AVERAGE(E14:G14)</f>
        <v>1.2564045061459128</v>
      </c>
      <c r="I14" s="16">
        <f>STDEV(E14:G14)</f>
        <v>0.23782842740083246</v>
      </c>
      <c r="J14" s="13">
        <f>_xlfn.T.TEST(E14:G14,E12:G12,2,3)</f>
        <v>4.2772890001503104E-2</v>
      </c>
    </row>
    <row r="15" spans="1:10" x14ac:dyDescent="0.25">
      <c r="C15" s="17"/>
      <c r="D15" s="17"/>
      <c r="E15" s="17"/>
      <c r="F15" s="17"/>
      <c r="G15" s="17"/>
      <c r="H15" s="18"/>
      <c r="I15" s="19"/>
      <c r="J15" s="20"/>
    </row>
    <row r="18" spans="1:24" s="1" customFormat="1" ht="13.2" x14ac:dyDescent="0.25">
      <c r="A18" s="1" t="s">
        <v>16</v>
      </c>
      <c r="B18" s="21"/>
      <c r="M18" s="22"/>
      <c r="N18" s="23"/>
      <c r="O18" s="23"/>
      <c r="P18" s="23"/>
      <c r="Q18" s="22"/>
      <c r="R18" s="24"/>
      <c r="S18" s="24"/>
      <c r="T18" s="24"/>
      <c r="U18" s="25"/>
      <c r="W18" s="25"/>
      <c r="X18" s="25"/>
    </row>
    <row r="19" spans="1:24" s="32" customFormat="1" x14ac:dyDescent="0.25">
      <c r="A19" s="1" t="s">
        <v>17</v>
      </c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/>
      <c r="N19" s="29"/>
      <c r="O19" s="29"/>
      <c r="P19" s="29"/>
      <c r="Q19" s="28"/>
      <c r="R19" s="30"/>
      <c r="S19" s="30"/>
      <c r="T19" s="30"/>
      <c r="U19" s="31"/>
      <c r="W19" s="31"/>
      <c r="X19" s="31"/>
    </row>
    <row r="20" spans="1:24" s="33" customFormat="1" ht="13.2" x14ac:dyDescent="0.25">
      <c r="A20" s="1" t="s">
        <v>18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2019-02-02T20:07:57Z</dcterms:created>
  <dcterms:modified xsi:type="dcterms:W3CDTF">2019-02-02T20:08:13Z</dcterms:modified>
</cp:coreProperties>
</file>