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7728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18" i="1" l="1"/>
  <c r="H18" i="1"/>
  <c r="J17" i="1"/>
  <c r="I17" i="1"/>
  <c r="H17" i="1"/>
  <c r="I16" i="1"/>
  <c r="H16" i="1"/>
  <c r="I15" i="1"/>
  <c r="H15" i="1"/>
  <c r="I14" i="1"/>
  <c r="H14" i="1"/>
  <c r="J10" i="1"/>
  <c r="I10" i="1"/>
  <c r="H10" i="1"/>
  <c r="I9" i="1"/>
  <c r="H9" i="1"/>
  <c r="I8" i="1"/>
  <c r="H8" i="1"/>
  <c r="I7" i="1"/>
  <c r="H7" i="1"/>
  <c r="I6" i="1"/>
  <c r="H6" i="1"/>
</calcChain>
</file>

<file path=xl/sharedStrings.xml><?xml version="1.0" encoding="utf-8"?>
<sst xmlns="http://schemas.openxmlformats.org/spreadsheetml/2006/main" count="38" uniqueCount="19">
  <si>
    <t>Data used for illustration</t>
    <phoneticPr fontId="3" type="noConversion"/>
  </si>
  <si>
    <t>Fold (Flu/Rlu)</t>
    <phoneticPr fontId="2" type="noConversion"/>
  </si>
  <si>
    <t>exp.1</t>
    <phoneticPr fontId="3" type="noConversion"/>
  </si>
  <si>
    <t>exp.2</t>
    <phoneticPr fontId="3" type="noConversion"/>
  </si>
  <si>
    <t>exp.3</t>
  </si>
  <si>
    <t>Ratio</t>
    <phoneticPr fontId="2" type="noConversion"/>
  </si>
  <si>
    <t>Mean</t>
    <phoneticPr fontId="2" type="noConversion"/>
  </si>
  <si>
    <t>STDEV</t>
    <phoneticPr fontId="2" type="noConversion"/>
  </si>
  <si>
    <t>P value (T-test)</t>
  </si>
  <si>
    <t>IRF1-P1</t>
  </si>
  <si>
    <t>RFP</t>
  </si>
  <si>
    <t>IRF1</t>
  </si>
  <si>
    <t>P65</t>
  </si>
  <si>
    <t>IRF1-P1-M</t>
  </si>
  <si>
    <t>IRF1-P4</t>
  </si>
  <si>
    <t>IRF1-P4-M</t>
  </si>
  <si>
    <t>Note 1: The luciferase activities of IRF constructs were presented as "fold" (Flu/Rlu) and normalized to the indicated group.</t>
    <phoneticPr fontId="3" type="noConversion"/>
  </si>
  <si>
    <t xml:space="preserve">Note 2: Data presented are three independent experiments (mean + s.d. of experimental repeats). </t>
    <phoneticPr fontId="3" type="noConversion"/>
  </si>
  <si>
    <t xml:space="preserve">Note 3: P values were calculated by comparing the "ratio" of experimental repeats.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</si>
</sst>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"/>
  </numFmts>
  <fonts count="19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C00000"/>
      <name val="Times New Roman"/>
      <family val="1"/>
    </font>
    <font>
      <sz val="10"/>
      <color rgb="FF0070C0"/>
      <name val="Times New Roman"/>
      <family val="1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  <font>
      <b/>
      <sz val="11"/>
      <name val="宋体"/>
      <family val="2"/>
      <scheme val="minor"/>
    </font>
    <font>
      <b/>
      <sz val="9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color rgb="FFC0000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Fill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/>
    </xf>
    <xf numFmtId="0" fontId="8" fillId="0" borderId="0" xfId="0" applyFont="1" applyAlignment="1">
      <alignment horizontal="left" vertical="center"/>
    </xf>
    <xf numFmtId="176" fontId="9" fillId="0" borderId="0" xfId="0" applyNumberFormat="1" applyFont="1" applyAlignment="1">
      <alignment horizontal="left"/>
    </xf>
    <xf numFmtId="176" fontId="10" fillId="0" borderId="0" xfId="0" applyNumberFormat="1" applyFont="1" applyAlignment="1">
      <alignment horizontal="left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176" fontId="15" fillId="0" borderId="0" xfId="0" applyNumberFormat="1" applyFont="1" applyAlignment="1">
      <alignment horizontal="left"/>
    </xf>
    <xf numFmtId="176" fontId="16" fillId="0" borderId="0" xfId="0" applyNumberFormat="1" applyFont="1" applyAlignment="1">
      <alignment horizontal="left"/>
    </xf>
    <xf numFmtId="0" fontId="17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tabSelected="1" workbookViewId="0">
      <selection sqref="A1:XFD1048576"/>
    </sheetView>
  </sheetViews>
  <sheetFormatPr defaultRowHeight="14.4" x14ac:dyDescent="0.25"/>
  <cols>
    <col min="3" max="3" width="12.88671875" customWidth="1"/>
    <col min="10" max="10" width="13.21875" style="2" customWidth="1"/>
  </cols>
  <sheetData>
    <row r="1" spans="1:10" x14ac:dyDescent="0.25">
      <c r="A1" s="1" t="s">
        <v>0</v>
      </c>
    </row>
    <row r="3" spans="1:10" s="2" customFormat="1" x14ac:dyDescent="0.25">
      <c r="A3" s="3" t="s">
        <v>1</v>
      </c>
      <c r="E3" s="4" t="s">
        <v>2</v>
      </c>
      <c r="F3" s="4" t="s">
        <v>3</v>
      </c>
      <c r="G3" s="4" t="s">
        <v>4</v>
      </c>
      <c r="H3" s="4"/>
      <c r="I3" s="4"/>
    </row>
    <row r="4" spans="1:10" s="2" customFormat="1" x14ac:dyDescent="0.25">
      <c r="C4" s="5"/>
      <c r="D4" s="5"/>
      <c r="E4" s="6" t="s">
        <v>5</v>
      </c>
      <c r="F4" s="6" t="s">
        <v>5</v>
      </c>
      <c r="G4" s="6" t="s">
        <v>5</v>
      </c>
      <c r="H4" s="7" t="s">
        <v>6</v>
      </c>
      <c r="I4" s="8" t="s">
        <v>7</v>
      </c>
      <c r="J4" s="9" t="s">
        <v>8</v>
      </c>
    </row>
    <row r="5" spans="1:10" s="2" customFormat="1" x14ac:dyDescent="0.25">
      <c r="C5" s="5" t="s">
        <v>9</v>
      </c>
      <c r="D5" s="5" t="s">
        <v>10</v>
      </c>
      <c r="E5" s="5">
        <v>1</v>
      </c>
      <c r="F5" s="5">
        <v>1</v>
      </c>
      <c r="G5" s="5">
        <v>1</v>
      </c>
      <c r="H5" s="10">
        <v>1</v>
      </c>
      <c r="I5" s="11">
        <v>0</v>
      </c>
      <c r="J5" s="12"/>
    </row>
    <row r="6" spans="1:10" s="2" customFormat="1" x14ac:dyDescent="0.25">
      <c r="C6" s="12" t="s">
        <v>9</v>
      </c>
      <c r="D6" s="12" t="s">
        <v>11</v>
      </c>
      <c r="E6" s="12">
        <v>1.1178155115849004</v>
      </c>
      <c r="F6" s="12">
        <v>1.16770045601997</v>
      </c>
      <c r="G6" s="12">
        <v>1.1897236448644284</v>
      </c>
      <c r="H6" s="13">
        <f>AVERAGE(E6:G6)</f>
        <v>1.1584132041564328</v>
      </c>
      <c r="I6" s="14">
        <f>STDEV(E6:G6)</f>
        <v>3.6842702036077209E-2</v>
      </c>
      <c r="J6" s="12"/>
    </row>
    <row r="7" spans="1:10" s="2" customFormat="1" x14ac:dyDescent="0.25">
      <c r="C7" s="12" t="s">
        <v>9</v>
      </c>
      <c r="D7" s="12" t="s">
        <v>12</v>
      </c>
      <c r="E7" s="12">
        <v>4.3963576899375392</v>
      </c>
      <c r="F7" s="12">
        <v>3.6899789144614266</v>
      </c>
      <c r="G7" s="12">
        <v>4.0812955992467099</v>
      </c>
      <c r="H7" s="13">
        <f t="shared" ref="H7:H10" si="0">AVERAGE(E7:G7)</f>
        <v>4.0558774012152252</v>
      </c>
      <c r="I7" s="14">
        <f t="shared" ref="I7:I10" si="1">STDEV(E7:G7)</f>
        <v>0.35387470551617406</v>
      </c>
      <c r="J7" s="12"/>
    </row>
    <row r="8" spans="1:10" s="2" customFormat="1" x14ac:dyDescent="0.25">
      <c r="C8" s="12" t="s">
        <v>13</v>
      </c>
      <c r="D8" s="12" t="s">
        <v>10</v>
      </c>
      <c r="E8" s="12">
        <v>1.589713436712165</v>
      </c>
      <c r="F8" s="12">
        <v>1.3522298935758335</v>
      </c>
      <c r="G8" s="5">
        <v>1.7190056318059475</v>
      </c>
      <c r="H8" s="13">
        <f t="shared" si="0"/>
        <v>1.5536496540313154</v>
      </c>
      <c r="I8" s="14">
        <f t="shared" si="1"/>
        <v>0.18602837916430909</v>
      </c>
      <c r="J8" s="12"/>
    </row>
    <row r="9" spans="1:10" s="2" customFormat="1" x14ac:dyDescent="0.25">
      <c r="C9" s="12" t="s">
        <v>13</v>
      </c>
      <c r="D9" s="12" t="s">
        <v>11</v>
      </c>
      <c r="E9" s="12">
        <v>0.8855988577337911</v>
      </c>
      <c r="F9" s="12">
        <v>1.0396131135446232</v>
      </c>
      <c r="G9" s="5">
        <v>1.1085638988282189</v>
      </c>
      <c r="H9" s="13">
        <f t="shared" si="0"/>
        <v>1.0112586233688778</v>
      </c>
      <c r="I9" s="14">
        <f t="shared" si="1"/>
        <v>0.1141548738442858</v>
      </c>
      <c r="J9" s="12"/>
    </row>
    <row r="10" spans="1:10" s="2" customFormat="1" x14ac:dyDescent="0.25">
      <c r="C10" s="12" t="s">
        <v>13</v>
      </c>
      <c r="D10" s="12" t="s">
        <v>12</v>
      </c>
      <c r="E10" s="12">
        <v>6.1518291605851738</v>
      </c>
      <c r="F10" s="12">
        <v>5.5027666452076085</v>
      </c>
      <c r="G10" s="5">
        <v>6.6523764599295001</v>
      </c>
      <c r="H10" s="13">
        <f t="shared" si="0"/>
        <v>6.1023240885740941</v>
      </c>
      <c r="I10" s="14">
        <f t="shared" si="1"/>
        <v>0.57640154895900664</v>
      </c>
      <c r="J10" s="12">
        <f>_xlfn.T.TEST(E7:G7,E10:G10,2,3)</f>
        <v>1.0442720465214907E-2</v>
      </c>
    </row>
    <row r="11" spans="1:10" s="2" customFormat="1" x14ac:dyDescent="0.25">
      <c r="C11" s="12"/>
      <c r="D11" s="12"/>
      <c r="E11" s="12"/>
      <c r="F11" s="12"/>
      <c r="G11" s="5"/>
      <c r="H11" s="13"/>
      <c r="I11" s="14"/>
      <c r="J11" s="12"/>
    </row>
    <row r="12" spans="1:10" s="2" customFormat="1" x14ac:dyDescent="0.25">
      <c r="C12" s="12"/>
      <c r="D12" s="12"/>
      <c r="E12" s="12"/>
      <c r="F12" s="12"/>
      <c r="G12" s="12"/>
      <c r="H12" s="13"/>
      <c r="I12" s="14"/>
      <c r="J12" s="12"/>
    </row>
    <row r="13" spans="1:10" s="2" customFormat="1" x14ac:dyDescent="0.25">
      <c r="C13" s="12" t="s">
        <v>14</v>
      </c>
      <c r="D13" s="12" t="s">
        <v>10</v>
      </c>
      <c r="E13" s="12">
        <v>1</v>
      </c>
      <c r="F13" s="12">
        <v>1</v>
      </c>
      <c r="G13" s="12">
        <v>1</v>
      </c>
      <c r="H13" s="13">
        <v>1</v>
      </c>
      <c r="I13" s="14">
        <v>0</v>
      </c>
      <c r="J13" s="12"/>
    </row>
    <row r="14" spans="1:10" s="2" customFormat="1" x14ac:dyDescent="0.25">
      <c r="C14" s="12" t="s">
        <v>14</v>
      </c>
      <c r="D14" s="12" t="s">
        <v>11</v>
      </c>
      <c r="E14" s="12">
        <v>3.283900032433408</v>
      </c>
      <c r="F14" s="12">
        <v>3.7314221550889606</v>
      </c>
      <c r="G14" s="5">
        <v>2.9443882572804267</v>
      </c>
      <c r="H14" s="13">
        <f>AVERAGE(E14:G14)</f>
        <v>3.3199034816009316</v>
      </c>
      <c r="I14" s="14">
        <f>STDEV(E14:G14)</f>
        <v>0.39475026958685194</v>
      </c>
      <c r="J14" s="12"/>
    </row>
    <row r="15" spans="1:10" s="2" customFormat="1" x14ac:dyDescent="0.25">
      <c r="C15" s="12" t="s">
        <v>14</v>
      </c>
      <c r="D15" s="12" t="s">
        <v>12</v>
      </c>
      <c r="E15" s="12">
        <v>3.8284180170821802</v>
      </c>
      <c r="F15" s="12">
        <v>3.8895240045361046</v>
      </c>
      <c r="G15" s="5">
        <v>3.6290091729547731</v>
      </c>
      <c r="H15" s="13">
        <f>AVERAGE(E15:G15)</f>
        <v>3.7823170648576863</v>
      </c>
      <c r="I15" s="14">
        <f t="shared" ref="I15:I18" si="2">STDEV(E15:G15)</f>
        <v>0.13623864251917003</v>
      </c>
      <c r="J15" s="12"/>
    </row>
    <row r="16" spans="1:10" s="2" customFormat="1" x14ac:dyDescent="0.25">
      <c r="C16" s="12" t="s">
        <v>15</v>
      </c>
      <c r="D16" s="12" t="s">
        <v>10</v>
      </c>
      <c r="E16" s="12">
        <v>1.7857637445995671</v>
      </c>
      <c r="F16" s="12">
        <v>1.7595354645000092</v>
      </c>
      <c r="G16" s="5">
        <v>1.762929021944051</v>
      </c>
      <c r="H16" s="13">
        <f>AVERAGE(E16:G16)</f>
        <v>1.7694094103478759</v>
      </c>
      <c r="I16" s="14">
        <f t="shared" si="2"/>
        <v>1.4264545020558361E-2</v>
      </c>
      <c r="J16" s="12"/>
    </row>
    <row r="17" spans="1:24" s="2" customFormat="1" x14ac:dyDescent="0.25">
      <c r="C17" s="12" t="s">
        <v>15</v>
      </c>
      <c r="D17" s="12" t="s">
        <v>11</v>
      </c>
      <c r="E17" s="12">
        <v>4.5681360081290938</v>
      </c>
      <c r="F17" s="12">
        <v>5.3715048851356411</v>
      </c>
      <c r="G17" s="5">
        <v>4.6171242389605229</v>
      </c>
      <c r="H17" s="13">
        <f t="shared" ref="H17:H18" si="3">AVERAGE(E17:G17)</f>
        <v>4.8522550440750853</v>
      </c>
      <c r="I17" s="14">
        <f t="shared" si="2"/>
        <v>0.45035015240483395</v>
      </c>
      <c r="J17" s="12">
        <f>_xlfn.T.TEST(E14:G14,E17:G17,2,3)</f>
        <v>1.1851032619947471E-2</v>
      </c>
    </row>
    <row r="18" spans="1:24" s="2" customFormat="1" x14ac:dyDescent="0.25">
      <c r="C18" s="12" t="s">
        <v>15</v>
      </c>
      <c r="D18" s="12" t="s">
        <v>12</v>
      </c>
      <c r="E18" s="12">
        <v>2.4817747797491907</v>
      </c>
      <c r="F18" s="12">
        <v>2.175169554027963</v>
      </c>
      <c r="G18" s="5">
        <v>3.0777359234921926</v>
      </c>
      <c r="H18" s="13">
        <f t="shared" si="3"/>
        <v>2.5782267524231153</v>
      </c>
      <c r="I18" s="14">
        <f t="shared" si="2"/>
        <v>0.45894852663068741</v>
      </c>
      <c r="J18" s="12"/>
    </row>
    <row r="22" spans="1:24" s="1" customFormat="1" ht="13.2" x14ac:dyDescent="0.25">
      <c r="A22" s="1" t="s">
        <v>16</v>
      </c>
      <c r="B22" s="15"/>
      <c r="M22" s="16"/>
      <c r="N22" s="17"/>
      <c r="O22" s="17"/>
      <c r="P22" s="17"/>
      <c r="Q22" s="16"/>
      <c r="R22" s="18"/>
      <c r="S22" s="18"/>
      <c r="T22" s="18"/>
      <c r="U22" s="19"/>
      <c r="W22" s="19"/>
      <c r="X22" s="19"/>
    </row>
    <row r="23" spans="1:24" s="26" customFormat="1" x14ac:dyDescent="0.25">
      <c r="A23" s="1" t="s">
        <v>17</v>
      </c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2"/>
      <c r="N23" s="23"/>
      <c r="O23" s="23"/>
      <c r="P23" s="23"/>
      <c r="Q23" s="22"/>
      <c r="R23" s="24"/>
      <c r="S23" s="24"/>
      <c r="T23" s="24"/>
      <c r="U23" s="25"/>
      <c r="W23" s="25"/>
      <c r="X23" s="25"/>
    </row>
    <row r="24" spans="1:24" s="5" customFormat="1" ht="13.2" x14ac:dyDescent="0.25">
      <c r="A24" s="1" t="s">
        <v>18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2019-02-02T20:08:27Z</dcterms:created>
  <dcterms:modified xsi:type="dcterms:W3CDTF">2019-02-02T20:08:45Z</dcterms:modified>
</cp:coreProperties>
</file>