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Q28" i="1" l="1"/>
  <c r="O28" i="1"/>
  <c r="N28" i="1"/>
  <c r="H28" i="1"/>
  <c r="G28" i="1"/>
  <c r="P28" i="1" s="1"/>
  <c r="Q27" i="1"/>
  <c r="O27" i="1"/>
  <c r="N27" i="1"/>
  <c r="H27" i="1"/>
  <c r="G27" i="1"/>
  <c r="P27" i="1" s="1"/>
  <c r="Q26" i="1"/>
  <c r="O26" i="1"/>
  <c r="N26" i="1"/>
  <c r="H26" i="1"/>
  <c r="G26" i="1"/>
  <c r="P26" i="1" s="1"/>
  <c r="Q25" i="1"/>
  <c r="O25" i="1"/>
  <c r="N25" i="1"/>
  <c r="H25" i="1"/>
  <c r="G25" i="1"/>
  <c r="P25" i="1" s="1"/>
  <c r="Q24" i="1"/>
  <c r="O24" i="1"/>
  <c r="N24" i="1"/>
  <c r="H24" i="1"/>
  <c r="G24" i="1"/>
  <c r="P24" i="1" s="1"/>
  <c r="Q23" i="1"/>
  <c r="O23" i="1"/>
  <c r="N23" i="1"/>
  <c r="H23" i="1"/>
  <c r="G23" i="1"/>
  <c r="P23" i="1" s="1"/>
  <c r="Q22" i="1"/>
  <c r="O22" i="1"/>
  <c r="N22" i="1"/>
  <c r="H22" i="1"/>
  <c r="G22" i="1"/>
  <c r="P22" i="1" s="1"/>
  <c r="Q21" i="1"/>
  <c r="O21" i="1"/>
  <c r="N21" i="1"/>
  <c r="H21" i="1"/>
  <c r="G21" i="1"/>
  <c r="P21" i="1" s="1"/>
  <c r="Q20" i="1"/>
  <c r="O20" i="1"/>
  <c r="N20" i="1"/>
  <c r="H20" i="1"/>
  <c r="G20" i="1"/>
  <c r="P20" i="1" s="1"/>
  <c r="Q19" i="1"/>
  <c r="O19" i="1"/>
  <c r="N19" i="1"/>
  <c r="H19" i="1"/>
  <c r="G19" i="1"/>
  <c r="P19" i="1" s="1"/>
  <c r="Q18" i="1"/>
  <c r="O18" i="1"/>
  <c r="N18" i="1"/>
  <c r="H18" i="1"/>
  <c r="G18" i="1"/>
  <c r="P18" i="1" s="1"/>
  <c r="Q17" i="1"/>
  <c r="O17" i="1"/>
  <c r="N17" i="1"/>
  <c r="H17" i="1"/>
  <c r="G17" i="1"/>
  <c r="P17" i="1" s="1"/>
  <c r="Q16" i="1"/>
  <c r="O16" i="1"/>
  <c r="N16" i="1"/>
  <c r="H16" i="1"/>
  <c r="G16" i="1"/>
  <c r="P16" i="1" s="1"/>
  <c r="Q15" i="1"/>
  <c r="O15" i="1"/>
  <c r="N15" i="1"/>
  <c r="H15" i="1"/>
  <c r="G15" i="1"/>
  <c r="P15" i="1" s="1"/>
  <c r="Q14" i="1"/>
  <c r="O14" i="1"/>
  <c r="N14" i="1"/>
  <c r="H14" i="1"/>
  <c r="G14" i="1"/>
  <c r="P14" i="1" s="1"/>
  <c r="Q13" i="1"/>
  <c r="O13" i="1"/>
  <c r="N13" i="1"/>
  <c r="H13" i="1"/>
  <c r="G13" i="1"/>
  <c r="P13" i="1" s="1"/>
  <c r="Q12" i="1"/>
  <c r="O12" i="1"/>
  <c r="N12" i="1"/>
  <c r="H12" i="1"/>
  <c r="G12" i="1"/>
  <c r="P12" i="1" s="1"/>
  <c r="Q11" i="1"/>
  <c r="O11" i="1"/>
  <c r="N11" i="1"/>
  <c r="H11" i="1"/>
  <c r="G11" i="1"/>
  <c r="P11" i="1" s="1"/>
  <c r="Q10" i="1"/>
  <c r="O10" i="1"/>
  <c r="N10" i="1"/>
  <c r="H10" i="1"/>
  <c r="G10" i="1"/>
  <c r="P10" i="1" s="1"/>
  <c r="Q9" i="1"/>
  <c r="O9" i="1"/>
  <c r="N9" i="1"/>
  <c r="H9" i="1"/>
  <c r="G9" i="1"/>
  <c r="P9" i="1" s="1"/>
  <c r="Q8" i="1"/>
  <c r="O8" i="1"/>
  <c r="N8" i="1"/>
  <c r="H8" i="1"/>
  <c r="G8" i="1"/>
  <c r="P8" i="1" s="1"/>
  <c r="Q7" i="1"/>
  <c r="O7" i="1"/>
  <c r="N7" i="1"/>
  <c r="H7" i="1"/>
  <c r="G7" i="1"/>
  <c r="P7" i="1" s="1"/>
  <c r="Q6" i="1"/>
  <c r="O6" i="1"/>
  <c r="N6" i="1"/>
  <c r="H6" i="1"/>
  <c r="G6" i="1"/>
  <c r="P6" i="1" s="1"/>
</calcChain>
</file>

<file path=xl/sharedStrings.xml><?xml version="1.0" encoding="utf-8"?>
<sst xmlns="http://schemas.openxmlformats.org/spreadsheetml/2006/main" count="75" uniqueCount="39">
  <si>
    <t>Data used for illustration</t>
    <phoneticPr fontId="3" type="noConversion"/>
  </si>
  <si>
    <t>Fold (Rlu/Flu)</t>
    <phoneticPr fontId="2" type="noConversion"/>
  </si>
  <si>
    <t>wild-type</t>
    <phoneticPr fontId="2" type="noConversion"/>
  </si>
  <si>
    <t>Ratio: miR-122/miR-neg</t>
    <phoneticPr fontId="7" type="noConversion"/>
  </si>
  <si>
    <t>Mutant</t>
    <phoneticPr fontId="2" type="noConversion"/>
  </si>
  <si>
    <t>Ratio(WT/Mut)</t>
    <phoneticPr fontId="2" type="noConversion"/>
  </si>
  <si>
    <t>P value</t>
    <phoneticPr fontId="2" type="noConversion"/>
  </si>
  <si>
    <t>exp.1</t>
    <phoneticPr fontId="3" type="noConversion"/>
  </si>
  <si>
    <t>exp.2</t>
  </si>
  <si>
    <t>exp.3</t>
  </si>
  <si>
    <t>Constructs</t>
    <phoneticPr fontId="2" type="noConversion"/>
  </si>
  <si>
    <t>Ratio</t>
    <phoneticPr fontId="2" type="noConversion"/>
  </si>
  <si>
    <t>Mean</t>
    <phoneticPr fontId="3" type="noConversion"/>
  </si>
  <si>
    <t>STDEV</t>
    <phoneticPr fontId="3" type="noConversion"/>
  </si>
  <si>
    <t>IL1RN</t>
  </si>
  <si>
    <t>MERTK_S1</t>
    <phoneticPr fontId="2" type="noConversion"/>
  </si>
  <si>
    <t>MERTK_S2</t>
    <phoneticPr fontId="2" type="noConversion"/>
  </si>
  <si>
    <t>EPO</t>
  </si>
  <si>
    <t>FGFR1_S1</t>
    <phoneticPr fontId="2" type="noConversion"/>
  </si>
  <si>
    <t>FGFR1_S2</t>
    <phoneticPr fontId="2" type="noConversion"/>
  </si>
  <si>
    <t>JAK3 _S1</t>
    <phoneticPr fontId="2" type="noConversion"/>
  </si>
  <si>
    <t>JAK3_S2</t>
    <phoneticPr fontId="2" type="noConversion"/>
  </si>
  <si>
    <t>PKM2</t>
    <phoneticPr fontId="2" type="noConversion"/>
  </si>
  <si>
    <t>IGF2_S1</t>
    <phoneticPr fontId="2" type="noConversion"/>
  </si>
  <si>
    <t>IGF2_S2</t>
    <phoneticPr fontId="2" type="noConversion"/>
  </si>
  <si>
    <t>DSTYK_S1</t>
    <phoneticPr fontId="2" type="noConversion"/>
  </si>
  <si>
    <t>DSTYK_S2</t>
    <phoneticPr fontId="2" type="noConversion"/>
  </si>
  <si>
    <t>ABL2_S1</t>
    <phoneticPr fontId="2" type="noConversion"/>
  </si>
  <si>
    <t>ABL2_S2</t>
    <phoneticPr fontId="2" type="noConversion"/>
  </si>
  <si>
    <t>MAP3K3</t>
  </si>
  <si>
    <t>FGF11_S1</t>
    <phoneticPr fontId="2" type="noConversion"/>
  </si>
  <si>
    <t>FGF11_S2</t>
    <phoneticPr fontId="2" type="noConversion"/>
  </si>
  <si>
    <t>EFNA1</t>
  </si>
  <si>
    <t>IL1R1</t>
  </si>
  <si>
    <t>IGF1R _S1</t>
    <phoneticPr fontId="2" type="noConversion"/>
  </si>
  <si>
    <t>IGF1R_S2</t>
    <phoneticPr fontId="2" type="noConversion"/>
  </si>
  <si>
    <t>OSMR</t>
  </si>
  <si>
    <t>Note 1: The luciferase activities of constructs were presented as "fold" (Rlu/Flu) and normalized to the miR-neg groups.</t>
    <phoneticPr fontId="3" type="noConversion"/>
  </si>
  <si>
    <t xml:space="preserve">Note 2: Data presented are three independent experiments (mean + s.d. of experimental repeats).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</si>
</sst>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;[Red]0.00"/>
    <numFmt numFmtId="177" formatCode="0.000;[Red]0.000"/>
    <numFmt numFmtId="178" formatCode="#,##0.000"/>
  </numFmts>
  <fonts count="22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Times New Roman"/>
      <family val="1"/>
    </font>
    <font>
      <sz val="9"/>
      <name val="宋体"/>
      <family val="3"/>
      <charset val="134"/>
    </font>
    <font>
      <sz val="10"/>
      <color rgb="FFFF000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theme="1"/>
      <name val="Calibri"/>
      <family val="2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 vertical="center"/>
    </xf>
    <xf numFmtId="177" fontId="4" fillId="0" borderId="0" xfId="0" applyNumberFormat="1" applyFont="1" applyFill="1" applyAlignment="1">
      <alignment horizontal="left"/>
    </xf>
    <xf numFmtId="177" fontId="4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77" fontId="4" fillId="0" borderId="0" xfId="0" applyNumberFormat="1" applyFont="1" applyAlignment="1">
      <alignment horizontal="left" vertical="center"/>
    </xf>
    <xf numFmtId="0" fontId="1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178" fontId="9" fillId="0" borderId="0" xfId="0" applyNumberFormat="1" applyFont="1" applyAlignment="1">
      <alignment horizontal="left"/>
    </xf>
    <xf numFmtId="176" fontId="10" fillId="0" borderId="0" xfId="0" applyNumberFormat="1" applyFont="1" applyAlignment="1">
      <alignment horizontal="left"/>
    </xf>
    <xf numFmtId="178" fontId="11" fillId="0" borderId="0" xfId="0" applyNumberFormat="1" applyFont="1" applyAlignment="1">
      <alignment horizontal="left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8" fontId="17" fillId="0" borderId="0" xfId="0" applyNumberFormat="1" applyFont="1" applyAlignment="1">
      <alignment horizontal="left"/>
    </xf>
    <xf numFmtId="176" fontId="18" fillId="0" borderId="0" xfId="0" applyNumberFormat="1" applyFont="1" applyAlignment="1">
      <alignment horizontal="left"/>
    </xf>
    <xf numFmtId="178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tabSelected="1" workbookViewId="0">
      <selection sqref="A1:XFD1048576"/>
    </sheetView>
  </sheetViews>
  <sheetFormatPr defaultRowHeight="13.2" x14ac:dyDescent="0.25"/>
  <cols>
    <col min="1" max="1" width="10.77734375" style="2" customWidth="1"/>
    <col min="2" max="2" width="6.88671875" style="2" customWidth="1"/>
    <col min="3" max="3" width="15.109375" style="2" customWidth="1"/>
    <col min="4" max="6" width="8.88671875" style="2" customWidth="1"/>
    <col min="7" max="9" width="8.88671875" style="2"/>
    <col min="10" max="10" width="13.109375" style="2" customWidth="1"/>
    <col min="11" max="11" width="7.33203125" style="2" customWidth="1"/>
    <col min="12" max="13" width="8.88671875" style="2" customWidth="1"/>
    <col min="14" max="15" width="8.88671875" style="2"/>
    <col min="16" max="16" width="13.44140625" style="3" customWidth="1"/>
    <col min="17" max="16384" width="8.88671875" style="2"/>
  </cols>
  <sheetData>
    <row r="1" spans="1:17" x14ac:dyDescent="0.25">
      <c r="A1" s="1" t="s">
        <v>0</v>
      </c>
    </row>
    <row r="3" spans="1:17" x14ac:dyDescent="0.25">
      <c r="A3" s="4" t="s">
        <v>1</v>
      </c>
      <c r="C3" s="5" t="s">
        <v>2</v>
      </c>
      <c r="D3" s="6" t="s">
        <v>3</v>
      </c>
      <c r="J3" s="5" t="s">
        <v>4</v>
      </c>
      <c r="K3" s="6" t="s">
        <v>3</v>
      </c>
      <c r="P3" s="3" t="s">
        <v>5</v>
      </c>
      <c r="Q3" s="2" t="s">
        <v>6</v>
      </c>
    </row>
    <row r="4" spans="1:17" x14ac:dyDescent="0.25">
      <c r="D4" s="7" t="s">
        <v>7</v>
      </c>
      <c r="E4" s="7" t="s">
        <v>8</v>
      </c>
      <c r="F4" s="7" t="s">
        <v>9</v>
      </c>
      <c r="K4" s="7" t="s">
        <v>7</v>
      </c>
      <c r="L4" s="7" t="s">
        <v>8</v>
      </c>
      <c r="M4" s="7" t="s">
        <v>9</v>
      </c>
    </row>
    <row r="5" spans="1:17" x14ac:dyDescent="0.25">
      <c r="C5" s="2" t="s">
        <v>10</v>
      </c>
      <c r="D5" s="2" t="s">
        <v>11</v>
      </c>
      <c r="E5" s="2" t="s">
        <v>11</v>
      </c>
      <c r="F5" s="2" t="s">
        <v>11</v>
      </c>
      <c r="G5" s="7" t="s">
        <v>12</v>
      </c>
      <c r="H5" s="7" t="s">
        <v>13</v>
      </c>
      <c r="J5" s="2" t="s">
        <v>10</v>
      </c>
      <c r="K5" s="2" t="s">
        <v>11</v>
      </c>
      <c r="L5" s="2" t="s">
        <v>11</v>
      </c>
      <c r="M5" s="2" t="s">
        <v>11</v>
      </c>
      <c r="N5" s="7" t="s">
        <v>12</v>
      </c>
      <c r="O5" s="7" t="s">
        <v>13</v>
      </c>
    </row>
    <row r="6" spans="1:17" x14ac:dyDescent="0.25">
      <c r="C6" s="7" t="s">
        <v>14</v>
      </c>
      <c r="D6" s="8">
        <v>0.6158957013952906</v>
      </c>
      <c r="E6" s="8">
        <v>0.4831918316144922</v>
      </c>
      <c r="F6" s="8">
        <v>0.67369535257370261</v>
      </c>
      <c r="G6" s="9">
        <f t="shared" ref="G6:G27" si="0">AVERAGE(D6:F6)</f>
        <v>0.59092762852782854</v>
      </c>
      <c r="H6" s="9">
        <f t="shared" ref="H6:H27" si="1">STDEV(D6:F6)</f>
        <v>9.7675234176838141E-2</v>
      </c>
      <c r="I6" s="9"/>
      <c r="J6" s="7" t="s">
        <v>14</v>
      </c>
      <c r="K6" s="8">
        <v>1.0950965797753702</v>
      </c>
      <c r="L6" s="8">
        <v>1.1036058408523617</v>
      </c>
      <c r="M6" s="8">
        <v>1.0855230446445587</v>
      </c>
      <c r="N6" s="9">
        <f t="shared" ref="N6:N27" si="2">AVERAGE(K6:M6)</f>
        <v>1.0947418217574301</v>
      </c>
      <c r="O6" s="9">
        <f t="shared" ref="O6:O27" si="3">STDEV(K6:M6)</f>
        <v>9.0466164731187078E-3</v>
      </c>
      <c r="P6" s="3">
        <f>G6/N6</f>
        <v>0.53978720533320845</v>
      </c>
      <c r="Q6" s="10">
        <f>_xlfn.T.TEST(D6:F6,K6:M6,2,3)</f>
        <v>1.1760504448218021E-2</v>
      </c>
    </row>
    <row r="7" spans="1:17" x14ac:dyDescent="0.25">
      <c r="C7" s="11" t="s">
        <v>15</v>
      </c>
      <c r="D7" s="9">
        <v>0.50347578433479179</v>
      </c>
      <c r="E7" s="9">
        <v>0.55869872853726366</v>
      </c>
      <c r="F7" s="9">
        <v>0.61464155751296656</v>
      </c>
      <c r="G7" s="9">
        <f t="shared" si="0"/>
        <v>0.55893869012834063</v>
      </c>
      <c r="H7" s="9">
        <f t="shared" si="1"/>
        <v>5.5583275072176565E-2</v>
      </c>
      <c r="I7" s="9"/>
      <c r="J7" s="11" t="s">
        <v>15</v>
      </c>
      <c r="K7" s="9">
        <v>0.81025370208949754</v>
      </c>
      <c r="L7" s="9">
        <v>0.82153082095507757</v>
      </c>
      <c r="M7" s="9">
        <v>0.83983445685074387</v>
      </c>
      <c r="N7" s="9">
        <f t="shared" si="2"/>
        <v>0.82387299329843966</v>
      </c>
      <c r="O7" s="9">
        <f t="shared" si="3"/>
        <v>1.4928817485847869E-2</v>
      </c>
      <c r="P7" s="3">
        <f t="shared" ref="P7:P28" si="4">G7/N7</f>
        <v>0.67842822215908072</v>
      </c>
      <c r="Q7" s="10">
        <f t="shared" ref="Q7:Q28" si="5">_xlfn.T.TEST(D7:F7,K7:M7,2,3)</f>
        <v>1.0265791984964572E-2</v>
      </c>
    </row>
    <row r="8" spans="1:17" x14ac:dyDescent="0.25">
      <c r="C8" s="11" t="s">
        <v>16</v>
      </c>
      <c r="D8" s="9">
        <v>0.80782009834084068</v>
      </c>
      <c r="E8" s="9">
        <v>0.91533664201826581</v>
      </c>
      <c r="F8" s="9">
        <v>0.91993564894541602</v>
      </c>
      <c r="G8" s="9">
        <f t="shared" si="0"/>
        <v>0.88103079643484072</v>
      </c>
      <c r="H8" s="9">
        <f t="shared" si="1"/>
        <v>6.3444010377159507E-2</v>
      </c>
      <c r="I8" s="9"/>
      <c r="J8" s="11" t="s">
        <v>16</v>
      </c>
      <c r="K8" s="9">
        <v>1.1060788117390399</v>
      </c>
      <c r="L8" s="9">
        <v>0.90995390698476319</v>
      </c>
      <c r="M8" s="9">
        <v>0.90915541368946418</v>
      </c>
      <c r="N8" s="9">
        <f t="shared" si="2"/>
        <v>0.97506271080442242</v>
      </c>
      <c r="O8" s="9">
        <f t="shared" si="3"/>
        <v>0.1134639741326209</v>
      </c>
      <c r="P8" s="3">
        <f t="shared" si="4"/>
        <v>0.9035632135988404</v>
      </c>
      <c r="Q8" s="2">
        <f t="shared" si="5"/>
        <v>0.2954602082328685</v>
      </c>
    </row>
    <row r="9" spans="1:17" x14ac:dyDescent="0.25">
      <c r="C9" s="7" t="s">
        <v>17</v>
      </c>
      <c r="D9" s="8">
        <v>0.83924844073547344</v>
      </c>
      <c r="E9" s="8">
        <v>0.77736233421878109</v>
      </c>
      <c r="F9" s="8">
        <v>0.82311686328797806</v>
      </c>
      <c r="G9" s="9">
        <f t="shared" si="0"/>
        <v>0.81324254608074431</v>
      </c>
      <c r="H9" s="9">
        <f t="shared" si="1"/>
        <v>3.2102946129298697E-2</v>
      </c>
      <c r="I9" s="9"/>
      <c r="J9" s="7" t="s">
        <v>17</v>
      </c>
      <c r="K9" s="8">
        <v>0.98695991021511587</v>
      </c>
      <c r="L9" s="8">
        <v>1.1393811391893622</v>
      </c>
      <c r="M9" s="8">
        <v>1.007364639460768</v>
      </c>
      <c r="N9" s="9">
        <f t="shared" si="2"/>
        <v>1.0445685629550818</v>
      </c>
      <c r="O9" s="9">
        <f t="shared" si="3"/>
        <v>8.2741505322498132E-2</v>
      </c>
      <c r="P9" s="3">
        <f t="shared" si="4"/>
        <v>0.77854396056117481</v>
      </c>
      <c r="Q9" s="10">
        <f t="shared" si="5"/>
        <v>2.7646021907426575E-2</v>
      </c>
    </row>
    <row r="10" spans="1:17" x14ac:dyDescent="0.25">
      <c r="C10" s="11" t="s">
        <v>18</v>
      </c>
      <c r="D10" s="9">
        <v>1.1273070173712783</v>
      </c>
      <c r="E10" s="9">
        <v>0.91520902514069047</v>
      </c>
      <c r="F10" s="9">
        <v>0.94857369273623326</v>
      </c>
      <c r="G10" s="9">
        <f t="shared" si="0"/>
        <v>0.9970299117494007</v>
      </c>
      <c r="H10" s="9">
        <f t="shared" si="1"/>
        <v>0.11404996031498939</v>
      </c>
      <c r="I10" s="9"/>
      <c r="J10" s="11" t="s">
        <v>18</v>
      </c>
      <c r="K10" s="9">
        <v>1.1074877683423092</v>
      </c>
      <c r="L10" s="9">
        <v>0.91740671681427</v>
      </c>
      <c r="M10" s="9">
        <v>0.87378929365636049</v>
      </c>
      <c r="N10" s="9">
        <f t="shared" si="2"/>
        <v>0.96622792627097986</v>
      </c>
      <c r="O10" s="9">
        <f t="shared" si="3"/>
        <v>0.12426333786458017</v>
      </c>
      <c r="P10" s="3">
        <f t="shared" si="4"/>
        <v>1.0318785916251632</v>
      </c>
      <c r="Q10" s="2">
        <f t="shared" si="5"/>
        <v>0.76769863766380642</v>
      </c>
    </row>
    <row r="11" spans="1:17" x14ac:dyDescent="0.25">
      <c r="C11" s="11" t="s">
        <v>19</v>
      </c>
      <c r="D11" s="9">
        <v>0.68968000187640821</v>
      </c>
      <c r="E11" s="9">
        <v>0.6797077693854201</v>
      </c>
      <c r="F11" s="9">
        <v>0.70176860064361668</v>
      </c>
      <c r="G11" s="9">
        <f t="shared" si="0"/>
        <v>0.690385457301815</v>
      </c>
      <c r="H11" s="9">
        <f t="shared" si="1"/>
        <v>1.1047321823346267E-2</v>
      </c>
      <c r="I11" s="9"/>
      <c r="J11" s="11" t="s">
        <v>19</v>
      </c>
      <c r="K11" s="9">
        <v>0.86272938009369393</v>
      </c>
      <c r="L11" s="9">
        <v>0.89815840752621712</v>
      </c>
      <c r="M11" s="9">
        <v>0.85673543749166836</v>
      </c>
      <c r="N11" s="9">
        <f t="shared" si="2"/>
        <v>0.87254107503719303</v>
      </c>
      <c r="O11" s="9">
        <f t="shared" si="3"/>
        <v>2.2386773547543579E-2</v>
      </c>
      <c r="P11" s="3">
        <f t="shared" si="4"/>
        <v>0.7912354811174781</v>
      </c>
      <c r="Q11" s="10">
        <f t="shared" si="5"/>
        <v>1.2201793936675494E-3</v>
      </c>
    </row>
    <row r="12" spans="1:17" x14ac:dyDescent="0.25">
      <c r="C12" s="7" t="s">
        <v>20</v>
      </c>
      <c r="D12" s="9">
        <v>0.91812197144624053</v>
      </c>
      <c r="E12" s="9">
        <v>0.79177502887359674</v>
      </c>
      <c r="F12" s="9">
        <v>0.99573478200803223</v>
      </c>
      <c r="G12" s="9">
        <f t="shared" si="0"/>
        <v>0.90187726077595654</v>
      </c>
      <c r="H12" s="9">
        <f t="shared" si="1"/>
        <v>0.10294568078960815</v>
      </c>
      <c r="I12" s="9"/>
      <c r="J12" s="7" t="s">
        <v>20</v>
      </c>
      <c r="K12" s="9">
        <v>1.0781254523287298</v>
      </c>
      <c r="L12" s="9">
        <v>1.0812607483155858</v>
      </c>
      <c r="M12" s="9">
        <v>1.05678407056338</v>
      </c>
      <c r="N12" s="9">
        <f t="shared" si="2"/>
        <v>1.0720567570692319</v>
      </c>
      <c r="O12" s="9">
        <f t="shared" si="3"/>
        <v>1.3319111646833725E-2</v>
      </c>
      <c r="P12" s="3">
        <f t="shared" si="4"/>
        <v>0.84125887442889802</v>
      </c>
      <c r="Q12" s="2">
        <f t="shared" si="5"/>
        <v>0.10104194605502539</v>
      </c>
    </row>
    <row r="13" spans="1:17" x14ac:dyDescent="0.25">
      <c r="C13" s="7" t="s">
        <v>21</v>
      </c>
      <c r="D13" s="9">
        <v>0.97338964816215234</v>
      </c>
      <c r="E13" s="9">
        <v>0.90541215814551212</v>
      </c>
      <c r="F13" s="9">
        <v>1.0856485097352049</v>
      </c>
      <c r="G13" s="9">
        <f t="shared" si="0"/>
        <v>0.98815010534762315</v>
      </c>
      <c r="H13" s="9">
        <f t="shared" si="1"/>
        <v>9.1020266593951057E-2</v>
      </c>
      <c r="I13" s="9"/>
      <c r="J13" s="7" t="s">
        <v>21</v>
      </c>
      <c r="K13" s="9">
        <v>1.018917408206893</v>
      </c>
      <c r="L13" s="9">
        <v>1.0688328825291762</v>
      </c>
      <c r="M13" s="9">
        <v>1.2330657476645259</v>
      </c>
      <c r="N13" s="9">
        <f t="shared" si="2"/>
        <v>1.1069386794668652</v>
      </c>
      <c r="O13" s="9">
        <f t="shared" si="3"/>
        <v>0.1120442619829667</v>
      </c>
      <c r="P13" s="3">
        <f t="shared" si="4"/>
        <v>0.89268730389252082</v>
      </c>
      <c r="Q13" s="2">
        <f t="shared" si="5"/>
        <v>0.23005233652972154</v>
      </c>
    </row>
    <row r="14" spans="1:17" x14ac:dyDescent="0.25">
      <c r="C14" s="11" t="s">
        <v>22</v>
      </c>
      <c r="D14" s="8">
        <v>0.33066031079398644</v>
      </c>
      <c r="E14" s="8">
        <v>0.30975819636032809</v>
      </c>
      <c r="F14" s="8">
        <v>0.33691394839551231</v>
      </c>
      <c r="G14" s="9">
        <f t="shared" si="0"/>
        <v>0.32577748518327559</v>
      </c>
      <c r="H14" s="9">
        <f t="shared" si="1"/>
        <v>1.4221118331817762E-2</v>
      </c>
      <c r="I14" s="9"/>
      <c r="J14" s="11" t="s">
        <v>22</v>
      </c>
      <c r="K14" s="8">
        <v>0.92897140824684954</v>
      </c>
      <c r="L14" s="8">
        <v>0.87047362322840116</v>
      </c>
      <c r="M14" s="8">
        <v>0.84318413157498717</v>
      </c>
      <c r="N14" s="9">
        <f t="shared" si="2"/>
        <v>0.8808763876834127</v>
      </c>
      <c r="O14" s="9">
        <f t="shared" si="3"/>
        <v>4.382952590347633E-2</v>
      </c>
      <c r="P14" s="3">
        <f t="shared" si="4"/>
        <v>0.36983337246673953</v>
      </c>
      <c r="Q14" s="10">
        <f t="shared" si="5"/>
        <v>8.6867890319646272E-4</v>
      </c>
    </row>
    <row r="15" spans="1:17" x14ac:dyDescent="0.25">
      <c r="C15" s="11" t="s">
        <v>23</v>
      </c>
      <c r="D15" s="8">
        <v>0.86762553367904593</v>
      </c>
      <c r="E15" s="8">
        <v>0.73090597773349808</v>
      </c>
      <c r="F15" s="8">
        <v>0.63869741702349347</v>
      </c>
      <c r="G15" s="9">
        <f t="shared" si="0"/>
        <v>0.74574297614534579</v>
      </c>
      <c r="H15" s="9">
        <f t="shared" si="1"/>
        <v>0.11518299805209825</v>
      </c>
      <c r="I15" s="9"/>
      <c r="J15" s="11" t="s">
        <v>23</v>
      </c>
      <c r="K15" s="8">
        <v>0.82534651529315972</v>
      </c>
      <c r="L15" s="8">
        <v>0.85901542479535964</v>
      </c>
      <c r="M15" s="8">
        <v>0.80687613986714601</v>
      </c>
      <c r="N15" s="9">
        <f t="shared" si="2"/>
        <v>0.83041269331855505</v>
      </c>
      <c r="O15" s="9">
        <f t="shared" si="3"/>
        <v>2.6436260666839979E-2</v>
      </c>
      <c r="P15" s="3">
        <f t="shared" si="4"/>
        <v>0.89803898970420837</v>
      </c>
      <c r="Q15" s="2">
        <f t="shared" si="5"/>
        <v>0.33012437175093634</v>
      </c>
    </row>
    <row r="16" spans="1:17" x14ac:dyDescent="0.25">
      <c r="C16" s="11" t="s">
        <v>24</v>
      </c>
      <c r="D16" s="8">
        <v>0.7838119668582636</v>
      </c>
      <c r="E16" s="8">
        <v>0.85308403041460101</v>
      </c>
      <c r="F16" s="8">
        <v>0.8131961683813671</v>
      </c>
      <c r="G16" s="9">
        <f t="shared" si="0"/>
        <v>0.81669738855141061</v>
      </c>
      <c r="H16" s="9">
        <f t="shared" si="1"/>
        <v>3.4768500173974315E-2</v>
      </c>
      <c r="I16" s="9"/>
      <c r="J16" s="11" t="s">
        <v>24</v>
      </c>
      <c r="K16" s="8">
        <v>0.83651499392253637</v>
      </c>
      <c r="L16" s="8">
        <v>0.86685209415469322</v>
      </c>
      <c r="M16" s="8">
        <v>0.87380791753043174</v>
      </c>
      <c r="N16" s="9">
        <f t="shared" si="2"/>
        <v>0.85905833520255381</v>
      </c>
      <c r="O16" s="9">
        <f t="shared" si="3"/>
        <v>1.983047015981014E-2</v>
      </c>
      <c r="P16" s="3">
        <f t="shared" si="4"/>
        <v>0.95068909186341222</v>
      </c>
      <c r="Q16" s="2">
        <f t="shared" si="5"/>
        <v>0.15902522747885206</v>
      </c>
    </row>
    <row r="17" spans="1:24" x14ac:dyDescent="0.25">
      <c r="C17" s="7" t="s">
        <v>25</v>
      </c>
      <c r="D17" s="9">
        <v>0.88908778096950836</v>
      </c>
      <c r="E17" s="9">
        <v>1.0363777171826953</v>
      </c>
      <c r="F17" s="9">
        <v>0.84552656200777454</v>
      </c>
      <c r="G17" s="9">
        <f t="shared" si="0"/>
        <v>0.92366402005332604</v>
      </c>
      <c r="H17" s="9">
        <f t="shared" si="1"/>
        <v>0.1000133895525315</v>
      </c>
      <c r="J17" s="7" t="s">
        <v>25</v>
      </c>
      <c r="K17" s="9">
        <v>1.0700460765700635</v>
      </c>
      <c r="L17" s="9">
        <v>0.94154268948030395</v>
      </c>
      <c r="M17" s="9">
        <v>0.9749573274052783</v>
      </c>
      <c r="N17" s="9">
        <f t="shared" si="2"/>
        <v>0.99551536448521516</v>
      </c>
      <c r="O17" s="9">
        <f t="shared" si="3"/>
        <v>6.6672743979981727E-2</v>
      </c>
      <c r="P17" s="3">
        <f t="shared" si="4"/>
        <v>0.92782497689621923</v>
      </c>
      <c r="Q17" s="2">
        <f t="shared" si="5"/>
        <v>0.36693323638016928</v>
      </c>
    </row>
    <row r="18" spans="1:24" x14ac:dyDescent="0.25">
      <c r="C18" s="7" t="s">
        <v>26</v>
      </c>
      <c r="D18" s="9">
        <v>0.44899418504552946</v>
      </c>
      <c r="E18" s="9">
        <v>0.54649924454451537</v>
      </c>
      <c r="F18" s="9">
        <v>0.52227535962244509</v>
      </c>
      <c r="G18" s="9">
        <f t="shared" si="0"/>
        <v>0.50592292973749664</v>
      </c>
      <c r="H18" s="9">
        <f t="shared" si="1"/>
        <v>5.0767712468968031E-2</v>
      </c>
      <c r="J18" s="7" t="s">
        <v>26</v>
      </c>
      <c r="K18" s="9">
        <v>1.0138431168866626</v>
      </c>
      <c r="L18" s="9">
        <v>0.99184554008359671</v>
      </c>
      <c r="M18" s="9">
        <v>1.1099983047632414</v>
      </c>
      <c r="N18" s="9">
        <f t="shared" si="2"/>
        <v>1.0385623205778336</v>
      </c>
      <c r="O18" s="9">
        <f t="shared" si="3"/>
        <v>6.283548538608634E-2</v>
      </c>
      <c r="P18" s="3">
        <f t="shared" si="4"/>
        <v>0.48713776700084022</v>
      </c>
      <c r="Q18" s="10">
        <f t="shared" si="5"/>
        <v>4.2430784389977115E-4</v>
      </c>
    </row>
    <row r="19" spans="1:24" x14ac:dyDescent="0.25">
      <c r="C19" s="7" t="s">
        <v>27</v>
      </c>
      <c r="D19" s="8">
        <v>0.93623581952426127</v>
      </c>
      <c r="E19" s="8">
        <v>0.96291912493790877</v>
      </c>
      <c r="F19" s="8">
        <v>0.84709822874418361</v>
      </c>
      <c r="G19" s="9">
        <f t="shared" si="0"/>
        <v>0.91541772440211788</v>
      </c>
      <c r="H19" s="9">
        <f t="shared" si="1"/>
        <v>6.0651997594187879E-2</v>
      </c>
      <c r="J19" s="7" t="s">
        <v>27</v>
      </c>
      <c r="K19" s="8">
        <v>1.0353043048788904</v>
      </c>
      <c r="L19" s="8">
        <v>0.9652734029612331</v>
      </c>
      <c r="M19" s="8">
        <v>0.94677421252147342</v>
      </c>
      <c r="N19" s="9">
        <f t="shared" si="2"/>
        <v>0.98245064012053218</v>
      </c>
      <c r="O19" s="9">
        <f t="shared" si="3"/>
        <v>4.6697831004483492E-2</v>
      </c>
      <c r="P19" s="3">
        <f t="shared" si="4"/>
        <v>0.93176968594555509</v>
      </c>
      <c r="Q19" s="2">
        <f t="shared" si="5"/>
        <v>0.20845216953572998</v>
      </c>
    </row>
    <row r="20" spans="1:24" x14ac:dyDescent="0.25">
      <c r="C20" s="7" t="s">
        <v>28</v>
      </c>
      <c r="D20" s="8">
        <v>1.0018377950497248</v>
      </c>
      <c r="E20" s="8">
        <v>0.89929265394297897</v>
      </c>
      <c r="F20" s="8">
        <v>1.0058319654896617</v>
      </c>
      <c r="G20" s="9">
        <f t="shared" si="0"/>
        <v>0.96898747149412179</v>
      </c>
      <c r="H20" s="9">
        <f t="shared" si="1"/>
        <v>6.0390512868257161E-2</v>
      </c>
      <c r="J20" s="7" t="s">
        <v>28</v>
      </c>
      <c r="K20" s="8">
        <v>1.002337633025858</v>
      </c>
      <c r="L20" s="8">
        <v>1.1364521907335547</v>
      </c>
      <c r="M20" s="8">
        <v>1.0787527035528397</v>
      </c>
      <c r="N20" s="9">
        <f t="shared" si="2"/>
        <v>1.0725141757707508</v>
      </c>
      <c r="O20" s="9">
        <f t="shared" si="3"/>
        <v>6.7274572231629262E-2</v>
      </c>
      <c r="P20" s="3">
        <f t="shared" si="4"/>
        <v>0.90347288025146089</v>
      </c>
      <c r="Q20" s="2">
        <f t="shared" si="5"/>
        <v>0.11914777583441151</v>
      </c>
    </row>
    <row r="21" spans="1:24" x14ac:dyDescent="0.25">
      <c r="C21" s="7" t="s">
        <v>29</v>
      </c>
      <c r="D21" s="8">
        <v>0.46090486422052618</v>
      </c>
      <c r="E21" s="8">
        <v>0.55227453552579098</v>
      </c>
      <c r="F21" s="8">
        <v>0.45300000000000001</v>
      </c>
      <c r="G21" s="9">
        <f t="shared" si="0"/>
        <v>0.48872646658210578</v>
      </c>
      <c r="H21" s="9">
        <f t="shared" si="1"/>
        <v>5.5175986800779279E-2</v>
      </c>
      <c r="J21" s="7" t="s">
        <v>29</v>
      </c>
      <c r="K21" s="8">
        <v>0.98914934360547913</v>
      </c>
      <c r="L21" s="8">
        <v>1.0462028239133023</v>
      </c>
      <c r="M21" s="8">
        <v>0.95599999999999996</v>
      </c>
      <c r="N21" s="9">
        <f t="shared" si="2"/>
        <v>0.99711738917292714</v>
      </c>
      <c r="O21" s="9">
        <f t="shared" si="3"/>
        <v>4.562624982515278E-2</v>
      </c>
      <c r="P21" s="3">
        <f t="shared" si="4"/>
        <v>0.4901393475721918</v>
      </c>
      <c r="Q21" s="10">
        <f t="shared" si="5"/>
        <v>3.0629308922612878E-4</v>
      </c>
    </row>
    <row r="22" spans="1:24" x14ac:dyDescent="0.25">
      <c r="C22" s="11" t="s">
        <v>30</v>
      </c>
      <c r="D22" s="8">
        <v>0.66004206465631488</v>
      </c>
      <c r="E22" s="8">
        <v>0.70456407137021748</v>
      </c>
      <c r="F22" s="8">
        <v>0.61850724172465699</v>
      </c>
      <c r="G22" s="9">
        <f t="shared" si="0"/>
        <v>0.66103779258372974</v>
      </c>
      <c r="H22" s="9">
        <f t="shared" si="1"/>
        <v>4.3037054821866358E-2</v>
      </c>
      <c r="J22" s="11" t="s">
        <v>30</v>
      </c>
      <c r="K22" s="8">
        <v>0.87197503802421528</v>
      </c>
      <c r="L22" s="8">
        <v>0.86575645203922691</v>
      </c>
      <c r="M22" s="8">
        <v>0.85470703645983825</v>
      </c>
      <c r="N22" s="9">
        <f t="shared" si="2"/>
        <v>0.86414617550776018</v>
      </c>
      <c r="O22" s="9">
        <f t="shared" si="3"/>
        <v>8.7458968886945099E-3</v>
      </c>
      <c r="P22" s="3">
        <f t="shared" si="4"/>
        <v>0.7649606181446249</v>
      </c>
      <c r="Q22" s="10">
        <f t="shared" si="5"/>
        <v>1.2034816187335449E-2</v>
      </c>
    </row>
    <row r="23" spans="1:24" x14ac:dyDescent="0.25">
      <c r="C23" s="11" t="s">
        <v>31</v>
      </c>
      <c r="D23" s="8">
        <v>0.71418728129892539</v>
      </c>
      <c r="E23" s="8">
        <v>0.7000732503828252</v>
      </c>
      <c r="F23" s="8">
        <v>0.68449614119937729</v>
      </c>
      <c r="G23" s="9">
        <f t="shared" si="0"/>
        <v>0.69958555762704266</v>
      </c>
      <c r="H23" s="9">
        <f t="shared" si="1"/>
        <v>1.4851576794090934E-2</v>
      </c>
      <c r="J23" s="11" t="s">
        <v>31</v>
      </c>
      <c r="K23" s="8">
        <v>0.85349002404744034</v>
      </c>
      <c r="L23" s="8">
        <v>0.82929894817284522</v>
      </c>
      <c r="M23" s="8">
        <v>0.83960041382650019</v>
      </c>
      <c r="N23" s="9">
        <f t="shared" si="2"/>
        <v>0.84079646201559521</v>
      </c>
      <c r="O23" s="9">
        <f t="shared" si="3"/>
        <v>1.2139807924575361E-2</v>
      </c>
      <c r="P23" s="3">
        <f t="shared" si="4"/>
        <v>0.83205102451307256</v>
      </c>
      <c r="Q23" s="10">
        <f t="shared" si="5"/>
        <v>2.7368185101618857E-4</v>
      </c>
    </row>
    <row r="24" spans="1:24" x14ac:dyDescent="0.25">
      <c r="C24" s="7" t="s">
        <v>32</v>
      </c>
      <c r="D24" s="8">
        <v>0.87755142320203372</v>
      </c>
      <c r="E24" s="8">
        <v>0.71479688510082795</v>
      </c>
      <c r="F24" s="8">
        <v>0.93140178063287304</v>
      </c>
      <c r="G24" s="9">
        <f t="shared" si="0"/>
        <v>0.84125002964524498</v>
      </c>
      <c r="H24" s="9">
        <f t="shared" si="1"/>
        <v>0.11277306226548774</v>
      </c>
      <c r="J24" s="7" t="s">
        <v>32</v>
      </c>
      <c r="K24" s="8">
        <v>1.0499811421829097</v>
      </c>
      <c r="L24" s="8">
        <v>0.9165716360107542</v>
      </c>
      <c r="M24" s="8">
        <v>0.84552595710223888</v>
      </c>
      <c r="N24" s="9">
        <f t="shared" si="2"/>
        <v>0.9373595784319676</v>
      </c>
      <c r="O24" s="9">
        <f t="shared" si="3"/>
        <v>0.10380069647730504</v>
      </c>
      <c r="P24" s="3">
        <f t="shared" si="4"/>
        <v>0.8974677903782704</v>
      </c>
      <c r="Q24" s="2">
        <f t="shared" si="5"/>
        <v>0.33890078225786247</v>
      </c>
    </row>
    <row r="25" spans="1:24" x14ac:dyDescent="0.25">
      <c r="C25" s="6" t="s">
        <v>33</v>
      </c>
      <c r="D25" s="8">
        <v>0.96999723735550758</v>
      </c>
      <c r="E25" s="8">
        <v>0.9246870601579017</v>
      </c>
      <c r="F25" s="8">
        <v>0.87024617256104086</v>
      </c>
      <c r="G25" s="9">
        <f t="shared" si="0"/>
        <v>0.92164349002481671</v>
      </c>
      <c r="H25" s="9">
        <f t="shared" si="1"/>
        <v>4.9945132107881436E-2</v>
      </c>
      <c r="J25" s="6" t="s">
        <v>33</v>
      </c>
      <c r="K25" s="6">
        <v>1.0480227544770726</v>
      </c>
      <c r="L25" s="8">
        <v>1.0498346942666292</v>
      </c>
      <c r="M25" s="8">
        <v>1.0280590683062831</v>
      </c>
      <c r="N25" s="9">
        <f t="shared" si="2"/>
        <v>1.0419721723499951</v>
      </c>
      <c r="O25" s="9">
        <f t="shared" si="3"/>
        <v>1.2083113404607609E-2</v>
      </c>
      <c r="P25" s="3">
        <f t="shared" si="4"/>
        <v>0.88451833406088287</v>
      </c>
      <c r="Q25" s="2">
        <f t="shared" si="5"/>
        <v>4.6178471562808729E-2</v>
      </c>
    </row>
    <row r="26" spans="1:24" x14ac:dyDescent="0.25">
      <c r="C26" s="11" t="s">
        <v>34</v>
      </c>
      <c r="D26" s="8">
        <v>0.34909609304379824</v>
      </c>
      <c r="E26" s="8">
        <v>0.42155074367099182</v>
      </c>
      <c r="F26" s="8">
        <v>0.36869921520875099</v>
      </c>
      <c r="G26" s="9">
        <f t="shared" si="0"/>
        <v>0.379782017307847</v>
      </c>
      <c r="H26" s="9">
        <f t="shared" si="1"/>
        <v>3.7477199417151844E-2</v>
      </c>
      <c r="J26" s="11" t="s">
        <v>34</v>
      </c>
      <c r="K26" s="8">
        <v>0.72696496185875692</v>
      </c>
      <c r="L26" s="8">
        <v>0.77017675072242953</v>
      </c>
      <c r="M26" s="8">
        <v>0.78856445677799902</v>
      </c>
      <c r="N26" s="9">
        <f t="shared" si="2"/>
        <v>0.76190205645306186</v>
      </c>
      <c r="O26" s="9">
        <f t="shared" si="3"/>
        <v>3.162241874865146E-2</v>
      </c>
      <c r="P26" s="3">
        <f t="shared" si="4"/>
        <v>0.49846566772095863</v>
      </c>
      <c r="Q26" s="10">
        <f t="shared" si="5"/>
        <v>2.0672331079395412E-4</v>
      </c>
    </row>
    <row r="27" spans="1:24" x14ac:dyDescent="0.25">
      <c r="C27" s="11" t="s">
        <v>35</v>
      </c>
      <c r="D27" s="8">
        <v>0.53075589008181578</v>
      </c>
      <c r="E27" s="8">
        <v>0.57422389450246392</v>
      </c>
      <c r="F27" s="8">
        <v>0.56089596145091569</v>
      </c>
      <c r="G27" s="9">
        <f t="shared" si="0"/>
        <v>0.55529191534506517</v>
      </c>
      <c r="H27" s="9">
        <f t="shared" si="1"/>
        <v>2.2269280447417817E-2</v>
      </c>
      <c r="J27" s="11" t="s">
        <v>35</v>
      </c>
      <c r="K27" s="8">
        <v>0.80696539547570223</v>
      </c>
      <c r="L27" s="8">
        <v>0.83838772525109506</v>
      </c>
      <c r="M27" s="8">
        <v>0.81667068767848405</v>
      </c>
      <c r="N27" s="9">
        <f t="shared" si="2"/>
        <v>0.82067460280176041</v>
      </c>
      <c r="O27" s="9">
        <f t="shared" si="3"/>
        <v>1.6089257421154832E-2</v>
      </c>
      <c r="P27" s="3">
        <f t="shared" si="4"/>
        <v>0.67662860949920212</v>
      </c>
      <c r="Q27" s="10">
        <f t="shared" si="5"/>
        <v>1.4138926652838848E-4</v>
      </c>
    </row>
    <row r="28" spans="1:24" x14ac:dyDescent="0.25">
      <c r="C28" s="7" t="s">
        <v>36</v>
      </c>
      <c r="D28" s="8">
        <v>0.78176965187131886</v>
      </c>
      <c r="E28" s="8">
        <v>0.70241776613056306</v>
      </c>
      <c r="F28" s="8">
        <v>0.94609171427032823</v>
      </c>
      <c r="G28" s="9">
        <f>AVERAGE(D28:F28)</f>
        <v>0.81009304409073668</v>
      </c>
      <c r="H28" s="9">
        <f>STDEV(D28:F28)</f>
        <v>0.12428157208780592</v>
      </c>
      <c r="J28" s="7" t="s">
        <v>36</v>
      </c>
      <c r="K28" s="8">
        <v>1.1698099688087467</v>
      </c>
      <c r="L28" s="8">
        <v>0.9494830329781605</v>
      </c>
      <c r="M28" s="8">
        <v>0.94391663706673146</v>
      </c>
      <c r="N28" s="9">
        <f>AVERAGE(K28:M28)</f>
        <v>1.0210698796178796</v>
      </c>
      <c r="O28" s="9">
        <f>STDEV(K28:M28)</f>
        <v>0.12884275994498282</v>
      </c>
      <c r="P28" s="3">
        <f t="shared" si="4"/>
        <v>0.79337669268424804</v>
      </c>
      <c r="Q28" s="2">
        <f t="shared" si="5"/>
        <v>0.11087121335247792</v>
      </c>
    </row>
    <row r="29" spans="1:24" ht="13.8" customHeight="1" x14ac:dyDescent="0.25">
      <c r="C29" s="6"/>
      <c r="D29" s="6"/>
      <c r="E29" s="6"/>
      <c r="F29" s="6"/>
      <c r="K29" s="6"/>
      <c r="L29" s="6"/>
      <c r="M29" s="6"/>
    </row>
    <row r="30" spans="1:24" x14ac:dyDescent="0.25">
      <c r="C30" s="6"/>
    </row>
    <row r="31" spans="1:24" s="1" customFormat="1" x14ac:dyDescent="0.25">
      <c r="A31" s="1" t="s">
        <v>37</v>
      </c>
      <c r="B31" s="12"/>
      <c r="G31" s="13"/>
      <c r="H31" s="13"/>
      <c r="M31" s="14"/>
      <c r="N31" s="15"/>
      <c r="O31" s="15"/>
      <c r="P31" s="16"/>
      <c r="Q31" s="14"/>
      <c r="R31" s="17"/>
      <c r="S31" s="17"/>
      <c r="T31" s="17"/>
      <c r="U31" s="18"/>
      <c r="W31" s="18"/>
      <c r="X31" s="18"/>
    </row>
    <row r="32" spans="1:24" s="27" customFormat="1" ht="14.4" x14ac:dyDescent="0.25">
      <c r="A32" s="1" t="s">
        <v>38</v>
      </c>
      <c r="B32" s="19"/>
      <c r="C32" s="20"/>
      <c r="D32" s="20"/>
      <c r="E32" s="20"/>
      <c r="F32" s="20"/>
      <c r="G32" s="21"/>
      <c r="H32" s="21"/>
      <c r="I32" s="20"/>
      <c r="J32" s="20"/>
      <c r="K32" s="20"/>
      <c r="L32" s="20"/>
      <c r="M32" s="22"/>
      <c r="N32" s="23"/>
      <c r="O32" s="23"/>
      <c r="P32" s="24"/>
      <c r="Q32" s="22"/>
      <c r="R32" s="25"/>
      <c r="S32" s="25"/>
      <c r="T32" s="25"/>
      <c r="U32" s="26"/>
      <c r="W32" s="26"/>
      <c r="X32" s="26"/>
    </row>
    <row r="33" spans="1:29" x14ac:dyDescent="0.25">
      <c r="A33" s="1" t="s">
        <v>38</v>
      </c>
      <c r="C33" s="7"/>
    </row>
    <row r="34" spans="1:29" x14ac:dyDescent="0.25">
      <c r="C34" s="7"/>
    </row>
    <row r="35" spans="1:29" x14ac:dyDescent="0.25">
      <c r="C35" s="7"/>
    </row>
    <row r="36" spans="1:29" x14ac:dyDescent="0.25">
      <c r="C36" s="7"/>
    </row>
    <row r="37" spans="1:29" x14ac:dyDescent="0.25">
      <c r="C37" s="7"/>
    </row>
    <row r="38" spans="1:29" x14ac:dyDescent="0.25">
      <c r="C38" s="7"/>
    </row>
    <row r="39" spans="1:29" x14ac:dyDescent="0.25">
      <c r="C39" s="7"/>
      <c r="F39" s="28"/>
      <c r="G39" s="28"/>
      <c r="H39" s="28"/>
      <c r="I39" s="28"/>
      <c r="J39" s="28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</row>
    <row r="40" spans="1:29" x14ac:dyDescent="0.25">
      <c r="C40" s="7"/>
    </row>
    <row r="41" spans="1:29" x14ac:dyDescent="0.25">
      <c r="C41" s="7"/>
    </row>
    <row r="42" spans="1:29" x14ac:dyDescent="0.25">
      <c r="C42" s="7"/>
    </row>
    <row r="43" spans="1:29" x14ac:dyDescent="0.25">
      <c r="C43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2019-02-02T20:18:15Z</dcterms:created>
  <dcterms:modified xsi:type="dcterms:W3CDTF">2019-02-02T20:18:25Z</dcterms:modified>
</cp:coreProperties>
</file>