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2960" yWindow="1320" windowWidth="22540" windowHeight="14380" tabRatio="500"/>
  </bookViews>
  <sheets>
    <sheet name="Control" sheetId="1" r:id="rId1"/>
    <sheet name="IP" sheetId="2" r:id="rId2"/>
    <sheet name="IP 2.5h TGF-B.v.TGF-B 6h Common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76" i="2" l="1"/>
  <c r="H576" i="2"/>
  <c r="J576" i="2"/>
  <c r="I575" i="2"/>
  <c r="H575" i="2"/>
  <c r="J575" i="2"/>
  <c r="I574" i="2"/>
  <c r="H574" i="2"/>
  <c r="J574" i="2"/>
  <c r="I573" i="2"/>
  <c r="H573" i="2"/>
  <c r="J573" i="2"/>
  <c r="I572" i="2"/>
  <c r="H572" i="2"/>
  <c r="J572" i="2"/>
  <c r="I571" i="2"/>
  <c r="H571" i="2"/>
  <c r="J571" i="2"/>
  <c r="I570" i="2"/>
  <c r="H570" i="2"/>
  <c r="J570" i="2"/>
  <c r="I569" i="2"/>
  <c r="H569" i="2"/>
  <c r="J569" i="2"/>
  <c r="I568" i="2"/>
  <c r="H568" i="2"/>
  <c r="J568" i="2"/>
  <c r="I567" i="2"/>
  <c r="H567" i="2"/>
  <c r="J567" i="2"/>
  <c r="I566" i="2"/>
  <c r="H566" i="2"/>
  <c r="J566" i="2"/>
  <c r="I565" i="2"/>
  <c r="H565" i="2"/>
  <c r="J565" i="2"/>
  <c r="I564" i="2"/>
  <c r="H564" i="2"/>
  <c r="J564" i="2"/>
  <c r="I563" i="2"/>
  <c r="H563" i="2"/>
  <c r="J563" i="2"/>
  <c r="I562" i="2"/>
  <c r="H562" i="2"/>
  <c r="J562" i="2"/>
  <c r="I561" i="2"/>
  <c r="H561" i="2"/>
  <c r="J561" i="2"/>
  <c r="I560" i="2"/>
  <c r="H560" i="2"/>
  <c r="J560" i="2"/>
  <c r="I559" i="2"/>
  <c r="H559" i="2"/>
  <c r="J559" i="2"/>
  <c r="I558" i="2"/>
  <c r="H558" i="2"/>
  <c r="J558" i="2"/>
  <c r="I557" i="2"/>
  <c r="H557" i="2"/>
  <c r="J557" i="2"/>
  <c r="I556" i="2"/>
  <c r="H556" i="2"/>
  <c r="J556" i="2"/>
  <c r="I555" i="2"/>
  <c r="H555" i="2"/>
  <c r="J555" i="2"/>
  <c r="I554" i="2"/>
  <c r="H554" i="2"/>
  <c r="J554" i="2"/>
  <c r="I553" i="2"/>
  <c r="H553" i="2"/>
  <c r="J553" i="2"/>
  <c r="I552" i="2"/>
  <c r="H552" i="2"/>
  <c r="J552" i="2"/>
  <c r="I551" i="2"/>
  <c r="H551" i="2"/>
  <c r="J551" i="2"/>
  <c r="I550" i="2"/>
  <c r="H550" i="2"/>
  <c r="J550" i="2"/>
  <c r="I549" i="2"/>
  <c r="H549" i="2"/>
  <c r="J549" i="2"/>
  <c r="I548" i="2"/>
  <c r="H548" i="2"/>
  <c r="J548" i="2"/>
  <c r="I547" i="2"/>
  <c r="H547" i="2"/>
  <c r="J547" i="2"/>
  <c r="I546" i="2"/>
  <c r="H546" i="2"/>
  <c r="J546" i="2"/>
  <c r="I545" i="2"/>
  <c r="H545" i="2"/>
  <c r="J545" i="2"/>
  <c r="I544" i="2"/>
  <c r="H544" i="2"/>
  <c r="J544" i="2"/>
  <c r="I543" i="2"/>
  <c r="H543" i="2"/>
  <c r="J543" i="2"/>
  <c r="I542" i="2"/>
  <c r="H542" i="2"/>
  <c r="J542" i="2"/>
  <c r="I541" i="2"/>
  <c r="H541" i="2"/>
  <c r="J541" i="2"/>
  <c r="I540" i="2"/>
  <c r="H540" i="2"/>
  <c r="J540" i="2"/>
  <c r="I539" i="2"/>
  <c r="H539" i="2"/>
  <c r="J539" i="2"/>
  <c r="I538" i="2"/>
  <c r="H538" i="2"/>
  <c r="J538" i="2"/>
  <c r="I537" i="2"/>
  <c r="H537" i="2"/>
  <c r="J537" i="2"/>
  <c r="I536" i="2"/>
  <c r="H536" i="2"/>
  <c r="J536" i="2"/>
  <c r="I535" i="2"/>
  <c r="H535" i="2"/>
  <c r="J535" i="2"/>
  <c r="I534" i="2"/>
  <c r="H534" i="2"/>
  <c r="J534" i="2"/>
  <c r="I533" i="2"/>
  <c r="H533" i="2"/>
  <c r="J533" i="2"/>
  <c r="I532" i="2"/>
  <c r="H532" i="2"/>
  <c r="J532" i="2"/>
  <c r="I531" i="2"/>
  <c r="H531" i="2"/>
  <c r="J531" i="2"/>
  <c r="I530" i="2"/>
  <c r="H530" i="2"/>
  <c r="J530" i="2"/>
  <c r="I529" i="2"/>
  <c r="H529" i="2"/>
  <c r="J529" i="2"/>
  <c r="I528" i="2"/>
  <c r="H528" i="2"/>
  <c r="J528" i="2"/>
  <c r="I527" i="2"/>
  <c r="H527" i="2"/>
  <c r="J527" i="2"/>
  <c r="I526" i="2"/>
  <c r="H526" i="2"/>
  <c r="J526" i="2"/>
  <c r="I525" i="2"/>
  <c r="H525" i="2"/>
  <c r="J525" i="2"/>
  <c r="I524" i="2"/>
  <c r="H524" i="2"/>
  <c r="J524" i="2"/>
  <c r="I523" i="2"/>
  <c r="H523" i="2"/>
  <c r="J523" i="2"/>
  <c r="I522" i="2"/>
  <c r="H522" i="2"/>
  <c r="J522" i="2"/>
  <c r="I521" i="2"/>
  <c r="H521" i="2"/>
  <c r="J521" i="2"/>
  <c r="I520" i="2"/>
  <c r="H520" i="2"/>
  <c r="J520" i="2"/>
  <c r="I519" i="2"/>
  <c r="H519" i="2"/>
  <c r="J519" i="2"/>
  <c r="I518" i="2"/>
  <c r="H518" i="2"/>
  <c r="J518" i="2"/>
  <c r="I517" i="2"/>
  <c r="H517" i="2"/>
  <c r="J517" i="2"/>
  <c r="I516" i="2"/>
  <c r="H516" i="2"/>
  <c r="J516" i="2"/>
  <c r="I515" i="2"/>
  <c r="H515" i="2"/>
  <c r="J515" i="2"/>
  <c r="I514" i="2"/>
  <c r="H514" i="2"/>
  <c r="J514" i="2"/>
  <c r="I513" i="2"/>
  <c r="H513" i="2"/>
  <c r="J513" i="2"/>
  <c r="I512" i="2"/>
  <c r="H512" i="2"/>
  <c r="J512" i="2"/>
  <c r="I511" i="2"/>
  <c r="H511" i="2"/>
  <c r="J511" i="2"/>
  <c r="I510" i="2"/>
  <c r="H510" i="2"/>
  <c r="J510" i="2"/>
  <c r="I509" i="2"/>
  <c r="H509" i="2"/>
  <c r="J509" i="2"/>
  <c r="I508" i="2"/>
  <c r="H508" i="2"/>
  <c r="J508" i="2"/>
  <c r="I507" i="2"/>
  <c r="H507" i="2"/>
  <c r="J507" i="2"/>
  <c r="I506" i="2"/>
  <c r="H506" i="2"/>
  <c r="J506" i="2"/>
  <c r="I505" i="2"/>
  <c r="H505" i="2"/>
  <c r="J505" i="2"/>
  <c r="I504" i="2"/>
  <c r="H504" i="2"/>
  <c r="J504" i="2"/>
  <c r="I503" i="2"/>
  <c r="H503" i="2"/>
  <c r="J503" i="2"/>
  <c r="I502" i="2"/>
  <c r="H502" i="2"/>
  <c r="J502" i="2"/>
  <c r="I501" i="2"/>
  <c r="H501" i="2"/>
  <c r="J501" i="2"/>
  <c r="I500" i="2"/>
  <c r="H500" i="2"/>
  <c r="J500" i="2"/>
  <c r="I499" i="2"/>
  <c r="H499" i="2"/>
  <c r="J499" i="2"/>
  <c r="I498" i="2"/>
  <c r="H498" i="2"/>
  <c r="J498" i="2"/>
  <c r="I497" i="2"/>
  <c r="H497" i="2"/>
  <c r="J497" i="2"/>
  <c r="I496" i="2"/>
  <c r="H496" i="2"/>
  <c r="J496" i="2"/>
  <c r="I495" i="2"/>
  <c r="H495" i="2"/>
  <c r="J495" i="2"/>
  <c r="I494" i="2"/>
  <c r="H494" i="2"/>
  <c r="J494" i="2"/>
  <c r="I493" i="2"/>
  <c r="H493" i="2"/>
  <c r="J493" i="2"/>
  <c r="I492" i="2"/>
  <c r="H492" i="2"/>
  <c r="J492" i="2"/>
  <c r="I491" i="2"/>
  <c r="H491" i="2"/>
  <c r="J491" i="2"/>
  <c r="I490" i="2"/>
  <c r="H490" i="2"/>
  <c r="J490" i="2"/>
  <c r="I489" i="2"/>
  <c r="H489" i="2"/>
  <c r="J489" i="2"/>
  <c r="I488" i="2"/>
  <c r="H488" i="2"/>
  <c r="J488" i="2"/>
  <c r="I487" i="2"/>
  <c r="H487" i="2"/>
  <c r="J487" i="2"/>
  <c r="I486" i="2"/>
  <c r="H486" i="2"/>
  <c r="J486" i="2"/>
  <c r="I485" i="2"/>
  <c r="H485" i="2"/>
  <c r="J485" i="2"/>
  <c r="I484" i="2"/>
  <c r="H484" i="2"/>
  <c r="J484" i="2"/>
  <c r="I483" i="2"/>
  <c r="H483" i="2"/>
  <c r="J483" i="2"/>
  <c r="I482" i="2"/>
  <c r="H482" i="2"/>
  <c r="J482" i="2"/>
  <c r="I481" i="2"/>
  <c r="H481" i="2"/>
  <c r="J481" i="2"/>
  <c r="I480" i="2"/>
  <c r="H480" i="2"/>
  <c r="J480" i="2"/>
  <c r="I479" i="2"/>
  <c r="H479" i="2"/>
  <c r="J479" i="2"/>
  <c r="I478" i="2"/>
  <c r="H478" i="2"/>
  <c r="J478" i="2"/>
  <c r="I477" i="2"/>
  <c r="H477" i="2"/>
  <c r="J477" i="2"/>
  <c r="I476" i="2"/>
  <c r="H476" i="2"/>
  <c r="J476" i="2"/>
  <c r="I475" i="2"/>
  <c r="H475" i="2"/>
  <c r="J475" i="2"/>
  <c r="I474" i="2"/>
  <c r="H474" i="2"/>
  <c r="J474" i="2"/>
  <c r="I473" i="2"/>
  <c r="H473" i="2"/>
  <c r="J473" i="2"/>
  <c r="I472" i="2"/>
  <c r="H472" i="2"/>
  <c r="J472" i="2"/>
  <c r="I471" i="2"/>
  <c r="H471" i="2"/>
  <c r="J471" i="2"/>
  <c r="I470" i="2"/>
  <c r="H470" i="2"/>
  <c r="J470" i="2"/>
  <c r="I469" i="2"/>
  <c r="H469" i="2"/>
  <c r="J469" i="2"/>
  <c r="I468" i="2"/>
  <c r="H468" i="2"/>
  <c r="J468" i="2"/>
  <c r="I467" i="2"/>
  <c r="H467" i="2"/>
  <c r="J467" i="2"/>
  <c r="I466" i="2"/>
  <c r="H466" i="2"/>
  <c r="J466" i="2"/>
  <c r="I465" i="2"/>
  <c r="H465" i="2"/>
  <c r="J465" i="2"/>
  <c r="I464" i="2"/>
  <c r="H464" i="2"/>
  <c r="J464" i="2"/>
  <c r="I463" i="2"/>
  <c r="H463" i="2"/>
  <c r="J463" i="2"/>
  <c r="I462" i="2"/>
  <c r="H462" i="2"/>
  <c r="J462" i="2"/>
  <c r="I461" i="2"/>
  <c r="H461" i="2"/>
  <c r="J461" i="2"/>
  <c r="I460" i="2"/>
  <c r="H460" i="2"/>
  <c r="J460" i="2"/>
  <c r="I459" i="2"/>
  <c r="H459" i="2"/>
  <c r="J459" i="2"/>
  <c r="I458" i="2"/>
  <c r="H458" i="2"/>
  <c r="J458" i="2"/>
  <c r="I457" i="2"/>
  <c r="H457" i="2"/>
  <c r="J457" i="2"/>
  <c r="I456" i="2"/>
  <c r="H456" i="2"/>
  <c r="J456" i="2"/>
  <c r="I455" i="2"/>
  <c r="H455" i="2"/>
  <c r="J455" i="2"/>
  <c r="I454" i="2"/>
  <c r="H454" i="2"/>
  <c r="J454" i="2"/>
  <c r="I453" i="2"/>
  <c r="H453" i="2"/>
  <c r="J453" i="2"/>
  <c r="I452" i="2"/>
  <c r="H452" i="2"/>
  <c r="J452" i="2"/>
  <c r="I451" i="2"/>
  <c r="H451" i="2"/>
  <c r="J451" i="2"/>
  <c r="I450" i="2"/>
  <c r="H450" i="2"/>
  <c r="J450" i="2"/>
  <c r="I449" i="2"/>
  <c r="H449" i="2"/>
  <c r="J449" i="2"/>
  <c r="I448" i="2"/>
  <c r="H448" i="2"/>
  <c r="J448" i="2"/>
  <c r="I447" i="2"/>
  <c r="H447" i="2"/>
  <c r="J447" i="2"/>
  <c r="I446" i="2"/>
  <c r="H446" i="2"/>
  <c r="J446" i="2"/>
  <c r="I445" i="2"/>
  <c r="H445" i="2"/>
  <c r="J445" i="2"/>
  <c r="I444" i="2"/>
  <c r="H444" i="2"/>
  <c r="J444" i="2"/>
  <c r="I443" i="2"/>
  <c r="H443" i="2"/>
  <c r="J443" i="2"/>
  <c r="I442" i="2"/>
  <c r="H442" i="2"/>
  <c r="J442" i="2"/>
  <c r="I441" i="2"/>
  <c r="H441" i="2"/>
  <c r="J441" i="2"/>
  <c r="I440" i="2"/>
  <c r="H440" i="2"/>
  <c r="J440" i="2"/>
  <c r="I439" i="2"/>
  <c r="H439" i="2"/>
  <c r="J439" i="2"/>
  <c r="I438" i="2"/>
  <c r="H438" i="2"/>
  <c r="J438" i="2"/>
  <c r="I437" i="2"/>
  <c r="H437" i="2"/>
  <c r="J437" i="2"/>
  <c r="I436" i="2"/>
  <c r="H436" i="2"/>
  <c r="J436" i="2"/>
  <c r="I435" i="2"/>
  <c r="H435" i="2"/>
  <c r="J435" i="2"/>
  <c r="I434" i="2"/>
  <c r="H434" i="2"/>
  <c r="J434" i="2"/>
  <c r="I433" i="2"/>
  <c r="H433" i="2"/>
  <c r="J433" i="2"/>
  <c r="I432" i="2"/>
  <c r="H432" i="2"/>
  <c r="J432" i="2"/>
  <c r="I431" i="2"/>
  <c r="H431" i="2"/>
  <c r="J431" i="2"/>
  <c r="I430" i="2"/>
  <c r="H430" i="2"/>
  <c r="J430" i="2"/>
  <c r="I429" i="2"/>
  <c r="H429" i="2"/>
  <c r="J429" i="2"/>
  <c r="I428" i="2"/>
  <c r="H428" i="2"/>
  <c r="J428" i="2"/>
  <c r="I427" i="2"/>
  <c r="H427" i="2"/>
  <c r="J427" i="2"/>
  <c r="I426" i="2"/>
  <c r="H426" i="2"/>
  <c r="J426" i="2"/>
  <c r="I425" i="2"/>
  <c r="H425" i="2"/>
  <c r="J425" i="2"/>
  <c r="I424" i="2"/>
  <c r="H424" i="2"/>
  <c r="J424" i="2"/>
  <c r="I423" i="2"/>
  <c r="H423" i="2"/>
  <c r="J423" i="2"/>
  <c r="I422" i="2"/>
  <c r="H422" i="2"/>
  <c r="J422" i="2"/>
  <c r="I421" i="2"/>
  <c r="H421" i="2"/>
  <c r="J421" i="2"/>
  <c r="I420" i="2"/>
  <c r="H420" i="2"/>
  <c r="J420" i="2"/>
  <c r="I419" i="2"/>
  <c r="H419" i="2"/>
  <c r="J419" i="2"/>
  <c r="I418" i="2"/>
  <c r="H418" i="2"/>
  <c r="J418" i="2"/>
  <c r="I417" i="2"/>
  <c r="H417" i="2"/>
  <c r="J417" i="2"/>
  <c r="I416" i="2"/>
  <c r="H416" i="2"/>
  <c r="J416" i="2"/>
  <c r="I415" i="2"/>
  <c r="H415" i="2"/>
  <c r="J415" i="2"/>
  <c r="I414" i="2"/>
  <c r="H414" i="2"/>
  <c r="J414" i="2"/>
  <c r="I413" i="2"/>
  <c r="H413" i="2"/>
  <c r="J413" i="2"/>
  <c r="I412" i="2"/>
  <c r="H412" i="2"/>
  <c r="J412" i="2"/>
  <c r="I411" i="2"/>
  <c r="H411" i="2"/>
  <c r="J411" i="2"/>
  <c r="I410" i="2"/>
  <c r="H410" i="2"/>
  <c r="J410" i="2"/>
  <c r="I409" i="2"/>
  <c r="H409" i="2"/>
  <c r="J409" i="2"/>
  <c r="I408" i="2"/>
  <c r="H408" i="2"/>
  <c r="J408" i="2"/>
  <c r="I407" i="2"/>
  <c r="H407" i="2"/>
  <c r="J407" i="2"/>
  <c r="I406" i="2"/>
  <c r="H406" i="2"/>
  <c r="J406" i="2"/>
  <c r="I405" i="2"/>
  <c r="H405" i="2"/>
  <c r="J405" i="2"/>
  <c r="I404" i="2"/>
  <c r="H404" i="2"/>
  <c r="J404" i="2"/>
  <c r="I403" i="2"/>
  <c r="H403" i="2"/>
  <c r="J403" i="2"/>
  <c r="I402" i="2"/>
  <c r="H402" i="2"/>
  <c r="J402" i="2"/>
  <c r="I401" i="2"/>
  <c r="H401" i="2"/>
  <c r="J401" i="2"/>
  <c r="I400" i="2"/>
  <c r="H400" i="2"/>
  <c r="J400" i="2"/>
  <c r="I399" i="2"/>
  <c r="H399" i="2"/>
  <c r="J399" i="2"/>
  <c r="I398" i="2"/>
  <c r="H398" i="2"/>
  <c r="J398" i="2"/>
  <c r="I397" i="2"/>
  <c r="H397" i="2"/>
  <c r="J397" i="2"/>
  <c r="I396" i="2"/>
  <c r="H396" i="2"/>
  <c r="J396" i="2"/>
  <c r="I395" i="2"/>
  <c r="H395" i="2"/>
  <c r="J395" i="2"/>
  <c r="I394" i="2"/>
  <c r="H394" i="2"/>
  <c r="J394" i="2"/>
  <c r="I393" i="2"/>
  <c r="H393" i="2"/>
  <c r="J393" i="2"/>
  <c r="I392" i="2"/>
  <c r="H392" i="2"/>
  <c r="J392" i="2"/>
  <c r="I391" i="2"/>
  <c r="H391" i="2"/>
  <c r="J391" i="2"/>
  <c r="I390" i="2"/>
  <c r="H390" i="2"/>
  <c r="J390" i="2"/>
  <c r="I389" i="2"/>
  <c r="H389" i="2"/>
  <c r="J389" i="2"/>
  <c r="I388" i="2"/>
  <c r="H388" i="2"/>
  <c r="J388" i="2"/>
  <c r="I387" i="2"/>
  <c r="H387" i="2"/>
  <c r="J387" i="2"/>
  <c r="I386" i="2"/>
  <c r="H386" i="2"/>
  <c r="J386" i="2"/>
  <c r="I385" i="2"/>
  <c r="H385" i="2"/>
  <c r="J385" i="2"/>
  <c r="I384" i="2"/>
  <c r="H384" i="2"/>
  <c r="J384" i="2"/>
  <c r="I383" i="2"/>
  <c r="H383" i="2"/>
  <c r="J383" i="2"/>
  <c r="I382" i="2"/>
  <c r="H382" i="2"/>
  <c r="J382" i="2"/>
  <c r="I381" i="2"/>
  <c r="H381" i="2"/>
  <c r="J381" i="2"/>
  <c r="I380" i="2"/>
  <c r="H380" i="2"/>
  <c r="J380" i="2"/>
  <c r="I379" i="2"/>
  <c r="H379" i="2"/>
  <c r="J379" i="2"/>
  <c r="I378" i="2"/>
  <c r="H378" i="2"/>
  <c r="J378" i="2"/>
  <c r="I377" i="2"/>
  <c r="H377" i="2"/>
  <c r="J377" i="2"/>
  <c r="I376" i="2"/>
  <c r="H376" i="2"/>
  <c r="J376" i="2"/>
  <c r="I375" i="2"/>
  <c r="H375" i="2"/>
  <c r="J375" i="2"/>
  <c r="I374" i="2"/>
  <c r="H374" i="2"/>
  <c r="J374" i="2"/>
  <c r="I373" i="2"/>
  <c r="H373" i="2"/>
  <c r="J373" i="2"/>
  <c r="I372" i="2"/>
  <c r="H372" i="2"/>
  <c r="J372" i="2"/>
  <c r="I371" i="2"/>
  <c r="H371" i="2"/>
  <c r="J371" i="2"/>
  <c r="I370" i="2"/>
  <c r="H370" i="2"/>
  <c r="J370" i="2"/>
  <c r="I369" i="2"/>
  <c r="H369" i="2"/>
  <c r="J369" i="2"/>
  <c r="I368" i="2"/>
  <c r="H368" i="2"/>
  <c r="J368" i="2"/>
  <c r="I367" i="2"/>
  <c r="H367" i="2"/>
  <c r="J367" i="2"/>
  <c r="I366" i="2"/>
  <c r="H366" i="2"/>
  <c r="J366" i="2"/>
  <c r="I365" i="2"/>
  <c r="H365" i="2"/>
  <c r="J365" i="2"/>
  <c r="I364" i="2"/>
  <c r="H364" i="2"/>
  <c r="J364" i="2"/>
  <c r="I363" i="2"/>
  <c r="H363" i="2"/>
  <c r="J363" i="2"/>
  <c r="I362" i="2"/>
  <c r="H362" i="2"/>
  <c r="J362" i="2"/>
  <c r="I361" i="2"/>
  <c r="H361" i="2"/>
  <c r="J361" i="2"/>
  <c r="I360" i="2"/>
  <c r="H360" i="2"/>
  <c r="J360" i="2"/>
  <c r="I359" i="2"/>
  <c r="H359" i="2"/>
  <c r="J359" i="2"/>
  <c r="I358" i="2"/>
  <c r="H358" i="2"/>
  <c r="J358" i="2"/>
  <c r="I357" i="2"/>
  <c r="H357" i="2"/>
  <c r="J357" i="2"/>
  <c r="I356" i="2"/>
  <c r="H356" i="2"/>
  <c r="J356" i="2"/>
  <c r="I355" i="2"/>
  <c r="H355" i="2"/>
  <c r="J355" i="2"/>
  <c r="I354" i="2"/>
  <c r="H354" i="2"/>
  <c r="J354" i="2"/>
  <c r="I353" i="2"/>
  <c r="H353" i="2"/>
  <c r="J353" i="2"/>
  <c r="I352" i="2"/>
  <c r="H352" i="2"/>
  <c r="J352" i="2"/>
  <c r="I351" i="2"/>
  <c r="H351" i="2"/>
  <c r="J351" i="2"/>
  <c r="I350" i="2"/>
  <c r="H350" i="2"/>
  <c r="J350" i="2"/>
  <c r="I349" i="2"/>
  <c r="H349" i="2"/>
  <c r="J349" i="2"/>
  <c r="I348" i="2"/>
  <c r="H348" i="2"/>
  <c r="J348" i="2"/>
  <c r="I347" i="2"/>
  <c r="H347" i="2"/>
  <c r="J347" i="2"/>
  <c r="I346" i="2"/>
  <c r="H346" i="2"/>
  <c r="J346" i="2"/>
  <c r="I345" i="2"/>
  <c r="H345" i="2"/>
  <c r="J345" i="2"/>
  <c r="I344" i="2"/>
  <c r="H344" i="2"/>
  <c r="J344" i="2"/>
  <c r="I343" i="2"/>
  <c r="H343" i="2"/>
  <c r="J343" i="2"/>
  <c r="I342" i="2"/>
  <c r="H342" i="2"/>
  <c r="J342" i="2"/>
  <c r="I341" i="2"/>
  <c r="H341" i="2"/>
  <c r="J341" i="2"/>
  <c r="I340" i="2"/>
  <c r="H340" i="2"/>
  <c r="J340" i="2"/>
  <c r="I339" i="2"/>
  <c r="H339" i="2"/>
  <c r="J339" i="2"/>
  <c r="I338" i="2"/>
  <c r="H338" i="2"/>
  <c r="J338" i="2"/>
  <c r="I337" i="2"/>
  <c r="H337" i="2"/>
  <c r="J337" i="2"/>
  <c r="I336" i="2"/>
  <c r="H336" i="2"/>
  <c r="J336" i="2"/>
  <c r="I335" i="2"/>
  <c r="H335" i="2"/>
  <c r="J335" i="2"/>
  <c r="I334" i="2"/>
  <c r="H334" i="2"/>
  <c r="J334" i="2"/>
  <c r="I333" i="2"/>
  <c r="H333" i="2"/>
  <c r="J333" i="2"/>
  <c r="I332" i="2"/>
  <c r="H332" i="2"/>
  <c r="J332" i="2"/>
  <c r="I331" i="2"/>
  <c r="H331" i="2"/>
  <c r="J331" i="2"/>
  <c r="I330" i="2"/>
  <c r="H330" i="2"/>
  <c r="J330" i="2"/>
  <c r="I329" i="2"/>
  <c r="H329" i="2"/>
  <c r="J329" i="2"/>
  <c r="I328" i="2"/>
  <c r="H328" i="2"/>
  <c r="J328" i="2"/>
  <c r="I327" i="2"/>
  <c r="H327" i="2"/>
  <c r="J327" i="2"/>
  <c r="I326" i="2"/>
  <c r="H326" i="2"/>
  <c r="J326" i="2"/>
  <c r="I325" i="2"/>
  <c r="H325" i="2"/>
  <c r="J325" i="2"/>
  <c r="I324" i="2"/>
  <c r="H324" i="2"/>
  <c r="J324" i="2"/>
  <c r="I323" i="2"/>
  <c r="H323" i="2"/>
  <c r="J323" i="2"/>
  <c r="I322" i="2"/>
  <c r="H322" i="2"/>
  <c r="J322" i="2"/>
  <c r="I321" i="2"/>
  <c r="H321" i="2"/>
  <c r="J321" i="2"/>
  <c r="I320" i="2"/>
  <c r="H320" i="2"/>
  <c r="J320" i="2"/>
  <c r="I319" i="2"/>
  <c r="H319" i="2"/>
  <c r="J319" i="2"/>
  <c r="I318" i="2"/>
  <c r="H318" i="2"/>
  <c r="J318" i="2"/>
  <c r="I317" i="2"/>
  <c r="H317" i="2"/>
  <c r="J317" i="2"/>
  <c r="I316" i="2"/>
  <c r="H316" i="2"/>
  <c r="J316" i="2"/>
  <c r="I315" i="2"/>
  <c r="H315" i="2"/>
  <c r="J315" i="2"/>
  <c r="I314" i="2"/>
  <c r="H314" i="2"/>
  <c r="J314" i="2"/>
  <c r="I313" i="2"/>
  <c r="H313" i="2"/>
  <c r="J313" i="2"/>
  <c r="I312" i="2"/>
  <c r="H312" i="2"/>
  <c r="J312" i="2"/>
  <c r="I311" i="2"/>
  <c r="H311" i="2"/>
  <c r="J311" i="2"/>
  <c r="I310" i="2"/>
  <c r="H310" i="2"/>
  <c r="J310" i="2"/>
  <c r="I309" i="2"/>
  <c r="H309" i="2"/>
  <c r="J309" i="2"/>
  <c r="I308" i="2"/>
  <c r="H308" i="2"/>
  <c r="J308" i="2"/>
  <c r="I307" i="2"/>
  <c r="H307" i="2"/>
  <c r="J307" i="2"/>
  <c r="I306" i="2"/>
  <c r="H306" i="2"/>
  <c r="J306" i="2"/>
  <c r="I305" i="2"/>
  <c r="H305" i="2"/>
  <c r="J305" i="2"/>
  <c r="I304" i="2"/>
  <c r="H304" i="2"/>
  <c r="J304" i="2"/>
  <c r="I303" i="2"/>
  <c r="H303" i="2"/>
  <c r="J303" i="2"/>
  <c r="I302" i="2"/>
  <c r="H302" i="2"/>
  <c r="J302" i="2"/>
  <c r="I301" i="2"/>
  <c r="H301" i="2"/>
  <c r="J301" i="2"/>
  <c r="I300" i="2"/>
  <c r="H300" i="2"/>
  <c r="J300" i="2"/>
  <c r="I299" i="2"/>
  <c r="H299" i="2"/>
  <c r="J299" i="2"/>
  <c r="I298" i="2"/>
  <c r="H298" i="2"/>
  <c r="J298" i="2"/>
  <c r="I297" i="2"/>
  <c r="H297" i="2"/>
  <c r="J297" i="2"/>
  <c r="I296" i="2"/>
  <c r="H296" i="2"/>
  <c r="J296" i="2"/>
  <c r="I295" i="2"/>
  <c r="H295" i="2"/>
  <c r="J295" i="2"/>
  <c r="I294" i="2"/>
  <c r="H294" i="2"/>
  <c r="J294" i="2"/>
  <c r="I293" i="2"/>
  <c r="H293" i="2"/>
  <c r="J293" i="2"/>
  <c r="I292" i="2"/>
  <c r="H292" i="2"/>
  <c r="J292" i="2"/>
  <c r="I291" i="2"/>
  <c r="H291" i="2"/>
  <c r="J291" i="2"/>
  <c r="I290" i="2"/>
  <c r="H290" i="2"/>
  <c r="J290" i="2"/>
  <c r="I289" i="2"/>
  <c r="H289" i="2"/>
  <c r="J289" i="2"/>
  <c r="I288" i="2"/>
  <c r="H288" i="2"/>
  <c r="J288" i="2"/>
  <c r="I287" i="2"/>
  <c r="H287" i="2"/>
  <c r="J287" i="2"/>
  <c r="I286" i="2"/>
  <c r="H286" i="2"/>
  <c r="J286" i="2"/>
  <c r="I285" i="2"/>
  <c r="H285" i="2"/>
  <c r="J285" i="2"/>
  <c r="I284" i="2"/>
  <c r="H284" i="2"/>
  <c r="J284" i="2"/>
  <c r="I283" i="2"/>
  <c r="H283" i="2"/>
  <c r="J283" i="2"/>
  <c r="I282" i="2"/>
  <c r="H282" i="2"/>
  <c r="J282" i="2"/>
  <c r="I281" i="2"/>
  <c r="H281" i="2"/>
  <c r="J281" i="2"/>
  <c r="I280" i="2"/>
  <c r="H280" i="2"/>
  <c r="J280" i="2"/>
  <c r="I279" i="2"/>
  <c r="H279" i="2"/>
  <c r="J279" i="2"/>
  <c r="I278" i="2"/>
  <c r="H278" i="2"/>
  <c r="J278" i="2"/>
  <c r="I277" i="2"/>
  <c r="H277" i="2"/>
  <c r="J277" i="2"/>
  <c r="I276" i="2"/>
  <c r="H276" i="2"/>
  <c r="J276" i="2"/>
  <c r="I275" i="2"/>
  <c r="H275" i="2"/>
  <c r="J275" i="2"/>
  <c r="I274" i="2"/>
  <c r="H274" i="2"/>
  <c r="J274" i="2"/>
  <c r="I273" i="2"/>
  <c r="H273" i="2"/>
  <c r="J273" i="2"/>
  <c r="I272" i="2"/>
  <c r="H272" i="2"/>
  <c r="J272" i="2"/>
  <c r="I271" i="2"/>
  <c r="H271" i="2"/>
  <c r="J271" i="2"/>
  <c r="I270" i="2"/>
  <c r="H270" i="2"/>
  <c r="J270" i="2"/>
  <c r="I269" i="2"/>
  <c r="H269" i="2"/>
  <c r="J269" i="2"/>
  <c r="I268" i="2"/>
  <c r="H268" i="2"/>
  <c r="J268" i="2"/>
  <c r="I267" i="2"/>
  <c r="H267" i="2"/>
  <c r="J267" i="2"/>
  <c r="I266" i="2"/>
  <c r="H266" i="2"/>
  <c r="J266" i="2"/>
  <c r="I265" i="2"/>
  <c r="H265" i="2"/>
  <c r="J265" i="2"/>
  <c r="I264" i="2"/>
  <c r="H264" i="2"/>
  <c r="J264" i="2"/>
  <c r="I263" i="2"/>
  <c r="H263" i="2"/>
  <c r="J263" i="2"/>
  <c r="I262" i="2"/>
  <c r="H262" i="2"/>
  <c r="J262" i="2"/>
  <c r="I261" i="2"/>
  <c r="H261" i="2"/>
  <c r="J261" i="2"/>
  <c r="I260" i="2"/>
  <c r="H260" i="2"/>
  <c r="J260" i="2"/>
  <c r="I259" i="2"/>
  <c r="H259" i="2"/>
  <c r="J259" i="2"/>
  <c r="I258" i="2"/>
  <c r="H258" i="2"/>
  <c r="J258" i="2"/>
  <c r="I257" i="2"/>
  <c r="H257" i="2"/>
  <c r="J257" i="2"/>
  <c r="I256" i="2"/>
  <c r="H256" i="2"/>
  <c r="J256" i="2"/>
  <c r="I255" i="2"/>
  <c r="H255" i="2"/>
  <c r="J255" i="2"/>
  <c r="I254" i="2"/>
  <c r="H254" i="2"/>
  <c r="J254" i="2"/>
  <c r="I253" i="2"/>
  <c r="H253" i="2"/>
  <c r="J253" i="2"/>
  <c r="I252" i="2"/>
  <c r="H252" i="2"/>
  <c r="J252" i="2"/>
  <c r="I251" i="2"/>
  <c r="H251" i="2"/>
  <c r="J251" i="2"/>
  <c r="I250" i="2"/>
  <c r="H250" i="2"/>
  <c r="J250" i="2"/>
  <c r="I249" i="2"/>
  <c r="H249" i="2"/>
  <c r="J249" i="2"/>
  <c r="I248" i="2"/>
  <c r="H248" i="2"/>
  <c r="J248" i="2"/>
  <c r="I247" i="2"/>
  <c r="H247" i="2"/>
  <c r="J247" i="2"/>
  <c r="I246" i="2"/>
  <c r="H246" i="2"/>
  <c r="J246" i="2"/>
  <c r="I245" i="2"/>
  <c r="H245" i="2"/>
  <c r="J245" i="2"/>
  <c r="I244" i="2"/>
  <c r="H244" i="2"/>
  <c r="J244" i="2"/>
  <c r="I243" i="2"/>
  <c r="H243" i="2"/>
  <c r="J243" i="2"/>
  <c r="I242" i="2"/>
  <c r="H242" i="2"/>
  <c r="J242" i="2"/>
  <c r="I241" i="2"/>
  <c r="H241" i="2"/>
  <c r="J241" i="2"/>
  <c r="I240" i="2"/>
  <c r="H240" i="2"/>
  <c r="J240" i="2"/>
  <c r="I239" i="2"/>
  <c r="H239" i="2"/>
  <c r="J239" i="2"/>
  <c r="I238" i="2"/>
  <c r="H238" i="2"/>
  <c r="J238" i="2"/>
  <c r="I237" i="2"/>
  <c r="H237" i="2"/>
  <c r="J237" i="2"/>
  <c r="I236" i="2"/>
  <c r="H236" i="2"/>
  <c r="J236" i="2"/>
  <c r="I235" i="2"/>
  <c r="H235" i="2"/>
  <c r="J235" i="2"/>
  <c r="I234" i="2"/>
  <c r="H234" i="2"/>
  <c r="J234" i="2"/>
  <c r="I233" i="2"/>
  <c r="H233" i="2"/>
  <c r="J233" i="2"/>
  <c r="I232" i="2"/>
  <c r="H232" i="2"/>
  <c r="J232" i="2"/>
  <c r="I231" i="2"/>
  <c r="H231" i="2"/>
  <c r="J231" i="2"/>
  <c r="I230" i="2"/>
  <c r="H230" i="2"/>
  <c r="J230" i="2"/>
  <c r="I229" i="2"/>
  <c r="H229" i="2"/>
  <c r="J229" i="2"/>
  <c r="I228" i="2"/>
  <c r="H228" i="2"/>
  <c r="J228" i="2"/>
  <c r="I227" i="2"/>
  <c r="H227" i="2"/>
  <c r="J227" i="2"/>
  <c r="I226" i="2"/>
  <c r="H226" i="2"/>
  <c r="J226" i="2"/>
  <c r="I225" i="2"/>
  <c r="H225" i="2"/>
  <c r="J225" i="2"/>
  <c r="I224" i="2"/>
  <c r="H224" i="2"/>
  <c r="J224" i="2"/>
  <c r="I223" i="2"/>
  <c r="H223" i="2"/>
  <c r="J223" i="2"/>
  <c r="I222" i="2"/>
  <c r="H222" i="2"/>
  <c r="J222" i="2"/>
  <c r="I221" i="2"/>
  <c r="H221" i="2"/>
  <c r="J221" i="2"/>
  <c r="I220" i="2"/>
  <c r="H220" i="2"/>
  <c r="J220" i="2"/>
  <c r="I219" i="2"/>
  <c r="H219" i="2"/>
  <c r="J219" i="2"/>
  <c r="I218" i="2"/>
  <c r="H218" i="2"/>
  <c r="J218" i="2"/>
  <c r="I217" i="2"/>
  <c r="H217" i="2"/>
  <c r="J217" i="2"/>
  <c r="I216" i="2"/>
  <c r="H216" i="2"/>
  <c r="J216" i="2"/>
  <c r="I215" i="2"/>
  <c r="H215" i="2"/>
  <c r="J215" i="2"/>
  <c r="I214" i="2"/>
  <c r="H214" i="2"/>
  <c r="J214" i="2"/>
  <c r="I213" i="2"/>
  <c r="H213" i="2"/>
  <c r="J213" i="2"/>
  <c r="I212" i="2"/>
  <c r="H212" i="2"/>
  <c r="J212" i="2"/>
  <c r="I211" i="2"/>
  <c r="H211" i="2"/>
  <c r="J211" i="2"/>
  <c r="I210" i="2"/>
  <c r="H210" i="2"/>
  <c r="J210" i="2"/>
  <c r="I209" i="2"/>
  <c r="H209" i="2"/>
  <c r="J209" i="2"/>
  <c r="I208" i="2"/>
  <c r="H208" i="2"/>
  <c r="J208" i="2"/>
  <c r="I207" i="2"/>
  <c r="H207" i="2"/>
  <c r="J207" i="2"/>
  <c r="I206" i="2"/>
  <c r="H206" i="2"/>
  <c r="J206" i="2"/>
  <c r="I205" i="2"/>
  <c r="H205" i="2"/>
  <c r="J205" i="2"/>
  <c r="I204" i="2"/>
  <c r="H204" i="2"/>
  <c r="J204" i="2"/>
  <c r="I203" i="2"/>
  <c r="H203" i="2"/>
  <c r="J203" i="2"/>
  <c r="I202" i="2"/>
  <c r="H202" i="2"/>
  <c r="J202" i="2"/>
  <c r="I201" i="2"/>
  <c r="H201" i="2"/>
  <c r="J201" i="2"/>
  <c r="I200" i="2"/>
  <c r="H200" i="2"/>
  <c r="J200" i="2"/>
  <c r="I199" i="2"/>
  <c r="H199" i="2"/>
  <c r="J199" i="2"/>
  <c r="I198" i="2"/>
  <c r="H198" i="2"/>
  <c r="J198" i="2"/>
  <c r="I197" i="2"/>
  <c r="H197" i="2"/>
  <c r="J197" i="2"/>
  <c r="I196" i="2"/>
  <c r="H196" i="2"/>
  <c r="J196" i="2"/>
  <c r="I195" i="2"/>
  <c r="H195" i="2"/>
  <c r="J195" i="2"/>
  <c r="I194" i="2"/>
  <c r="H194" i="2"/>
  <c r="J194" i="2"/>
  <c r="I193" i="2"/>
  <c r="H193" i="2"/>
  <c r="J193" i="2"/>
  <c r="I192" i="2"/>
  <c r="H192" i="2"/>
  <c r="J192" i="2"/>
  <c r="I191" i="2"/>
  <c r="H191" i="2"/>
  <c r="J191" i="2"/>
  <c r="I190" i="2"/>
  <c r="H190" i="2"/>
  <c r="J190" i="2"/>
  <c r="I189" i="2"/>
  <c r="H189" i="2"/>
  <c r="J189" i="2"/>
  <c r="I188" i="2"/>
  <c r="H188" i="2"/>
  <c r="J188" i="2"/>
  <c r="I187" i="2"/>
  <c r="H187" i="2"/>
  <c r="J187" i="2"/>
  <c r="I186" i="2"/>
  <c r="H186" i="2"/>
  <c r="J186" i="2"/>
  <c r="I185" i="2"/>
  <c r="H185" i="2"/>
  <c r="J185" i="2"/>
  <c r="I184" i="2"/>
  <c r="H184" i="2"/>
  <c r="J184" i="2"/>
  <c r="I183" i="2"/>
  <c r="H183" i="2"/>
  <c r="J183" i="2"/>
  <c r="I182" i="2"/>
  <c r="H182" i="2"/>
  <c r="J182" i="2"/>
  <c r="I181" i="2"/>
  <c r="H181" i="2"/>
  <c r="J181" i="2"/>
  <c r="I180" i="2"/>
  <c r="H180" i="2"/>
  <c r="J180" i="2"/>
  <c r="I179" i="2"/>
  <c r="H179" i="2"/>
  <c r="J179" i="2"/>
  <c r="I178" i="2"/>
  <c r="H178" i="2"/>
  <c r="J178" i="2"/>
  <c r="I177" i="2"/>
  <c r="H177" i="2"/>
  <c r="J177" i="2"/>
  <c r="I176" i="2"/>
  <c r="H176" i="2"/>
  <c r="J176" i="2"/>
  <c r="I175" i="2"/>
  <c r="H175" i="2"/>
  <c r="J175" i="2"/>
  <c r="I174" i="2"/>
  <c r="H174" i="2"/>
  <c r="J174" i="2"/>
  <c r="I173" i="2"/>
  <c r="H173" i="2"/>
  <c r="J173" i="2"/>
  <c r="I172" i="2"/>
  <c r="H172" i="2"/>
  <c r="J172" i="2"/>
  <c r="I171" i="2"/>
  <c r="H171" i="2"/>
  <c r="J171" i="2"/>
  <c r="I170" i="2"/>
  <c r="H170" i="2"/>
  <c r="J170" i="2"/>
  <c r="I169" i="2"/>
  <c r="H169" i="2"/>
  <c r="J169" i="2"/>
  <c r="I168" i="2"/>
  <c r="H168" i="2"/>
  <c r="J168" i="2"/>
  <c r="I167" i="2"/>
  <c r="H167" i="2"/>
  <c r="J167" i="2"/>
  <c r="I166" i="2"/>
  <c r="H166" i="2"/>
  <c r="J166" i="2"/>
  <c r="I165" i="2"/>
  <c r="H165" i="2"/>
  <c r="J165" i="2"/>
  <c r="I164" i="2"/>
  <c r="H164" i="2"/>
  <c r="J164" i="2"/>
  <c r="I163" i="2"/>
  <c r="H163" i="2"/>
  <c r="J163" i="2"/>
  <c r="I162" i="2"/>
  <c r="H162" i="2"/>
  <c r="J162" i="2"/>
  <c r="I161" i="2"/>
  <c r="H161" i="2"/>
  <c r="J161" i="2"/>
  <c r="I160" i="2"/>
  <c r="H160" i="2"/>
  <c r="J160" i="2"/>
  <c r="I159" i="2"/>
  <c r="H159" i="2"/>
  <c r="J159" i="2"/>
  <c r="I158" i="2"/>
  <c r="H158" i="2"/>
  <c r="J158" i="2"/>
  <c r="I157" i="2"/>
  <c r="H157" i="2"/>
  <c r="J157" i="2"/>
  <c r="I156" i="2"/>
  <c r="H156" i="2"/>
  <c r="J156" i="2"/>
  <c r="I155" i="2"/>
  <c r="H155" i="2"/>
  <c r="J155" i="2"/>
  <c r="I154" i="2"/>
  <c r="H154" i="2"/>
  <c r="J154" i="2"/>
  <c r="I153" i="2"/>
  <c r="H153" i="2"/>
  <c r="J153" i="2"/>
  <c r="I152" i="2"/>
  <c r="H152" i="2"/>
  <c r="J152" i="2"/>
  <c r="I151" i="2"/>
  <c r="H151" i="2"/>
  <c r="J151" i="2"/>
  <c r="I150" i="2"/>
  <c r="H150" i="2"/>
  <c r="J150" i="2"/>
  <c r="I149" i="2"/>
  <c r="H149" i="2"/>
  <c r="J149" i="2"/>
  <c r="I148" i="2"/>
  <c r="H148" i="2"/>
  <c r="J148" i="2"/>
  <c r="I147" i="2"/>
  <c r="H147" i="2"/>
  <c r="J147" i="2"/>
  <c r="I146" i="2"/>
  <c r="H146" i="2"/>
  <c r="J146" i="2"/>
  <c r="I145" i="2"/>
  <c r="H145" i="2"/>
  <c r="J145" i="2"/>
  <c r="I144" i="2"/>
  <c r="H144" i="2"/>
  <c r="J144" i="2"/>
  <c r="I143" i="2"/>
  <c r="H143" i="2"/>
  <c r="J143" i="2"/>
  <c r="I142" i="2"/>
  <c r="H142" i="2"/>
  <c r="J142" i="2"/>
  <c r="I141" i="2"/>
  <c r="H141" i="2"/>
  <c r="J141" i="2"/>
  <c r="I140" i="2"/>
  <c r="H140" i="2"/>
  <c r="J140" i="2"/>
  <c r="I139" i="2"/>
  <c r="H139" i="2"/>
  <c r="J139" i="2"/>
  <c r="I138" i="2"/>
  <c r="H138" i="2"/>
  <c r="J138" i="2"/>
  <c r="I137" i="2"/>
  <c r="H137" i="2"/>
  <c r="J137" i="2"/>
  <c r="I136" i="2"/>
  <c r="H136" i="2"/>
  <c r="J136" i="2"/>
  <c r="I135" i="2"/>
  <c r="H135" i="2"/>
  <c r="J135" i="2"/>
  <c r="I134" i="2"/>
  <c r="H134" i="2"/>
  <c r="J134" i="2"/>
  <c r="I133" i="2"/>
  <c r="H133" i="2"/>
  <c r="J133" i="2"/>
  <c r="I132" i="2"/>
  <c r="H132" i="2"/>
  <c r="J132" i="2"/>
  <c r="I131" i="2"/>
  <c r="H131" i="2"/>
  <c r="J131" i="2"/>
  <c r="I130" i="2"/>
  <c r="H130" i="2"/>
  <c r="J130" i="2"/>
  <c r="I129" i="2"/>
  <c r="H129" i="2"/>
  <c r="J129" i="2"/>
  <c r="I128" i="2"/>
  <c r="H128" i="2"/>
  <c r="J128" i="2"/>
  <c r="I127" i="2"/>
  <c r="H127" i="2"/>
  <c r="J127" i="2"/>
  <c r="I126" i="2"/>
  <c r="H126" i="2"/>
  <c r="J126" i="2"/>
  <c r="I125" i="2"/>
  <c r="H125" i="2"/>
  <c r="J125" i="2"/>
  <c r="I124" i="2"/>
  <c r="H124" i="2"/>
  <c r="J124" i="2"/>
  <c r="I123" i="2"/>
  <c r="H123" i="2"/>
  <c r="J123" i="2"/>
  <c r="I122" i="2"/>
  <c r="H122" i="2"/>
  <c r="J122" i="2"/>
  <c r="I121" i="2"/>
  <c r="H121" i="2"/>
  <c r="J121" i="2"/>
  <c r="I120" i="2"/>
  <c r="H120" i="2"/>
  <c r="J120" i="2"/>
  <c r="I119" i="2"/>
  <c r="H119" i="2"/>
  <c r="J119" i="2"/>
  <c r="I118" i="2"/>
  <c r="H118" i="2"/>
  <c r="J118" i="2"/>
  <c r="I117" i="2"/>
  <c r="H117" i="2"/>
  <c r="J117" i="2"/>
  <c r="I116" i="2"/>
  <c r="H116" i="2"/>
  <c r="J116" i="2"/>
  <c r="I115" i="2"/>
  <c r="H115" i="2"/>
  <c r="J115" i="2"/>
  <c r="I114" i="2"/>
  <c r="H114" i="2"/>
  <c r="J114" i="2"/>
  <c r="I113" i="2"/>
  <c r="H113" i="2"/>
  <c r="J113" i="2"/>
  <c r="I112" i="2"/>
  <c r="H112" i="2"/>
  <c r="J112" i="2"/>
  <c r="I111" i="2"/>
  <c r="H111" i="2"/>
  <c r="J111" i="2"/>
  <c r="I110" i="2"/>
  <c r="H110" i="2"/>
  <c r="J110" i="2"/>
  <c r="I109" i="2"/>
  <c r="H109" i="2"/>
  <c r="J109" i="2"/>
  <c r="I108" i="2"/>
  <c r="H108" i="2"/>
  <c r="J108" i="2"/>
  <c r="I107" i="2"/>
  <c r="H107" i="2"/>
  <c r="J107" i="2"/>
  <c r="I106" i="2"/>
  <c r="H106" i="2"/>
  <c r="J106" i="2"/>
  <c r="I105" i="2"/>
  <c r="H105" i="2"/>
  <c r="J105" i="2"/>
  <c r="I104" i="2"/>
  <c r="H104" i="2"/>
  <c r="J104" i="2"/>
  <c r="I103" i="2"/>
  <c r="H103" i="2"/>
  <c r="J103" i="2"/>
  <c r="I102" i="2"/>
  <c r="H102" i="2"/>
  <c r="J102" i="2"/>
  <c r="I101" i="2"/>
  <c r="H101" i="2"/>
  <c r="J101" i="2"/>
  <c r="I100" i="2"/>
  <c r="H100" i="2"/>
  <c r="J100" i="2"/>
  <c r="I99" i="2"/>
  <c r="H99" i="2"/>
  <c r="J99" i="2"/>
  <c r="I98" i="2"/>
  <c r="H98" i="2"/>
  <c r="J98" i="2"/>
  <c r="I97" i="2"/>
  <c r="H97" i="2"/>
  <c r="J97" i="2"/>
  <c r="I96" i="2"/>
  <c r="H96" i="2"/>
  <c r="J96" i="2"/>
  <c r="I95" i="2"/>
  <c r="H95" i="2"/>
  <c r="J95" i="2"/>
  <c r="I94" i="2"/>
  <c r="H94" i="2"/>
  <c r="J94" i="2"/>
  <c r="I93" i="2"/>
  <c r="H93" i="2"/>
  <c r="J93" i="2"/>
  <c r="I92" i="2"/>
  <c r="H92" i="2"/>
  <c r="J92" i="2"/>
  <c r="I91" i="2"/>
  <c r="H91" i="2"/>
  <c r="J91" i="2"/>
  <c r="I90" i="2"/>
  <c r="H90" i="2"/>
  <c r="J90" i="2"/>
  <c r="I89" i="2"/>
  <c r="H89" i="2"/>
  <c r="J89" i="2"/>
  <c r="I88" i="2"/>
  <c r="H88" i="2"/>
  <c r="J88" i="2"/>
  <c r="I87" i="2"/>
  <c r="H87" i="2"/>
  <c r="J87" i="2"/>
  <c r="I86" i="2"/>
  <c r="H86" i="2"/>
  <c r="J86" i="2"/>
  <c r="I85" i="2"/>
  <c r="H85" i="2"/>
  <c r="J85" i="2"/>
  <c r="I84" i="2"/>
  <c r="H84" i="2"/>
  <c r="J84" i="2"/>
  <c r="I83" i="2"/>
  <c r="H83" i="2"/>
  <c r="J83" i="2"/>
  <c r="I82" i="2"/>
  <c r="H82" i="2"/>
  <c r="J82" i="2"/>
  <c r="I81" i="2"/>
  <c r="H81" i="2"/>
  <c r="J81" i="2"/>
  <c r="I80" i="2"/>
  <c r="H80" i="2"/>
  <c r="J80" i="2"/>
  <c r="I79" i="2"/>
  <c r="H79" i="2"/>
  <c r="J79" i="2"/>
  <c r="I78" i="2"/>
  <c r="H78" i="2"/>
  <c r="J78" i="2"/>
  <c r="I77" i="2"/>
  <c r="H77" i="2"/>
  <c r="J77" i="2"/>
  <c r="I76" i="2"/>
  <c r="H76" i="2"/>
  <c r="J76" i="2"/>
  <c r="I75" i="2"/>
  <c r="H75" i="2"/>
  <c r="J75" i="2"/>
  <c r="I74" i="2"/>
  <c r="H74" i="2"/>
  <c r="J74" i="2"/>
  <c r="I73" i="2"/>
  <c r="H73" i="2"/>
  <c r="J73" i="2"/>
  <c r="I72" i="2"/>
  <c r="H72" i="2"/>
  <c r="J72" i="2"/>
  <c r="I71" i="2"/>
  <c r="H71" i="2"/>
  <c r="J71" i="2"/>
  <c r="I70" i="2"/>
  <c r="H70" i="2"/>
  <c r="J70" i="2"/>
  <c r="I69" i="2"/>
  <c r="H69" i="2"/>
  <c r="J69" i="2"/>
  <c r="I68" i="2"/>
  <c r="H68" i="2"/>
  <c r="J68" i="2"/>
  <c r="I67" i="2"/>
  <c r="H67" i="2"/>
  <c r="J67" i="2"/>
  <c r="I66" i="2"/>
  <c r="H66" i="2"/>
  <c r="J66" i="2"/>
  <c r="I65" i="2"/>
  <c r="H65" i="2"/>
  <c r="J65" i="2"/>
  <c r="I64" i="2"/>
  <c r="H64" i="2"/>
  <c r="J64" i="2"/>
  <c r="I63" i="2"/>
  <c r="H63" i="2"/>
  <c r="J63" i="2"/>
  <c r="I62" i="2"/>
  <c r="H62" i="2"/>
  <c r="J62" i="2"/>
  <c r="I61" i="2"/>
  <c r="H61" i="2"/>
  <c r="J61" i="2"/>
  <c r="I60" i="2"/>
  <c r="H60" i="2"/>
  <c r="J60" i="2"/>
  <c r="I59" i="2"/>
  <c r="H59" i="2"/>
  <c r="J59" i="2"/>
  <c r="I58" i="2"/>
  <c r="H58" i="2"/>
  <c r="J58" i="2"/>
  <c r="I57" i="2"/>
  <c r="H57" i="2"/>
  <c r="J57" i="2"/>
  <c r="I56" i="2"/>
  <c r="H56" i="2"/>
  <c r="J56" i="2"/>
  <c r="I55" i="2"/>
  <c r="H55" i="2"/>
  <c r="J55" i="2"/>
  <c r="I54" i="2"/>
  <c r="H54" i="2"/>
  <c r="J54" i="2"/>
  <c r="I53" i="2"/>
  <c r="H53" i="2"/>
  <c r="J53" i="2"/>
  <c r="I52" i="2"/>
  <c r="H52" i="2"/>
  <c r="J52" i="2"/>
  <c r="I51" i="2"/>
  <c r="H51" i="2"/>
  <c r="J51" i="2"/>
  <c r="I50" i="2"/>
  <c r="H50" i="2"/>
  <c r="J50" i="2"/>
  <c r="I49" i="2"/>
  <c r="H49" i="2"/>
  <c r="J49" i="2"/>
  <c r="I48" i="2"/>
  <c r="H48" i="2"/>
  <c r="J48" i="2"/>
  <c r="I47" i="2"/>
  <c r="H47" i="2"/>
  <c r="J47" i="2"/>
  <c r="I46" i="2"/>
  <c r="H46" i="2"/>
  <c r="J46" i="2"/>
  <c r="I45" i="2"/>
  <c r="H45" i="2"/>
  <c r="J45" i="2"/>
  <c r="I44" i="2"/>
  <c r="H44" i="2"/>
  <c r="J44" i="2"/>
  <c r="I43" i="2"/>
  <c r="H43" i="2"/>
  <c r="J43" i="2"/>
  <c r="I42" i="2"/>
  <c r="H42" i="2"/>
  <c r="J42" i="2"/>
  <c r="I41" i="2"/>
  <c r="H41" i="2"/>
  <c r="J41" i="2"/>
  <c r="I40" i="2"/>
  <c r="H40" i="2"/>
  <c r="J40" i="2"/>
  <c r="I39" i="2"/>
  <c r="H39" i="2"/>
  <c r="J39" i="2"/>
  <c r="I38" i="2"/>
  <c r="H38" i="2"/>
  <c r="J38" i="2"/>
  <c r="I37" i="2"/>
  <c r="H37" i="2"/>
  <c r="J37" i="2"/>
  <c r="I36" i="2"/>
  <c r="H36" i="2"/>
  <c r="J36" i="2"/>
  <c r="I35" i="2"/>
  <c r="H35" i="2"/>
  <c r="J35" i="2"/>
  <c r="I34" i="2"/>
  <c r="H34" i="2"/>
  <c r="J34" i="2"/>
  <c r="I33" i="2"/>
  <c r="H33" i="2"/>
  <c r="J33" i="2"/>
  <c r="I32" i="2"/>
  <c r="H32" i="2"/>
  <c r="J32" i="2"/>
  <c r="I31" i="2"/>
  <c r="H31" i="2"/>
  <c r="J31" i="2"/>
  <c r="I30" i="2"/>
  <c r="H30" i="2"/>
  <c r="J30" i="2"/>
  <c r="I29" i="2"/>
  <c r="H29" i="2"/>
  <c r="J29" i="2"/>
  <c r="I28" i="2"/>
  <c r="H28" i="2"/>
  <c r="J28" i="2"/>
  <c r="I27" i="2"/>
  <c r="H27" i="2"/>
  <c r="J27" i="2"/>
  <c r="I26" i="2"/>
  <c r="H26" i="2"/>
  <c r="J26" i="2"/>
  <c r="I25" i="2"/>
  <c r="H25" i="2"/>
  <c r="J25" i="2"/>
  <c r="I24" i="2"/>
  <c r="H24" i="2"/>
  <c r="J24" i="2"/>
  <c r="I23" i="2"/>
  <c r="H23" i="2"/>
  <c r="J23" i="2"/>
  <c r="I22" i="2"/>
  <c r="H22" i="2"/>
  <c r="J22" i="2"/>
  <c r="I21" i="2"/>
  <c r="H21" i="2"/>
  <c r="J21" i="2"/>
  <c r="I20" i="2"/>
  <c r="H20" i="2"/>
  <c r="J20" i="2"/>
  <c r="I19" i="2"/>
  <c r="H19" i="2"/>
  <c r="J19" i="2"/>
  <c r="I18" i="2"/>
  <c r="H18" i="2"/>
  <c r="J18" i="2"/>
  <c r="I17" i="2"/>
  <c r="H17" i="2"/>
  <c r="J17" i="2"/>
  <c r="I16" i="2"/>
  <c r="H16" i="2"/>
  <c r="J16" i="2"/>
  <c r="I15" i="2"/>
  <c r="H15" i="2"/>
  <c r="J15" i="2"/>
  <c r="I14" i="2"/>
  <c r="H14" i="2"/>
  <c r="J14" i="2"/>
  <c r="I13" i="2"/>
  <c r="H13" i="2"/>
  <c r="J13" i="2"/>
  <c r="I12" i="2"/>
  <c r="H12" i="2"/>
  <c r="J12" i="2"/>
  <c r="I11" i="2"/>
  <c r="H11" i="2"/>
  <c r="J11" i="2"/>
  <c r="I10" i="2"/>
  <c r="H10" i="2"/>
  <c r="J10" i="2"/>
  <c r="I9" i="2"/>
  <c r="H9" i="2"/>
  <c r="J9" i="2"/>
  <c r="I8" i="2"/>
  <c r="H8" i="2"/>
  <c r="J8" i="2"/>
  <c r="I7" i="2"/>
  <c r="H7" i="2"/>
  <c r="J7" i="2"/>
  <c r="I6" i="2"/>
  <c r="H6" i="2"/>
  <c r="J6" i="2"/>
  <c r="I5" i="2"/>
  <c r="H5" i="2"/>
  <c r="J5" i="2"/>
  <c r="I4" i="2"/>
  <c r="H4" i="2"/>
  <c r="J4" i="2"/>
  <c r="I3" i="2"/>
  <c r="H3" i="2"/>
  <c r="J3" i="2"/>
  <c r="I2" i="2"/>
  <c r="H2" i="2"/>
  <c r="J2" i="2"/>
  <c r="I148" i="1"/>
  <c r="I72" i="1"/>
  <c r="I137" i="1"/>
  <c r="I158" i="1"/>
  <c r="I46" i="1"/>
  <c r="I31" i="1"/>
  <c r="I156" i="1"/>
  <c r="I133" i="1"/>
  <c r="I65" i="1"/>
  <c r="I121" i="1"/>
  <c r="I173" i="1"/>
  <c r="I170" i="1"/>
  <c r="I176" i="1"/>
  <c r="I61" i="1"/>
  <c r="I63" i="1"/>
  <c r="I98" i="1"/>
  <c r="I174" i="1"/>
  <c r="I66" i="1"/>
  <c r="I47" i="1"/>
  <c r="I58" i="1"/>
  <c r="I99" i="1"/>
  <c r="I49" i="1"/>
  <c r="I92" i="1"/>
  <c r="I139" i="1"/>
  <c r="I2" i="1"/>
  <c r="I103" i="1"/>
  <c r="I163" i="1"/>
  <c r="I54" i="1"/>
  <c r="I151" i="1"/>
  <c r="I26" i="1"/>
  <c r="I114" i="1"/>
  <c r="I154" i="1"/>
  <c r="I11" i="1"/>
  <c r="I60" i="1"/>
  <c r="I73" i="1"/>
  <c r="I124" i="1"/>
  <c r="I90" i="1"/>
  <c r="I126" i="1"/>
  <c r="I3" i="1"/>
  <c r="I132" i="1"/>
  <c r="I6" i="1"/>
  <c r="I116" i="1"/>
  <c r="I24" i="1"/>
  <c r="I41" i="1"/>
  <c r="I28" i="1"/>
  <c r="I88" i="1"/>
  <c r="I42" i="1"/>
  <c r="I150" i="1"/>
  <c r="I164" i="1"/>
  <c r="I113" i="1"/>
  <c r="I107" i="1"/>
  <c r="I159" i="1"/>
  <c r="I14" i="1"/>
  <c r="I53" i="1"/>
  <c r="I85" i="1"/>
  <c r="I97" i="1"/>
  <c r="I59" i="1"/>
  <c r="I89" i="1"/>
  <c r="I166" i="1"/>
  <c r="I167" i="1"/>
  <c r="I143" i="1"/>
  <c r="I100" i="1"/>
  <c r="I57" i="1"/>
  <c r="I56" i="1"/>
  <c r="I75" i="1"/>
  <c r="I44" i="1"/>
  <c r="I43" i="1"/>
  <c r="I142" i="1"/>
  <c r="I155" i="1"/>
  <c r="I118" i="1"/>
  <c r="I153" i="1"/>
  <c r="I62" i="1"/>
  <c r="I19" i="1"/>
  <c r="I70" i="1"/>
  <c r="I117" i="1"/>
  <c r="I111" i="1"/>
  <c r="I168" i="1"/>
  <c r="I5" i="1"/>
  <c r="I127" i="1"/>
  <c r="I4" i="1"/>
  <c r="I95" i="1"/>
  <c r="I91" i="1"/>
  <c r="I25" i="1"/>
  <c r="I105" i="1"/>
  <c r="I79" i="1"/>
  <c r="I51" i="1"/>
  <c r="I135" i="1"/>
  <c r="I106" i="1"/>
  <c r="I21" i="1"/>
  <c r="I12" i="1"/>
  <c r="I94" i="1"/>
  <c r="I146" i="1"/>
  <c r="I171" i="1"/>
  <c r="I129" i="1"/>
  <c r="I34" i="1"/>
  <c r="I128" i="1"/>
  <c r="I69" i="1"/>
  <c r="I144" i="1"/>
  <c r="I15" i="1"/>
  <c r="I109" i="1"/>
  <c r="I30" i="1"/>
  <c r="I71" i="1"/>
  <c r="I87" i="1"/>
  <c r="I169" i="1"/>
  <c r="I120" i="1"/>
  <c r="I177" i="1"/>
  <c r="I74" i="1"/>
  <c r="I22" i="1"/>
  <c r="I84" i="1"/>
  <c r="I123" i="1"/>
  <c r="I160" i="1"/>
  <c r="I27" i="1"/>
  <c r="I125" i="1"/>
  <c r="I138" i="1"/>
  <c r="I76" i="1"/>
  <c r="I157" i="1"/>
  <c r="I9" i="1"/>
  <c r="I115" i="1"/>
  <c r="I78" i="1"/>
  <c r="I45" i="1"/>
  <c r="I68" i="1"/>
  <c r="I175" i="1"/>
  <c r="I101" i="1"/>
  <c r="I33" i="1"/>
  <c r="I134" i="1"/>
  <c r="I17" i="1"/>
  <c r="I77" i="1"/>
  <c r="I136" i="1"/>
  <c r="I48" i="1"/>
  <c r="I140" i="1"/>
  <c r="I82" i="1"/>
  <c r="I131" i="1"/>
  <c r="I96" i="1"/>
  <c r="I52" i="1"/>
  <c r="I141" i="1"/>
  <c r="I7" i="1"/>
  <c r="I145" i="1"/>
  <c r="I161" i="1"/>
  <c r="I38" i="1"/>
  <c r="I16" i="1"/>
  <c r="I147" i="1"/>
  <c r="I67" i="1"/>
  <c r="I104" i="1"/>
  <c r="I112" i="1"/>
  <c r="H148" i="1"/>
  <c r="H72" i="1"/>
  <c r="H137" i="1"/>
  <c r="H158" i="1"/>
  <c r="H46" i="1"/>
  <c r="H31" i="1"/>
  <c r="H156" i="1"/>
  <c r="H133" i="1"/>
  <c r="H65" i="1"/>
  <c r="H121" i="1"/>
  <c r="H173" i="1"/>
  <c r="H170" i="1"/>
  <c r="H176" i="1"/>
  <c r="H61" i="1"/>
  <c r="H63" i="1"/>
  <c r="H98" i="1"/>
  <c r="H174" i="1"/>
  <c r="H66" i="1"/>
  <c r="H47" i="1"/>
  <c r="H58" i="1"/>
  <c r="H99" i="1"/>
  <c r="H49" i="1"/>
  <c r="H92" i="1"/>
  <c r="H139" i="1"/>
  <c r="H2" i="1"/>
  <c r="H103" i="1"/>
  <c r="H163" i="1"/>
  <c r="H54" i="1"/>
  <c r="H151" i="1"/>
  <c r="H26" i="1"/>
  <c r="H114" i="1"/>
  <c r="H154" i="1"/>
  <c r="H11" i="1"/>
  <c r="H60" i="1"/>
  <c r="H73" i="1"/>
  <c r="H124" i="1"/>
  <c r="H90" i="1"/>
  <c r="H126" i="1"/>
  <c r="H3" i="1"/>
  <c r="H132" i="1"/>
  <c r="H6" i="1"/>
  <c r="H116" i="1"/>
  <c r="H24" i="1"/>
  <c r="H41" i="1"/>
  <c r="H28" i="1"/>
  <c r="H88" i="1"/>
  <c r="H42" i="1"/>
  <c r="H150" i="1"/>
  <c r="H164" i="1"/>
  <c r="H113" i="1"/>
  <c r="H107" i="1"/>
  <c r="H159" i="1"/>
  <c r="H14" i="1"/>
  <c r="H53" i="1"/>
  <c r="H85" i="1"/>
  <c r="H97" i="1"/>
  <c r="H59" i="1"/>
  <c r="H89" i="1"/>
  <c r="H166" i="1"/>
  <c r="H167" i="1"/>
  <c r="H143" i="1"/>
  <c r="H100" i="1"/>
  <c r="H57" i="1"/>
  <c r="H56" i="1"/>
  <c r="H75" i="1"/>
  <c r="H44" i="1"/>
  <c r="H43" i="1"/>
  <c r="H142" i="1"/>
  <c r="H155" i="1"/>
  <c r="H118" i="1"/>
  <c r="H153" i="1"/>
  <c r="H62" i="1"/>
  <c r="H19" i="1"/>
  <c r="H70" i="1"/>
  <c r="H117" i="1"/>
  <c r="H111" i="1"/>
  <c r="H168" i="1"/>
  <c r="H5" i="1"/>
  <c r="H127" i="1"/>
  <c r="H4" i="1"/>
  <c r="H95" i="1"/>
  <c r="H91" i="1"/>
  <c r="H25" i="1"/>
  <c r="H105" i="1"/>
  <c r="H79" i="1"/>
  <c r="H51" i="1"/>
  <c r="H135" i="1"/>
  <c r="H106" i="1"/>
  <c r="H21" i="1"/>
  <c r="H12" i="1"/>
  <c r="H94" i="1"/>
  <c r="H146" i="1"/>
  <c r="H171" i="1"/>
  <c r="H129" i="1"/>
  <c r="H34" i="1"/>
  <c r="H128" i="1"/>
  <c r="H69" i="1"/>
  <c r="H144" i="1"/>
  <c r="H15" i="1"/>
  <c r="H109" i="1"/>
  <c r="H30" i="1"/>
  <c r="H71" i="1"/>
  <c r="H87" i="1"/>
  <c r="H169" i="1"/>
  <c r="H120" i="1"/>
  <c r="H177" i="1"/>
  <c r="H74" i="1"/>
  <c r="H22" i="1"/>
  <c r="H84" i="1"/>
  <c r="H123" i="1"/>
  <c r="H160" i="1"/>
  <c r="H27" i="1"/>
  <c r="H125" i="1"/>
  <c r="H138" i="1"/>
  <c r="H76" i="1"/>
  <c r="H157" i="1"/>
  <c r="H9" i="1"/>
  <c r="H115" i="1"/>
  <c r="H78" i="1"/>
  <c r="H45" i="1"/>
  <c r="H68" i="1"/>
  <c r="H175" i="1"/>
  <c r="H101" i="1"/>
  <c r="H33" i="1"/>
  <c r="H134" i="1"/>
  <c r="H17" i="1"/>
  <c r="H77" i="1"/>
  <c r="H136" i="1"/>
  <c r="H48" i="1"/>
  <c r="H140" i="1"/>
  <c r="H82" i="1"/>
  <c r="H131" i="1"/>
  <c r="H96" i="1"/>
  <c r="H52" i="1"/>
  <c r="H141" i="1"/>
  <c r="H7" i="1"/>
  <c r="H145" i="1"/>
  <c r="H161" i="1"/>
  <c r="H38" i="1"/>
  <c r="H16" i="1"/>
  <c r="H147" i="1"/>
  <c r="H67" i="1"/>
  <c r="H104" i="1"/>
  <c r="H112" i="1"/>
  <c r="I152" i="1"/>
  <c r="I110" i="1"/>
  <c r="I83" i="1"/>
  <c r="I20" i="1"/>
  <c r="I29" i="1"/>
  <c r="I37" i="1"/>
  <c r="I149" i="1"/>
  <c r="I36" i="1"/>
  <c r="I108" i="1"/>
  <c r="I23" i="1"/>
  <c r="I122" i="1"/>
  <c r="I162" i="1"/>
  <c r="I50" i="1"/>
  <c r="I55" i="1"/>
  <c r="I32" i="1"/>
  <c r="I64" i="1"/>
  <c r="I130" i="1"/>
  <c r="I93" i="1"/>
  <c r="I102" i="1"/>
  <c r="I119" i="1"/>
  <c r="I39" i="1"/>
  <c r="I81" i="1"/>
  <c r="I86" i="1"/>
  <c r="I13" i="1"/>
  <c r="I8" i="1"/>
  <c r="I35" i="1"/>
  <c r="I18" i="1"/>
  <c r="I165" i="1"/>
  <c r="I80" i="1"/>
  <c r="I40" i="1"/>
  <c r="I10" i="1"/>
  <c r="I172" i="1"/>
  <c r="H152" i="1"/>
  <c r="H110" i="1"/>
  <c r="H83" i="1"/>
  <c r="H20" i="1"/>
  <c r="H29" i="1"/>
  <c r="H37" i="1"/>
  <c r="H149" i="1"/>
  <c r="H36" i="1"/>
  <c r="H108" i="1"/>
  <c r="H23" i="1"/>
  <c r="H122" i="1"/>
  <c r="H162" i="1"/>
  <c r="H50" i="1"/>
  <c r="H55" i="1"/>
  <c r="H32" i="1"/>
  <c r="H64" i="1"/>
  <c r="H130" i="1"/>
  <c r="H93" i="1"/>
  <c r="H102" i="1"/>
  <c r="H119" i="1"/>
  <c r="H39" i="1"/>
  <c r="H81" i="1"/>
  <c r="H86" i="1"/>
  <c r="H13" i="1"/>
  <c r="H8" i="1"/>
  <c r="H35" i="1"/>
  <c r="H18" i="1"/>
  <c r="H165" i="1"/>
  <c r="H80" i="1"/>
  <c r="H40" i="1"/>
  <c r="H10" i="1"/>
  <c r="H172" i="1"/>
  <c r="J104" i="1"/>
  <c r="J67" i="1"/>
  <c r="J147" i="1"/>
  <c r="J16" i="1"/>
  <c r="J38" i="1"/>
  <c r="J7" i="1"/>
  <c r="J145" i="1"/>
  <c r="J141" i="1"/>
  <c r="J52" i="1"/>
  <c r="J96" i="1"/>
  <c r="J161" i="1"/>
  <c r="J131" i="1"/>
  <c r="J140" i="1"/>
  <c r="J48" i="1"/>
  <c r="J82" i="1"/>
  <c r="J77" i="1"/>
  <c r="J136" i="1"/>
  <c r="J17" i="1"/>
  <c r="J134" i="1"/>
  <c r="J101" i="1"/>
  <c r="J33" i="1"/>
  <c r="J175" i="1"/>
  <c r="J68" i="1"/>
  <c r="J45" i="1"/>
  <c r="J9" i="1"/>
  <c r="J157" i="1"/>
  <c r="J115" i="1"/>
  <c r="J76" i="1"/>
  <c r="J138" i="1"/>
  <c r="J78" i="1"/>
  <c r="J125" i="1"/>
  <c r="J27" i="1"/>
  <c r="J123" i="1"/>
  <c r="J22" i="1"/>
  <c r="J74" i="1"/>
  <c r="J177" i="1"/>
  <c r="J120" i="1"/>
  <c r="J169" i="1"/>
  <c r="J71" i="1"/>
  <c r="J30" i="1"/>
  <c r="J84" i="1"/>
  <c r="J109" i="1"/>
  <c r="J160" i="1"/>
  <c r="J15" i="1"/>
  <c r="J87" i="1"/>
  <c r="J69" i="1"/>
  <c r="J144" i="1"/>
  <c r="J128" i="1"/>
  <c r="J34" i="1"/>
  <c r="J171" i="1"/>
  <c r="J146" i="1"/>
  <c r="J129" i="1"/>
  <c r="J12" i="1"/>
  <c r="J51" i="1"/>
  <c r="J105" i="1"/>
  <c r="J135" i="1"/>
  <c r="J4" i="1"/>
  <c r="J5" i="1"/>
  <c r="J79" i="1"/>
  <c r="J91" i="1"/>
  <c r="J95" i="1"/>
  <c r="J106" i="1"/>
  <c r="J111" i="1"/>
  <c r="J127" i="1"/>
  <c r="J21" i="1"/>
  <c r="J19" i="1"/>
  <c r="J70" i="1"/>
  <c r="J153" i="1"/>
  <c r="J118" i="1"/>
  <c r="J62" i="1"/>
  <c r="J155" i="1"/>
  <c r="J25" i="1"/>
  <c r="J142" i="1"/>
  <c r="J43" i="1"/>
  <c r="J94" i="1"/>
  <c r="J44" i="1"/>
  <c r="J75" i="1"/>
  <c r="J56" i="1"/>
  <c r="J100" i="1"/>
  <c r="J168" i="1"/>
  <c r="J143" i="1"/>
  <c r="J57" i="1"/>
  <c r="J166" i="1"/>
  <c r="J117" i="1"/>
  <c r="J167" i="1"/>
  <c r="J89" i="1"/>
  <c r="J97" i="1"/>
  <c r="J59" i="1"/>
  <c r="J53" i="1"/>
  <c r="J159" i="1"/>
  <c r="J85" i="1"/>
  <c r="J113" i="1"/>
  <c r="J14" i="1"/>
  <c r="J164" i="1"/>
  <c r="J150" i="1"/>
  <c r="J42" i="1"/>
  <c r="J41" i="1"/>
  <c r="J107" i="1"/>
  <c r="J24" i="1"/>
  <c r="J116" i="1"/>
  <c r="J88" i="1"/>
  <c r="J126" i="1"/>
  <c r="J90" i="1"/>
  <c r="J73" i="1"/>
  <c r="J124" i="1"/>
  <c r="J28" i="1"/>
  <c r="J60" i="1"/>
  <c r="J11" i="1"/>
  <c r="J114" i="1"/>
  <c r="J132" i="1"/>
  <c r="J154" i="1"/>
  <c r="J26" i="1"/>
  <c r="J151" i="1"/>
  <c r="J54" i="1"/>
  <c r="J163" i="1"/>
  <c r="J103" i="1"/>
  <c r="J139" i="1"/>
  <c r="J2" i="1"/>
  <c r="J58" i="1"/>
  <c r="J3" i="1"/>
  <c r="J99" i="1"/>
  <c r="J92" i="1"/>
  <c r="J47" i="1"/>
  <c r="J66" i="1"/>
  <c r="J174" i="1"/>
  <c r="J98" i="1"/>
  <c r="J63" i="1"/>
  <c r="J61" i="1"/>
  <c r="J6" i="1"/>
  <c r="J170" i="1"/>
  <c r="J176" i="1"/>
  <c r="J49" i="1"/>
  <c r="J173" i="1"/>
  <c r="J121" i="1"/>
  <c r="J65" i="1"/>
  <c r="J133" i="1"/>
  <c r="J156" i="1"/>
  <c r="J31" i="1"/>
  <c r="J137" i="1"/>
  <c r="J158" i="1"/>
  <c r="J46" i="1"/>
  <c r="J72" i="1"/>
  <c r="J148" i="1"/>
  <c r="J10" i="1"/>
  <c r="J40" i="1"/>
  <c r="J172" i="1"/>
  <c r="J80" i="1"/>
  <c r="J35" i="1"/>
  <c r="J165" i="1"/>
  <c r="J86" i="1"/>
  <c r="J8" i="1"/>
  <c r="J18" i="1"/>
  <c r="J13" i="1"/>
  <c r="J81" i="1"/>
  <c r="J39" i="1"/>
  <c r="J93" i="1"/>
  <c r="J64" i="1"/>
  <c r="J119" i="1"/>
  <c r="J102" i="1"/>
  <c r="J130" i="1"/>
  <c r="J55" i="1"/>
  <c r="J32" i="1"/>
  <c r="J122" i="1"/>
  <c r="J50" i="1"/>
  <c r="J162" i="1"/>
  <c r="J23" i="1"/>
  <c r="J108" i="1"/>
  <c r="J36" i="1"/>
  <c r="J149" i="1"/>
  <c r="J29" i="1"/>
  <c r="J37" i="1"/>
  <c r="J20" i="1"/>
  <c r="J83" i="1"/>
  <c r="J110" i="1"/>
  <c r="J152" i="1"/>
  <c r="J112" i="1"/>
</calcChain>
</file>

<file path=xl/sharedStrings.xml><?xml version="1.0" encoding="utf-8"?>
<sst xmlns="http://schemas.openxmlformats.org/spreadsheetml/2006/main" count="863" uniqueCount="631">
  <si>
    <t>SBcon1</t>
  </si>
  <si>
    <t>SBcon2</t>
  </si>
  <si>
    <t>SBcon3</t>
  </si>
  <si>
    <t>TGFBcon1</t>
  </si>
  <si>
    <t>TGFBcon2</t>
  </si>
  <si>
    <t>TGFBcon3</t>
  </si>
  <si>
    <t>PDGFB</t>
  </si>
  <si>
    <t>NTF4</t>
  </si>
  <si>
    <t>JUNB</t>
  </si>
  <si>
    <t>SNAI1</t>
  </si>
  <si>
    <t>BHLHE40</t>
  </si>
  <si>
    <t>EDN1</t>
  </si>
  <si>
    <t>ANGPTL4</t>
  </si>
  <si>
    <t>SMAD7</t>
  </si>
  <si>
    <t>SKIL</t>
  </si>
  <si>
    <t>HIC1</t>
  </si>
  <si>
    <t>NEDD9</t>
  </si>
  <si>
    <t>TREH</t>
  </si>
  <si>
    <t>RHOB</t>
  </si>
  <si>
    <t>SIK1</t>
  </si>
  <si>
    <t>GPR132</t>
  </si>
  <si>
    <t>LOC101059948</t>
  </si>
  <si>
    <t>LFNG</t>
  </si>
  <si>
    <t>SAMD11</t>
  </si>
  <si>
    <t>BMF</t>
  </si>
  <si>
    <t>RND1</t>
  </si>
  <si>
    <t>NOL4L</t>
  </si>
  <si>
    <t>DHRS3</t>
  </si>
  <si>
    <t>WNT9A</t>
  </si>
  <si>
    <t>KCNA7</t>
  </si>
  <si>
    <t>GADD45B</t>
  </si>
  <si>
    <t>ARID3A</t>
  </si>
  <si>
    <t>TFEB</t>
  </si>
  <si>
    <t>PIK3IP1</t>
  </si>
  <si>
    <t>LBH</t>
  </si>
  <si>
    <t>SERPINE1</t>
  </si>
  <si>
    <t>LHB</t>
  </si>
  <si>
    <t>PTHLH</t>
  </si>
  <si>
    <t>COL1A1</t>
  </si>
  <si>
    <t>PRDM1</t>
  </si>
  <si>
    <t>CDKN1A</t>
  </si>
  <si>
    <t>KLF7</t>
  </si>
  <si>
    <t>ZC3H12A</t>
  </si>
  <si>
    <t>PMEPA1</t>
  </si>
  <si>
    <t>VASN</t>
  </si>
  <si>
    <t>KDM7A</t>
  </si>
  <si>
    <t>CSRNP1</t>
  </si>
  <si>
    <t>LOC101929690</t>
  </si>
  <si>
    <t>PCDH1</t>
  </si>
  <si>
    <t>TMEM88</t>
  </si>
  <si>
    <t>BCOR</t>
  </si>
  <si>
    <t>LOC730668</t>
  </si>
  <si>
    <t>KCTD11</t>
  </si>
  <si>
    <t>SMAD6</t>
  </si>
  <si>
    <t>RARA</t>
  </si>
  <si>
    <t>DUSP1</t>
  </si>
  <si>
    <t>VGLL3</t>
  </si>
  <si>
    <t>SMOX</t>
  </si>
  <si>
    <t>RARA.AS1</t>
  </si>
  <si>
    <t>ATOH8</t>
  </si>
  <si>
    <t>HES1</t>
  </si>
  <si>
    <t>NUAK1</t>
  </si>
  <si>
    <t>RRAD</t>
  </si>
  <si>
    <t>ADAM19</t>
  </si>
  <si>
    <t>AMIGO2</t>
  </si>
  <si>
    <t>LINC01137</t>
  </si>
  <si>
    <t>METRNL</t>
  </si>
  <si>
    <t>MISP</t>
  </si>
  <si>
    <t>OLFM2</t>
  </si>
  <si>
    <t>PDGFA</t>
  </si>
  <si>
    <t>QRFP</t>
  </si>
  <si>
    <t>CALCR</t>
  </si>
  <si>
    <t>C1orf106</t>
  </si>
  <si>
    <t>KDM6B</t>
  </si>
  <si>
    <t>SPSB1</t>
  </si>
  <si>
    <t>PLAU</t>
  </si>
  <si>
    <t>IER5L</t>
  </si>
  <si>
    <t>SYT15</t>
  </si>
  <si>
    <t>CLDN14</t>
  </si>
  <si>
    <t>SLC19A2</t>
  </si>
  <si>
    <t>FSTL3</t>
  </si>
  <si>
    <t>MIR181A2HG</t>
  </si>
  <si>
    <t>FURIN</t>
  </si>
  <si>
    <t>KLHL26</t>
  </si>
  <si>
    <t>HOXD1</t>
  </si>
  <si>
    <t>NKX3.1</t>
  </si>
  <si>
    <t>USP2</t>
  </si>
  <si>
    <t>SLFNL1</t>
  </si>
  <si>
    <t>HTR1D</t>
  </si>
  <si>
    <t>UCN2</t>
  </si>
  <si>
    <t>PITX3</t>
  </si>
  <si>
    <t>UNC5B</t>
  </si>
  <si>
    <t>LTBP3</t>
  </si>
  <si>
    <t>NET1</t>
  </si>
  <si>
    <t>ID3</t>
  </si>
  <si>
    <t>HIVEP1</t>
  </si>
  <si>
    <t>TINAGL1</t>
  </si>
  <si>
    <t>LOC146880</t>
  </si>
  <si>
    <t>PFKFB3</t>
  </si>
  <si>
    <t>BCL3</t>
  </si>
  <si>
    <t>TUFT1</t>
  </si>
  <si>
    <t>SPACA6P</t>
  </si>
  <si>
    <t>FRMD8</t>
  </si>
  <si>
    <t>FOXF2</t>
  </si>
  <si>
    <t>OR7E14P</t>
  </si>
  <si>
    <t>CLCF1</t>
  </si>
  <si>
    <t>PIM1</t>
  </si>
  <si>
    <t>LRRC75B</t>
  </si>
  <si>
    <t>PXDC1</t>
  </si>
  <si>
    <t>MAFK</t>
  </si>
  <si>
    <t>KLF4</t>
  </si>
  <si>
    <t>PROSER2</t>
  </si>
  <si>
    <t>CSF2</t>
  </si>
  <si>
    <t>ID4</t>
  </si>
  <si>
    <t>ARRDC2</t>
  </si>
  <si>
    <t>PHLDB1</t>
  </si>
  <si>
    <t>RHOF</t>
  </si>
  <si>
    <t>SYNPO</t>
  </si>
  <si>
    <t>CLDN4</t>
  </si>
  <si>
    <t>SPHK1</t>
  </si>
  <si>
    <t>HMOX1</t>
  </si>
  <si>
    <t>TRIM47</t>
  </si>
  <si>
    <t>NRARP</t>
  </si>
  <si>
    <t>SGK1</t>
  </si>
  <si>
    <t>A4GALT</t>
  </si>
  <si>
    <t>ID1</t>
  </si>
  <si>
    <t>ACHE</t>
  </si>
  <si>
    <t>NGF</t>
  </si>
  <si>
    <t>MEX3B</t>
  </si>
  <si>
    <t>GLIS2</t>
  </si>
  <si>
    <t>JUN</t>
  </si>
  <si>
    <t>WNT7B</t>
  </si>
  <si>
    <t>NFATC2</t>
  </si>
  <si>
    <t>IL11</t>
  </si>
  <si>
    <t>IER3</t>
  </si>
  <si>
    <t>AMZ1</t>
  </si>
  <si>
    <t>VDR</t>
  </si>
  <si>
    <t>YPEL2</t>
  </si>
  <si>
    <t>GRIN2D</t>
  </si>
  <si>
    <t>WNT5B</t>
  </si>
  <si>
    <t>PPP1R13L</t>
  </si>
  <si>
    <t>JAG1</t>
  </si>
  <si>
    <t>RIPK4</t>
  </si>
  <si>
    <t>TBC1D2B</t>
  </si>
  <si>
    <t>CTGF</t>
  </si>
  <si>
    <t>SEMA7A</t>
  </si>
  <si>
    <t>THBS1</t>
  </si>
  <si>
    <t>GATA2</t>
  </si>
  <si>
    <t>KLF13</t>
  </si>
  <si>
    <t>SNAI2</t>
  </si>
  <si>
    <t>ARID5B</t>
  </si>
  <si>
    <t>FOXA2</t>
  </si>
  <si>
    <t>WNT4</t>
  </si>
  <si>
    <t>LOC100272216</t>
  </si>
  <si>
    <t>DUSP2</t>
  </si>
  <si>
    <t>TXNIP</t>
  </si>
  <si>
    <t>LOC344887</t>
  </si>
  <si>
    <t>ANKRD34A</t>
  </si>
  <si>
    <t>BMP4</t>
  </si>
  <si>
    <t>AXIN2</t>
  </si>
  <si>
    <t>LOC100996437</t>
  </si>
  <si>
    <t>FGL2</t>
  </si>
  <si>
    <t>MINOS1P1</t>
  </si>
  <si>
    <t>ITPK1.AS1</t>
  </si>
  <si>
    <t>PLEKHF1</t>
  </si>
  <si>
    <t>NR4A2</t>
  </si>
  <si>
    <t>RASD1</t>
  </si>
  <si>
    <t>HOXB4</t>
  </si>
  <si>
    <t>CXCL8</t>
  </si>
  <si>
    <t>PPP1R3C</t>
  </si>
  <si>
    <t>HAS2</t>
  </si>
  <si>
    <t>TRIM17</t>
  </si>
  <si>
    <t>CITED2</t>
  </si>
  <si>
    <t>OSR1</t>
  </si>
  <si>
    <t>DUSP5</t>
  </si>
  <si>
    <t>SOCS1</t>
  </si>
  <si>
    <t>CSF3</t>
  </si>
  <si>
    <t>DUSP6</t>
  </si>
  <si>
    <t>C6orf201</t>
  </si>
  <si>
    <t>LOC101928158</t>
  </si>
  <si>
    <t>PDE4B</t>
  </si>
  <si>
    <t>SPRY1</t>
  </si>
  <si>
    <t>SBcon (Average)</t>
  </si>
  <si>
    <t>TGFB (Average)</t>
  </si>
  <si>
    <t>Fold Change</t>
  </si>
  <si>
    <t>TGFBcon (Average)</t>
  </si>
  <si>
    <t>lfcSE</t>
  </si>
  <si>
    <t>stat</t>
  </si>
  <si>
    <t>pvalue</t>
  </si>
  <si>
    <t>padj</t>
  </si>
  <si>
    <t>SBIP1</t>
  </si>
  <si>
    <t>SBIP2</t>
  </si>
  <si>
    <t>SBIP3</t>
  </si>
  <si>
    <t>TGFBIP1</t>
  </si>
  <si>
    <t>TGFBIP2</t>
  </si>
  <si>
    <t>TGFBIP3</t>
  </si>
  <si>
    <t>SB(Average)</t>
  </si>
  <si>
    <t>A1BG</t>
  </si>
  <si>
    <t>ABCA1</t>
  </si>
  <si>
    <t>ABCA7</t>
  </si>
  <si>
    <t>ABCD1</t>
  </si>
  <si>
    <t>ABHD6</t>
  </si>
  <si>
    <t>ABL1</t>
  </si>
  <si>
    <t>ACAP1</t>
  </si>
  <si>
    <t>ACOX3</t>
  </si>
  <si>
    <t>ACTA2</t>
  </si>
  <si>
    <t>ADAMTS7</t>
  </si>
  <si>
    <t>ADC</t>
  </si>
  <si>
    <t>ADIRF</t>
  </si>
  <si>
    <t>ADRA1B</t>
  </si>
  <si>
    <t>AFAP1L2</t>
  </si>
  <si>
    <t>AGBL2</t>
  </si>
  <si>
    <t>AHNAK2</t>
  </si>
  <si>
    <t>AMN</t>
  </si>
  <si>
    <t>ANGPTL2</t>
  </si>
  <si>
    <t>ANKRD20A5P</t>
  </si>
  <si>
    <t>ANKRD61</t>
  </si>
  <si>
    <t>ANXA8L1</t>
  </si>
  <si>
    <t>AP4M1</t>
  </si>
  <si>
    <t>AP5B1</t>
  </si>
  <si>
    <t>APBA1</t>
  </si>
  <si>
    <t>APCDD1L.AS1</t>
  </si>
  <si>
    <t>APOBEC3G</t>
  </si>
  <si>
    <t>AQP3</t>
  </si>
  <si>
    <t>ARHGEF40</t>
  </si>
  <si>
    <t>ARID5A</t>
  </si>
  <si>
    <t>ARVCF</t>
  </si>
  <si>
    <t>ASIP</t>
  </si>
  <si>
    <t>ASPHD2</t>
  </si>
  <si>
    <t>ASPN</t>
  </si>
  <si>
    <t>ATP13A2</t>
  </si>
  <si>
    <t>B3GALT5</t>
  </si>
  <si>
    <t>B3GNT7</t>
  </si>
  <si>
    <t>BAG3</t>
  </si>
  <si>
    <t>BAI2</t>
  </si>
  <si>
    <t>BAMBI</t>
  </si>
  <si>
    <t>BCL11A</t>
  </si>
  <si>
    <t>BCL9L</t>
  </si>
  <si>
    <t>BIN1</t>
  </si>
  <si>
    <t>BLOC1S2</t>
  </si>
  <si>
    <t>BLVRB</t>
  </si>
  <si>
    <t>BMP1</t>
  </si>
  <si>
    <t>BMPR2</t>
  </si>
  <si>
    <t>BPGM</t>
  </si>
  <si>
    <t>BRI3</t>
  </si>
  <si>
    <t>C10orf55</t>
  </si>
  <si>
    <t>C15orf39</t>
  </si>
  <si>
    <t>C15orf48</t>
  </si>
  <si>
    <t>C15orf57</t>
  </si>
  <si>
    <t>C17orf78</t>
  </si>
  <si>
    <t>C19orf71</t>
  </si>
  <si>
    <t>C1orf110</t>
  </si>
  <si>
    <t>C1orf198</t>
  </si>
  <si>
    <t>C1QL3</t>
  </si>
  <si>
    <t>C22orf24</t>
  </si>
  <si>
    <t>C2orf66</t>
  </si>
  <si>
    <t>C9orf16</t>
  </si>
  <si>
    <t>CAMK1</t>
  </si>
  <si>
    <t>CARD10</t>
  </si>
  <si>
    <t>CASC10</t>
  </si>
  <si>
    <t>CASP3</t>
  </si>
  <si>
    <t>CCDC183</t>
  </si>
  <si>
    <t>CD151</t>
  </si>
  <si>
    <t>CD3EAP</t>
  </si>
  <si>
    <t>CD40</t>
  </si>
  <si>
    <t>CDC42EP1</t>
  </si>
  <si>
    <t>CDC42SE1</t>
  </si>
  <si>
    <t>CDK15</t>
  </si>
  <si>
    <t>CELSR2</t>
  </si>
  <si>
    <t>CENPM</t>
  </si>
  <si>
    <t>CFH</t>
  </si>
  <si>
    <t>CFP</t>
  </si>
  <si>
    <t>CHST15</t>
  </si>
  <si>
    <t>CHST3</t>
  </si>
  <si>
    <t>CISH</t>
  </si>
  <si>
    <t>CLDN11</t>
  </si>
  <si>
    <t>CLIC3</t>
  </si>
  <si>
    <t>CLTCL1</t>
  </si>
  <si>
    <t>CMTM3</t>
  </si>
  <si>
    <t>CNN3</t>
  </si>
  <si>
    <t>COL16A1</t>
  </si>
  <si>
    <t>COL18A1.AS1</t>
  </si>
  <si>
    <t>COL4A1</t>
  </si>
  <si>
    <t>COL4A5</t>
  </si>
  <si>
    <t>COL6A3</t>
  </si>
  <si>
    <t>COL7A1</t>
  </si>
  <si>
    <t>CREB3L1</t>
  </si>
  <si>
    <t>CRIP2</t>
  </si>
  <si>
    <t>CSF1R</t>
  </si>
  <si>
    <t>CTNNB1</t>
  </si>
  <si>
    <t>CTSD</t>
  </si>
  <si>
    <t>CTSF</t>
  </si>
  <si>
    <t>CTSW</t>
  </si>
  <si>
    <t>CXXC4</t>
  </si>
  <si>
    <t>CXXC5</t>
  </si>
  <si>
    <t>CYP24A1</t>
  </si>
  <si>
    <t>CYP26B1</t>
  </si>
  <si>
    <t>CYR61</t>
  </si>
  <si>
    <t>DAAM1</t>
  </si>
  <si>
    <t>DDB2</t>
  </si>
  <si>
    <t>DDR1</t>
  </si>
  <si>
    <t>DEPDC4</t>
  </si>
  <si>
    <t>DHRS1</t>
  </si>
  <si>
    <t>DLGAP1.AS1</t>
  </si>
  <si>
    <t>DNAJB2</t>
  </si>
  <si>
    <t>DVL1</t>
  </si>
  <si>
    <t>DYRK3</t>
  </si>
  <si>
    <t>EDN2</t>
  </si>
  <si>
    <t>EEF1A2</t>
  </si>
  <si>
    <t>EFCAB4A</t>
  </si>
  <si>
    <t>EFHD1</t>
  </si>
  <si>
    <t>EFNA1</t>
  </si>
  <si>
    <t>EGR1</t>
  </si>
  <si>
    <t>EHD1</t>
  </si>
  <si>
    <t>EHMT2</t>
  </si>
  <si>
    <t>EID3</t>
  </si>
  <si>
    <t>ENO3</t>
  </si>
  <si>
    <t>EPHB3</t>
  </si>
  <si>
    <t>EPS8L2</t>
  </si>
  <si>
    <t>EPSTI1</t>
  </si>
  <si>
    <t>ESAM</t>
  </si>
  <si>
    <t>ETS2</t>
  </si>
  <si>
    <t>EVI2A</t>
  </si>
  <si>
    <t>EVI2B</t>
  </si>
  <si>
    <t>EVPL</t>
  </si>
  <si>
    <t>F3</t>
  </si>
  <si>
    <t>FADS3</t>
  </si>
  <si>
    <t>FAHD2B</t>
  </si>
  <si>
    <t>FAIM3</t>
  </si>
  <si>
    <t>FAM102A</t>
  </si>
  <si>
    <t>FAM109A</t>
  </si>
  <si>
    <t>FAM174B</t>
  </si>
  <si>
    <t>FAM214B</t>
  </si>
  <si>
    <t>FAM43A</t>
  </si>
  <si>
    <t>FAM83G</t>
  </si>
  <si>
    <t>FAM89B</t>
  </si>
  <si>
    <t>FCGRT</t>
  </si>
  <si>
    <t>FERMT1</t>
  </si>
  <si>
    <t>FGFRL1</t>
  </si>
  <si>
    <t>FHL3</t>
  </si>
  <si>
    <t>FIBCD1</t>
  </si>
  <si>
    <t>FLJ20021</t>
  </si>
  <si>
    <t>FLJ42969</t>
  </si>
  <si>
    <t>FLNC</t>
  </si>
  <si>
    <t>FLYWCH1</t>
  </si>
  <si>
    <t>FOXA3</t>
  </si>
  <si>
    <t>FOXP4</t>
  </si>
  <si>
    <t>FRMD6</t>
  </si>
  <si>
    <t>FSCN1</t>
  </si>
  <si>
    <t>GABARAPL1</t>
  </si>
  <si>
    <t>GAL</t>
  </si>
  <si>
    <t>GALNT4</t>
  </si>
  <si>
    <t>GATA3.AS1</t>
  </si>
  <si>
    <t>GBP1</t>
  </si>
  <si>
    <t>GBP3</t>
  </si>
  <si>
    <t>GCKR</t>
  </si>
  <si>
    <t>GGT1</t>
  </si>
  <si>
    <t>GGT3P</t>
  </si>
  <si>
    <t>GGT5</t>
  </si>
  <si>
    <t>GJB3</t>
  </si>
  <si>
    <t>GPR135</t>
  </si>
  <si>
    <t>GPR15</t>
  </si>
  <si>
    <t>GPR157</t>
  </si>
  <si>
    <t>GPR17</t>
  </si>
  <si>
    <t>GPR56</t>
  </si>
  <si>
    <t>HAPLN3</t>
  </si>
  <si>
    <t>HEY1</t>
  </si>
  <si>
    <t>HHIP.AS1</t>
  </si>
  <si>
    <t>HID1</t>
  </si>
  <si>
    <t>HIST1H2BJ</t>
  </si>
  <si>
    <t>HIST1H3C</t>
  </si>
  <si>
    <t>HIST1H3H</t>
  </si>
  <si>
    <t>HIST1H4C</t>
  </si>
  <si>
    <t>HNRNPA1P33</t>
  </si>
  <si>
    <t>HPS3</t>
  </si>
  <si>
    <t>ID2</t>
  </si>
  <si>
    <t>IER2</t>
  </si>
  <si>
    <t>IFFO2</t>
  </si>
  <si>
    <t>IFITM10</t>
  </si>
  <si>
    <t>IFNGR2</t>
  </si>
  <si>
    <t>IGFBP4</t>
  </si>
  <si>
    <t>IGFBP7</t>
  </si>
  <si>
    <t>IGFBP7.AS1</t>
  </si>
  <si>
    <t>IGSF3</t>
  </si>
  <si>
    <t>IL13RA1</t>
  </si>
  <si>
    <t>IL17RE</t>
  </si>
  <si>
    <t>IL24</t>
  </si>
  <si>
    <t>IL34</t>
  </si>
  <si>
    <t>IRF2BP2</t>
  </si>
  <si>
    <t>IRF2BPL</t>
  </si>
  <si>
    <t>ITGA10</t>
  </si>
  <si>
    <t>ITGA5</t>
  </si>
  <si>
    <t>ITGAV</t>
  </si>
  <si>
    <t>ITIH2</t>
  </si>
  <si>
    <t>JMJD6</t>
  </si>
  <si>
    <t>JMJD7</t>
  </si>
  <si>
    <t>JOSD2</t>
  </si>
  <si>
    <t>JPH2</t>
  </si>
  <si>
    <t>JUP</t>
  </si>
  <si>
    <t>KANK2</t>
  </si>
  <si>
    <t>KBTBD11</t>
  </si>
  <si>
    <t>KBTBD3</t>
  </si>
  <si>
    <t>KCNAB3</t>
  </si>
  <si>
    <t>KCNIP4</t>
  </si>
  <si>
    <t>KCNN1</t>
  </si>
  <si>
    <t>KLF10</t>
  </si>
  <si>
    <t>KREMEN2</t>
  </si>
  <si>
    <t>KRT7</t>
  </si>
  <si>
    <t>KRT8</t>
  </si>
  <si>
    <t>KRT80</t>
  </si>
  <si>
    <t>KRT81</t>
  </si>
  <si>
    <t>KRT86</t>
  </si>
  <si>
    <t>LAPTM5</t>
  </si>
  <si>
    <t>LARP6</t>
  </si>
  <si>
    <t>LIF</t>
  </si>
  <si>
    <t>LINC00211</t>
  </si>
  <si>
    <t>LINC00461</t>
  </si>
  <si>
    <t>LINC00842</t>
  </si>
  <si>
    <t>LINC00854</t>
  </si>
  <si>
    <t>LINC00883</t>
  </si>
  <si>
    <t>LINC00894</t>
  </si>
  <si>
    <t>LMCD1</t>
  </si>
  <si>
    <t>LMF1</t>
  </si>
  <si>
    <t>LMO7.AS1</t>
  </si>
  <si>
    <t>LOC100131496</t>
  </si>
  <si>
    <t>LOC100133331</t>
  </si>
  <si>
    <t>LOC100505666</t>
  </si>
  <si>
    <t>LOC100506388</t>
  </si>
  <si>
    <t>LOC100506655</t>
  </si>
  <si>
    <t>LOC101927229</t>
  </si>
  <si>
    <t>LOC101927683</t>
  </si>
  <si>
    <t>LOC101927780</t>
  </si>
  <si>
    <t>LOC148696</t>
  </si>
  <si>
    <t>LOC284454</t>
  </si>
  <si>
    <t>LOC730102</t>
  </si>
  <si>
    <t>LONRF3</t>
  </si>
  <si>
    <t>LRP1</t>
  </si>
  <si>
    <t>LSAMP</t>
  </si>
  <si>
    <t>LYL1</t>
  </si>
  <si>
    <t>LYPD1</t>
  </si>
  <si>
    <t>MAFB</t>
  </si>
  <si>
    <t>MAPK13</t>
  </si>
  <si>
    <t>MARCKS</t>
  </si>
  <si>
    <t>MATN3</t>
  </si>
  <si>
    <t>MEGF6</t>
  </si>
  <si>
    <t>MESP1</t>
  </si>
  <si>
    <t>MFAP2</t>
  </si>
  <si>
    <t>MFSD12</t>
  </si>
  <si>
    <t>MFSD7</t>
  </si>
  <si>
    <t>MICALCL</t>
  </si>
  <si>
    <t>MIDN</t>
  </si>
  <si>
    <t>MIIP</t>
  </si>
  <si>
    <t>MIR1304</t>
  </si>
  <si>
    <t>MIR137HG</t>
  </si>
  <si>
    <t>MIR138.1</t>
  </si>
  <si>
    <t>MIR181A1HG</t>
  </si>
  <si>
    <t>MIR21</t>
  </si>
  <si>
    <t>MIR22HG</t>
  </si>
  <si>
    <t>MIR2682</t>
  </si>
  <si>
    <t>MLLT11</t>
  </si>
  <si>
    <t>MLXIP</t>
  </si>
  <si>
    <t>MMP1</t>
  </si>
  <si>
    <t>MMP15</t>
  </si>
  <si>
    <t>MPP4</t>
  </si>
  <si>
    <t>MRC2</t>
  </si>
  <si>
    <t>MSANTD1</t>
  </si>
  <si>
    <t>MSH5</t>
  </si>
  <si>
    <t>MT2A</t>
  </si>
  <si>
    <t>MTFP1</t>
  </si>
  <si>
    <t>MYEOV</t>
  </si>
  <si>
    <t>MYL12B</t>
  </si>
  <si>
    <t>NAB2</t>
  </si>
  <si>
    <t>NACC2</t>
  </si>
  <si>
    <t>NAT6</t>
  </si>
  <si>
    <t>NCOR2</t>
  </si>
  <si>
    <t>NINJ1</t>
  </si>
  <si>
    <t>NIPAL4</t>
  </si>
  <si>
    <t>NMRK1</t>
  </si>
  <si>
    <t>NOG</t>
  </si>
  <si>
    <t>NPC2</t>
  </si>
  <si>
    <t>NR2F2</t>
  </si>
  <si>
    <t>NR2F2.AS1</t>
  </si>
  <si>
    <t>NRG4</t>
  </si>
  <si>
    <t>NRP2</t>
  </si>
  <si>
    <t>NT5DC2</t>
  </si>
  <si>
    <t>NXPH4</t>
  </si>
  <si>
    <t>OCIAD2</t>
  </si>
  <si>
    <t>OPLAH</t>
  </si>
  <si>
    <t>P2RY2</t>
  </si>
  <si>
    <t>P2RY6</t>
  </si>
  <si>
    <t>P4HA2</t>
  </si>
  <si>
    <t>PACSIN3</t>
  </si>
  <si>
    <t>PADI1</t>
  </si>
  <si>
    <t>PAX8</t>
  </si>
  <si>
    <t>PCDHB12</t>
  </si>
  <si>
    <t>PCDHGA9</t>
  </si>
  <si>
    <t>PCDHGB5</t>
  </si>
  <si>
    <t>PCGF2</t>
  </si>
  <si>
    <t>PDE4DIP</t>
  </si>
  <si>
    <t>PDGFRB</t>
  </si>
  <si>
    <t>PDLIM4</t>
  </si>
  <si>
    <t>PEA15</t>
  </si>
  <si>
    <t>PGF</t>
  </si>
  <si>
    <t>PGM5.AS1</t>
  </si>
  <si>
    <t>PHF23</t>
  </si>
  <si>
    <t>PHGDH</t>
  </si>
  <si>
    <t>PHLDA3</t>
  </si>
  <si>
    <t>PID1</t>
  </si>
  <si>
    <t>PITPNM1</t>
  </si>
  <si>
    <t>PLCB3</t>
  </si>
  <si>
    <t>PLEC</t>
  </si>
  <si>
    <t>PLEK2</t>
  </si>
  <si>
    <t>PLEKHA1</t>
  </si>
  <si>
    <t>PLEKHG4B</t>
  </si>
  <si>
    <t>PLIN4</t>
  </si>
  <si>
    <t>PMP22</t>
  </si>
  <si>
    <t>PODXL</t>
  </si>
  <si>
    <t>PPAPDC1A</t>
  </si>
  <si>
    <t>PPP1R14B</t>
  </si>
  <si>
    <t>PPP1R14C</t>
  </si>
  <si>
    <t>PROCR</t>
  </si>
  <si>
    <t>PRPH2</t>
  </si>
  <si>
    <t>PRR5L</t>
  </si>
  <si>
    <t>PRRT1</t>
  </si>
  <si>
    <t>PSMD2</t>
  </si>
  <si>
    <t>PTGES</t>
  </si>
  <si>
    <t>PTPRH</t>
  </si>
  <si>
    <t>PTX3</t>
  </si>
  <si>
    <t>PWWP2B</t>
  </si>
  <si>
    <t>QPCT</t>
  </si>
  <si>
    <t>RABEP2</t>
  </si>
  <si>
    <t>RARRES1</t>
  </si>
  <si>
    <t>RCL1</t>
  </si>
  <si>
    <t>RGMB.AS1</t>
  </si>
  <si>
    <t>RHOD</t>
  </si>
  <si>
    <t>RNASET2</t>
  </si>
  <si>
    <t>RNF208</t>
  </si>
  <si>
    <t>RNF24</t>
  </si>
  <si>
    <t>RPL13P5</t>
  </si>
  <si>
    <t>RPS26P11</t>
  </si>
  <si>
    <t>RWDD2A</t>
  </si>
  <si>
    <t>RYBP</t>
  </si>
  <si>
    <t>S100A10</t>
  </si>
  <si>
    <t>S100A11</t>
  </si>
  <si>
    <t>S100A16</t>
  </si>
  <si>
    <t>S1PR5</t>
  </si>
  <si>
    <t>SAMD1</t>
  </si>
  <si>
    <t>SCG2</t>
  </si>
  <si>
    <t>SCN1B</t>
  </si>
  <si>
    <t>SCT</t>
  </si>
  <si>
    <t>SDPR</t>
  </si>
  <si>
    <t>SDR16C5</t>
  </si>
  <si>
    <t>SERPINB2</t>
  </si>
  <si>
    <t>SERTAD1</t>
  </si>
  <si>
    <t>SERTAD3</t>
  </si>
  <si>
    <t>SERTAD4</t>
  </si>
  <si>
    <t>SH3BP1</t>
  </si>
  <si>
    <t>SIX2</t>
  </si>
  <si>
    <t>SIX3</t>
  </si>
  <si>
    <t>SKI</t>
  </si>
  <si>
    <t>SLC10A3</t>
  </si>
  <si>
    <t>SLC18B1</t>
  </si>
  <si>
    <t>SLC1A4</t>
  </si>
  <si>
    <t>SLC25A27</t>
  </si>
  <si>
    <t>SLC25A45</t>
  </si>
  <si>
    <t>SLC26A2</t>
  </si>
  <si>
    <t>SLC27A5</t>
  </si>
  <si>
    <t>SLC29A1</t>
  </si>
  <si>
    <t>SLC29A3</t>
  </si>
  <si>
    <t>SLC2A8</t>
  </si>
  <si>
    <t>SLC30A1</t>
  </si>
  <si>
    <t>SLC35F2</t>
  </si>
  <si>
    <t>SLC46A3</t>
  </si>
  <si>
    <t>SLC5A10</t>
  </si>
  <si>
    <t>SLC7A11.AS1</t>
  </si>
  <si>
    <t>SLC7A5</t>
  </si>
  <si>
    <t>SNORD94</t>
  </si>
  <si>
    <t>SNX18</t>
  </si>
  <si>
    <t>SNX30</t>
  </si>
  <si>
    <t>SOCS2.AS1</t>
  </si>
  <si>
    <t>SOCS3</t>
  </si>
  <si>
    <t>SOCS6</t>
  </si>
  <si>
    <t>SOX4</t>
  </si>
  <si>
    <t>SPINT1</t>
  </si>
  <si>
    <t>SRRD</t>
  </si>
  <si>
    <t>SSBP3.AS1</t>
  </si>
  <si>
    <t>STBD1</t>
  </si>
  <si>
    <t>STOML1</t>
  </si>
  <si>
    <t>STXBP5L</t>
  </si>
  <si>
    <t>SYCP2</t>
  </si>
  <si>
    <t>TAGLN</t>
  </si>
  <si>
    <t>TAGLN2</t>
  </si>
  <si>
    <t>TARSL2</t>
  </si>
  <si>
    <t>TAS1R3</t>
  </si>
  <si>
    <t>TBC1D19</t>
  </si>
  <si>
    <t>TCHH</t>
  </si>
  <si>
    <t>TCN2</t>
  </si>
  <si>
    <t>TGFB1</t>
  </si>
  <si>
    <t>TGFBI</t>
  </si>
  <si>
    <t>TGIF1</t>
  </si>
  <si>
    <t>TIGD3</t>
  </si>
  <si>
    <t>TIPARP</t>
  </si>
  <si>
    <t>TMEM14E</t>
  </si>
  <si>
    <t>TMEM182</t>
  </si>
  <si>
    <t>TMEM51</t>
  </si>
  <si>
    <t>TMEM91</t>
  </si>
  <si>
    <t>TNFRSF12A</t>
  </si>
  <si>
    <t>TNNT1</t>
  </si>
  <si>
    <t>TOP1MT</t>
  </si>
  <si>
    <t>TPM1</t>
  </si>
  <si>
    <t>TPST2</t>
  </si>
  <si>
    <t>TRIB1</t>
  </si>
  <si>
    <t>TRPV2</t>
  </si>
  <si>
    <t>TSC22D3</t>
  </si>
  <si>
    <t>TSGA10</t>
  </si>
  <si>
    <t>TSKU</t>
  </si>
  <si>
    <t>TSPAN12</t>
  </si>
  <si>
    <t>TSPAN2</t>
  </si>
  <si>
    <t>TTC9</t>
  </si>
  <si>
    <t>TUBA4A</t>
  </si>
  <si>
    <t>TXK</t>
  </si>
  <si>
    <t>UBL3</t>
  </si>
  <si>
    <t>UBTD1</t>
  </si>
  <si>
    <t>UCA1</t>
  </si>
  <si>
    <t>ULK1</t>
  </si>
  <si>
    <t>UPP1</t>
  </si>
  <si>
    <t>USB1</t>
  </si>
  <si>
    <t>VEGFA</t>
  </si>
  <si>
    <t>VMP1</t>
  </si>
  <si>
    <t>WNT10B</t>
  </si>
  <si>
    <t>Official Gene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</si>
</sst>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1" fontId="0" fillId="0" borderId="0" xfId="0" applyNumberFormat="1"/>
    <xf numFmtId="0" fontId="3" fillId="0" borderId="0" xfId="0" applyFont="1"/>
    <xf numFmtId="0" fontId="3" fillId="2" borderId="0" xfId="0" applyFont="1" applyFill="1"/>
    <xf numFmtId="11" fontId="3" fillId="0" borderId="0" xfId="0" applyNumberFormat="1" applyFont="1"/>
    <xf numFmtId="11" fontId="3" fillId="2" borderId="0" xfId="0" applyNumberFormat="1" applyFont="1" applyFill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topLeftCell="A23" workbookViewId="0">
      <selection activeCell="M53" sqref="M53"/>
    </sheetView>
  </sheetViews>
  <sheetFormatPr baseColWidth="10" defaultRowHeight="15" x14ac:dyDescent="0"/>
  <cols>
    <col min="8" max="8" width="16.33203125" style="1" customWidth="1"/>
    <col min="9" max="9" width="17.83203125" style="1" customWidth="1"/>
    <col min="10" max="10" width="10.83203125" style="1"/>
  </cols>
  <sheetData>
    <row r="1" spans="1:14">
      <c r="A1" s="3" t="s">
        <v>630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1" t="s">
        <v>182</v>
      </c>
      <c r="I1" s="1" t="s">
        <v>185</v>
      </c>
      <c r="J1" s="1" t="s">
        <v>184</v>
      </c>
      <c r="K1" t="s">
        <v>186</v>
      </c>
      <c r="L1" t="s">
        <v>187</v>
      </c>
      <c r="M1" t="s">
        <v>188</v>
      </c>
      <c r="N1" t="s">
        <v>189</v>
      </c>
    </row>
    <row r="2" spans="1:14">
      <c r="A2" t="s">
        <v>124</v>
      </c>
      <c r="B2">
        <v>233.03307179999999</v>
      </c>
      <c r="C2">
        <v>242.78357260000001</v>
      </c>
      <c r="D2">
        <v>185.54014169999999</v>
      </c>
      <c r="E2">
        <v>481.88923</v>
      </c>
      <c r="F2">
        <v>507.77019430000001</v>
      </c>
      <c r="G2">
        <v>429.32758689999997</v>
      </c>
      <c r="H2" s="1">
        <f t="shared" ref="H2:H33" si="0">AVERAGE(B2:D2)</f>
        <v>220.45226203333331</v>
      </c>
      <c r="I2" s="1">
        <f t="shared" ref="I2:I33" si="1">AVERAGE(E2:G2)</f>
        <v>472.99567039999994</v>
      </c>
      <c r="J2" s="1">
        <f t="shared" ref="J2:J33" si="2">I2/H2</f>
        <v>2.1455695942393231</v>
      </c>
      <c r="K2">
        <v>0.145363465814564</v>
      </c>
      <c r="L2">
        <v>7.5290715921952698</v>
      </c>
      <c r="M2" s="2">
        <v>5.1102360502826702E-14</v>
      </c>
      <c r="N2" s="2">
        <v>3.7307278285088603E-12</v>
      </c>
    </row>
    <row r="3" spans="1:14">
      <c r="A3" t="s">
        <v>126</v>
      </c>
      <c r="B3">
        <v>13.049852019999999</v>
      </c>
      <c r="C3">
        <v>20.231964380000001</v>
      </c>
      <c r="D3">
        <v>19.27689784</v>
      </c>
      <c r="E3">
        <v>39.743441650000001</v>
      </c>
      <c r="F3">
        <v>44.395208240000002</v>
      </c>
      <c r="G3">
        <v>33.522285709999998</v>
      </c>
      <c r="H3" s="1">
        <f t="shared" si="0"/>
        <v>17.519571413333335</v>
      </c>
      <c r="I3" s="1">
        <f t="shared" si="1"/>
        <v>39.22031186666667</v>
      </c>
      <c r="J3" s="1">
        <f t="shared" si="2"/>
        <v>2.2386570391110086</v>
      </c>
      <c r="K3">
        <v>0.28705076812088798</v>
      </c>
      <c r="L3">
        <v>3.77520535318234</v>
      </c>
      <c r="M3">
        <v>1.5987590177725399E-4</v>
      </c>
      <c r="N3">
        <v>4.0173168615081E-3</v>
      </c>
    </row>
    <row r="4" spans="1:14">
      <c r="A4" t="s">
        <v>63</v>
      </c>
      <c r="B4">
        <v>1307.7815989999999</v>
      </c>
      <c r="C4">
        <v>1309.832361</v>
      </c>
      <c r="D4">
        <v>1261.432002</v>
      </c>
      <c r="E4">
        <v>3357.492831</v>
      </c>
      <c r="F4">
        <v>3506.2965509999999</v>
      </c>
      <c r="G4">
        <v>3747.6299899999999</v>
      </c>
      <c r="H4" s="1">
        <f t="shared" si="0"/>
        <v>1293.0153206666666</v>
      </c>
      <c r="I4" s="1">
        <f t="shared" si="1"/>
        <v>3537.1397906666666</v>
      </c>
      <c r="J4" s="1">
        <f t="shared" si="2"/>
        <v>2.7355745397068847</v>
      </c>
      <c r="K4">
        <v>7.72263235358671E-2</v>
      </c>
      <c r="L4">
        <v>18.7753538688989</v>
      </c>
      <c r="M4" s="2">
        <v>1.2014479795855099E-78</v>
      </c>
      <c r="N4" s="2">
        <v>7.9737917954218301E-76</v>
      </c>
    </row>
    <row r="5" spans="1:14">
      <c r="A5" t="s">
        <v>64</v>
      </c>
      <c r="B5">
        <v>1947.224348</v>
      </c>
      <c r="C5">
        <v>1935.524592</v>
      </c>
      <c r="D5">
        <v>1907.2080800000001</v>
      </c>
      <c r="E5">
        <v>5110.3442050000003</v>
      </c>
      <c r="F5">
        <v>4984.2870249999996</v>
      </c>
      <c r="G5">
        <v>5736.7535699999999</v>
      </c>
      <c r="H5" s="1">
        <f t="shared" si="0"/>
        <v>1929.9856733333334</v>
      </c>
      <c r="I5" s="1">
        <f t="shared" si="1"/>
        <v>5277.1282666666666</v>
      </c>
      <c r="J5" s="1">
        <f t="shared" si="2"/>
        <v>2.7342836475839678</v>
      </c>
      <c r="K5">
        <v>9.0938989159699002E-2</v>
      </c>
      <c r="L5">
        <v>15.9171763015002</v>
      </c>
      <c r="M5" s="2">
        <v>4.8162742251101002E-57</v>
      </c>
      <c r="N5" s="2">
        <v>1.9534005544675699E-54</v>
      </c>
    </row>
    <row r="6" spans="1:14">
      <c r="A6" t="s">
        <v>135</v>
      </c>
      <c r="B6">
        <v>10.25345516</v>
      </c>
      <c r="C6">
        <v>10.490648200000001</v>
      </c>
      <c r="D6">
        <v>7.2288366899999996</v>
      </c>
      <c r="E6">
        <v>13.247813880000001</v>
      </c>
      <c r="F6">
        <v>34.221306349999999</v>
      </c>
      <c r="G6">
        <v>15.347552500000001</v>
      </c>
      <c r="H6" s="1">
        <f t="shared" si="0"/>
        <v>9.3243133499999988</v>
      </c>
      <c r="I6" s="1">
        <f t="shared" si="1"/>
        <v>20.938890910000001</v>
      </c>
      <c r="J6" s="1">
        <f t="shared" si="2"/>
        <v>2.2456228275511574</v>
      </c>
      <c r="K6">
        <v>0.343797242078204</v>
      </c>
      <c r="L6">
        <v>3.0493905945391901</v>
      </c>
      <c r="M6">
        <v>2.2930613593804398E-3</v>
      </c>
      <c r="N6">
        <v>4.0435976942407997E-2</v>
      </c>
    </row>
    <row r="7" spans="1:14">
      <c r="A7" t="s">
        <v>12</v>
      </c>
      <c r="B7">
        <v>133.294917</v>
      </c>
      <c r="C7">
        <v>136.37842660000001</v>
      </c>
      <c r="D7">
        <v>121.68541759999999</v>
      </c>
      <c r="E7">
        <v>1321.469435</v>
      </c>
      <c r="F7">
        <v>1358.6783519999999</v>
      </c>
      <c r="G7">
        <v>1345.334141</v>
      </c>
      <c r="H7" s="1">
        <f t="shared" si="0"/>
        <v>130.45292040000001</v>
      </c>
      <c r="I7" s="1">
        <f t="shared" si="1"/>
        <v>1341.8273093333335</v>
      </c>
      <c r="J7" s="1">
        <f t="shared" si="2"/>
        <v>10.285912382942202</v>
      </c>
      <c r="K7">
        <v>0.105805283170332</v>
      </c>
      <c r="L7">
        <v>31.717218770411801</v>
      </c>
      <c r="M7" s="2">
        <v>8.9950967775977294E-221</v>
      </c>
      <c r="N7" s="2">
        <v>2.62674816099409E-217</v>
      </c>
    </row>
    <row r="8" spans="1:14">
      <c r="A8" t="s">
        <v>157</v>
      </c>
      <c r="B8">
        <v>42.878085200000001</v>
      </c>
      <c r="C8">
        <v>47.957248900000003</v>
      </c>
      <c r="D8">
        <v>44.577826260000002</v>
      </c>
      <c r="E8">
        <v>19.87172082</v>
      </c>
      <c r="F8">
        <v>19.422903609999999</v>
      </c>
      <c r="G8">
        <v>22.617445780000001</v>
      </c>
      <c r="H8" s="1">
        <f t="shared" si="0"/>
        <v>45.137720120000004</v>
      </c>
      <c r="I8" s="1">
        <f t="shared" si="1"/>
        <v>20.637356736666664</v>
      </c>
      <c r="J8" s="1">
        <f t="shared" si="2"/>
        <v>0.45720866454489995</v>
      </c>
      <c r="K8">
        <v>0.24460973293256</v>
      </c>
      <c r="L8">
        <v>-4.40274882969406</v>
      </c>
      <c r="M8" s="2">
        <v>1.06887886964105E-5</v>
      </c>
      <c r="N8">
        <v>3.43759920168039E-4</v>
      </c>
    </row>
    <row r="9" spans="1:14">
      <c r="A9" t="s">
        <v>31</v>
      </c>
      <c r="B9">
        <v>80.163376690000007</v>
      </c>
      <c r="C9">
        <v>80.17852551</v>
      </c>
      <c r="D9">
        <v>68.673948559999999</v>
      </c>
      <c r="E9">
        <v>366.7988469</v>
      </c>
      <c r="F9">
        <v>337.58856270000001</v>
      </c>
      <c r="G9">
        <v>364.70631329999998</v>
      </c>
      <c r="H9" s="1">
        <f t="shared" si="0"/>
        <v>76.338616919999993</v>
      </c>
      <c r="I9" s="1">
        <f t="shared" si="1"/>
        <v>356.36457429999996</v>
      </c>
      <c r="J9" s="1">
        <f t="shared" si="2"/>
        <v>4.6682084202999992</v>
      </c>
      <c r="K9">
        <v>0.14247722911077501</v>
      </c>
      <c r="L9">
        <v>15.553173191965399</v>
      </c>
      <c r="M9" s="2">
        <v>1.5141417478254401E-54</v>
      </c>
      <c r="N9" s="2">
        <v>5.66871375897416E-52</v>
      </c>
    </row>
    <row r="10" spans="1:14">
      <c r="A10" t="s">
        <v>150</v>
      </c>
      <c r="B10">
        <v>288.96100899999999</v>
      </c>
      <c r="C10">
        <v>286.24482940000001</v>
      </c>
      <c r="D10">
        <v>263.85253920000002</v>
      </c>
      <c r="E10">
        <v>139.10204580000001</v>
      </c>
      <c r="F10">
        <v>147.0591273</v>
      </c>
      <c r="G10">
        <v>131.66584510000001</v>
      </c>
      <c r="H10" s="1">
        <f t="shared" si="0"/>
        <v>279.68612586666666</v>
      </c>
      <c r="I10" s="1">
        <f t="shared" si="1"/>
        <v>139.27567273333335</v>
      </c>
      <c r="J10" s="1">
        <f t="shared" si="2"/>
        <v>0.49797133233462404</v>
      </c>
      <c r="K10">
        <v>0.121535650607906</v>
      </c>
      <c r="L10">
        <v>-8.2736418114137695</v>
      </c>
      <c r="M10" s="2">
        <v>1.2992810064261299E-16</v>
      </c>
      <c r="N10" s="2">
        <v>1.11592952793105E-14</v>
      </c>
    </row>
    <row r="11" spans="1:14">
      <c r="A11" t="s">
        <v>114</v>
      </c>
      <c r="B11">
        <v>469.79467269999998</v>
      </c>
      <c r="C11">
        <v>467.58317679999999</v>
      </c>
      <c r="D11">
        <v>509.0305836</v>
      </c>
      <c r="E11">
        <v>1062.309076</v>
      </c>
      <c r="F11">
        <v>1071.9592990000001</v>
      </c>
      <c r="G11">
        <v>1048.4801649999999</v>
      </c>
      <c r="H11" s="1">
        <f t="shared" si="0"/>
        <v>482.13614436666666</v>
      </c>
      <c r="I11" s="1">
        <f t="shared" si="1"/>
        <v>1060.9161799999999</v>
      </c>
      <c r="J11" s="1">
        <f t="shared" si="2"/>
        <v>2.2004493801094664</v>
      </c>
      <c r="K11">
        <v>9.3264137747264206E-2</v>
      </c>
      <c r="L11">
        <v>12.133842989053999</v>
      </c>
      <c r="M11" s="2">
        <v>6.9890877102633998E-34</v>
      </c>
      <c r="N11" s="2">
        <v>1.24448377631166E-31</v>
      </c>
    </row>
    <row r="12" spans="1:14">
      <c r="A12" t="s">
        <v>59</v>
      </c>
      <c r="B12">
        <v>70.842053820000004</v>
      </c>
      <c r="C12">
        <v>81.677189530000007</v>
      </c>
      <c r="D12">
        <v>54.818678230000003</v>
      </c>
      <c r="E12">
        <v>192.09330130000001</v>
      </c>
      <c r="F12">
        <v>208.1025386</v>
      </c>
      <c r="G12">
        <v>191.84440620000001</v>
      </c>
      <c r="H12" s="1">
        <f t="shared" si="0"/>
        <v>69.112640526666667</v>
      </c>
      <c r="I12" s="1">
        <f t="shared" si="1"/>
        <v>197.34674870000001</v>
      </c>
      <c r="J12" s="1">
        <f t="shared" si="2"/>
        <v>2.8554363890040495</v>
      </c>
      <c r="K12">
        <v>0.18528178594838299</v>
      </c>
      <c r="L12">
        <v>8.11149356179431</v>
      </c>
      <c r="M12" s="2">
        <v>5.0001310672735299E-16</v>
      </c>
      <c r="N12" s="2">
        <v>4.0785985314670903E-14</v>
      </c>
    </row>
    <row r="13" spans="1:14">
      <c r="A13" t="s">
        <v>159</v>
      </c>
      <c r="B13">
        <v>118.38080050000001</v>
      </c>
      <c r="C13">
        <v>151.36506679999999</v>
      </c>
      <c r="D13">
        <v>133.7334788</v>
      </c>
      <c r="E13">
        <v>51.335278789999997</v>
      </c>
      <c r="F13">
        <v>64.743012019999995</v>
      </c>
      <c r="G13">
        <v>67.448454389999995</v>
      </c>
      <c r="H13" s="1">
        <f t="shared" si="0"/>
        <v>134.49311536666667</v>
      </c>
      <c r="I13" s="1">
        <f t="shared" si="1"/>
        <v>61.175581733333331</v>
      </c>
      <c r="J13" s="1">
        <f t="shared" si="2"/>
        <v>0.45486032178339547</v>
      </c>
      <c r="K13">
        <v>0.15471729210113</v>
      </c>
      <c r="L13">
        <v>-7.1847993730520399</v>
      </c>
      <c r="M13" s="2">
        <v>6.7305947548226403E-13</v>
      </c>
      <c r="N13" s="2">
        <v>4.4873705029755802E-11</v>
      </c>
    </row>
    <row r="14" spans="1:14">
      <c r="A14" t="s">
        <v>99</v>
      </c>
      <c r="B14">
        <v>302.94299330000001</v>
      </c>
      <c r="C14">
        <v>343.94339450000001</v>
      </c>
      <c r="D14">
        <v>292.16548289999997</v>
      </c>
      <c r="E14">
        <v>779.13705389999996</v>
      </c>
      <c r="F14">
        <v>849.05835760000002</v>
      </c>
      <c r="G14">
        <v>598.55454729999997</v>
      </c>
      <c r="H14" s="1">
        <f t="shared" si="0"/>
        <v>313.01729023333331</v>
      </c>
      <c r="I14" s="1">
        <f t="shared" si="1"/>
        <v>742.24998626666672</v>
      </c>
      <c r="J14" s="1">
        <f t="shared" si="2"/>
        <v>2.3712747168482911</v>
      </c>
      <c r="K14">
        <v>0.15493318296526501</v>
      </c>
      <c r="L14">
        <v>7.9423430380660003</v>
      </c>
      <c r="M14" s="2">
        <v>1.9839733592641E-15</v>
      </c>
      <c r="N14" s="2">
        <v>1.57434755535952E-13</v>
      </c>
    </row>
    <row r="15" spans="1:14">
      <c r="A15" t="s">
        <v>50</v>
      </c>
      <c r="B15">
        <v>700.96347990000004</v>
      </c>
      <c r="C15">
        <v>716.36140550000005</v>
      </c>
      <c r="D15">
        <v>641.55925620000005</v>
      </c>
      <c r="E15">
        <v>2146.145849</v>
      </c>
      <c r="F15">
        <v>2115.2466930000001</v>
      </c>
      <c r="G15">
        <v>2110.6923510000001</v>
      </c>
      <c r="H15" s="1">
        <f t="shared" si="0"/>
        <v>686.29471386666671</v>
      </c>
      <c r="I15" s="1">
        <f t="shared" si="1"/>
        <v>2124.0282976666663</v>
      </c>
      <c r="J15" s="1">
        <f t="shared" si="2"/>
        <v>3.094921547187266</v>
      </c>
      <c r="K15">
        <v>8.4620899074249398E-2</v>
      </c>
      <c r="L15">
        <v>19.2267756082143</v>
      </c>
      <c r="M15" s="2">
        <v>2.2094534767827E-82</v>
      </c>
      <c r="N15" s="2">
        <v>1.5362014387859101E-79</v>
      </c>
    </row>
    <row r="16" spans="1:14">
      <c r="A16" t="s">
        <v>10</v>
      </c>
      <c r="B16">
        <v>607.75025119999998</v>
      </c>
      <c r="C16">
        <v>644.42553210000005</v>
      </c>
      <c r="D16">
        <v>609.63189420000003</v>
      </c>
      <c r="E16">
        <v>8383.3822220000002</v>
      </c>
      <c r="F16">
        <v>8569.2000910000006</v>
      </c>
      <c r="G16">
        <v>8024.3466570000001</v>
      </c>
      <c r="H16" s="1">
        <f t="shared" si="0"/>
        <v>620.60255916666677</v>
      </c>
      <c r="I16" s="1">
        <f t="shared" si="1"/>
        <v>8325.6429900000003</v>
      </c>
      <c r="J16" s="1">
        <f t="shared" si="2"/>
        <v>13.41541839785436</v>
      </c>
      <c r="K16">
        <v>9.2214427181458794E-2</v>
      </c>
      <c r="L16">
        <v>40.480934879550098</v>
      </c>
      <c r="M16">
        <v>0</v>
      </c>
      <c r="N16">
        <v>0</v>
      </c>
    </row>
    <row r="17" spans="1:14">
      <c r="A17" t="s">
        <v>24</v>
      </c>
      <c r="B17">
        <v>30.76036547</v>
      </c>
      <c r="C17">
        <v>28.474616529999999</v>
      </c>
      <c r="D17">
        <v>27.710540649999999</v>
      </c>
      <c r="E17">
        <v>173.87755720000001</v>
      </c>
      <c r="F17">
        <v>181.2804337</v>
      </c>
      <c r="G17">
        <v>164.38036489999999</v>
      </c>
      <c r="H17" s="1">
        <f t="shared" si="0"/>
        <v>28.981840883333334</v>
      </c>
      <c r="I17" s="1">
        <f t="shared" si="1"/>
        <v>173.17945193333333</v>
      </c>
      <c r="J17" s="1">
        <f t="shared" si="2"/>
        <v>5.9754469231429708</v>
      </c>
      <c r="K17">
        <v>0.202062014206914</v>
      </c>
      <c r="L17">
        <v>12.5568190777698</v>
      </c>
      <c r="M17" s="2">
        <v>3.6470214179796301E-36</v>
      </c>
      <c r="N17" s="2">
        <v>7.3958555172111901E-34</v>
      </c>
    </row>
    <row r="18" spans="1:14">
      <c r="A18" t="s">
        <v>158</v>
      </c>
      <c r="B18">
        <v>3085.3578699999998</v>
      </c>
      <c r="C18">
        <v>3455.919249</v>
      </c>
      <c r="D18">
        <v>2959.6062219999999</v>
      </c>
      <c r="E18">
        <v>1540.886352</v>
      </c>
      <c r="F18">
        <v>1562.1563900000001</v>
      </c>
      <c r="G18">
        <v>1342.5069599999999</v>
      </c>
      <c r="H18" s="1">
        <f t="shared" si="0"/>
        <v>3166.9611136666667</v>
      </c>
      <c r="I18" s="1">
        <f t="shared" si="1"/>
        <v>1481.8499006666668</v>
      </c>
      <c r="J18" s="1">
        <f t="shared" si="2"/>
        <v>0.46790909249624479</v>
      </c>
      <c r="K18">
        <v>8.5529895024913302E-2</v>
      </c>
      <c r="L18">
        <v>-12.806697972198901</v>
      </c>
      <c r="M18" s="2">
        <v>1.50399578664308E-37</v>
      </c>
      <c r="N18" s="2">
        <v>3.2775884299665198E-35</v>
      </c>
    </row>
    <row r="19" spans="1:14">
      <c r="A19" t="s">
        <v>72</v>
      </c>
      <c r="B19">
        <v>102.5345516</v>
      </c>
      <c r="C19">
        <v>100.4104899</v>
      </c>
      <c r="D19">
        <v>87.348443340000003</v>
      </c>
      <c r="E19">
        <v>240.944615</v>
      </c>
      <c r="F19">
        <v>270.07085009999997</v>
      </c>
      <c r="G19">
        <v>260.90839240000003</v>
      </c>
      <c r="H19" s="1">
        <f t="shared" si="0"/>
        <v>96.764494946666673</v>
      </c>
      <c r="I19" s="1">
        <f t="shared" si="1"/>
        <v>257.3079525</v>
      </c>
      <c r="J19" s="1">
        <f t="shared" si="2"/>
        <v>2.6591153360725901</v>
      </c>
      <c r="K19">
        <v>0.12704804047836399</v>
      </c>
      <c r="L19">
        <v>11.0946689092642</v>
      </c>
      <c r="M19" s="2">
        <v>1.3315213384600099E-28</v>
      </c>
      <c r="N19" s="2">
        <v>1.9838309247810901E-26</v>
      </c>
    </row>
    <row r="20" spans="1:14">
      <c r="A20" t="s">
        <v>178</v>
      </c>
      <c r="B20">
        <v>17.710513450000001</v>
      </c>
      <c r="C20">
        <v>13.487976249999999</v>
      </c>
      <c r="D20">
        <v>18.07209173</v>
      </c>
      <c r="E20">
        <v>4.1399418380000004</v>
      </c>
      <c r="F20">
        <v>2.7747005150000001</v>
      </c>
      <c r="G20">
        <v>3.2310636829999999</v>
      </c>
      <c r="H20" s="1">
        <f t="shared" si="0"/>
        <v>16.423527143333335</v>
      </c>
      <c r="I20" s="1">
        <f t="shared" si="1"/>
        <v>3.3819020119999998</v>
      </c>
      <c r="J20" s="1">
        <f t="shared" si="2"/>
        <v>0.20591813089143809</v>
      </c>
      <c r="K20">
        <v>0.42424259581209001</v>
      </c>
      <c r="L20">
        <v>-4.8341362366577298</v>
      </c>
      <c r="M20" s="2">
        <v>1.3372498659585701E-6</v>
      </c>
      <c r="N20" s="2">
        <v>5.0322642507374002E-5</v>
      </c>
    </row>
    <row r="21" spans="1:14">
      <c r="A21" t="s">
        <v>71</v>
      </c>
      <c r="B21">
        <v>5.5927937219999997</v>
      </c>
      <c r="C21">
        <v>9.7413161830000004</v>
      </c>
      <c r="D21">
        <v>11.44565809</v>
      </c>
      <c r="E21">
        <v>22.35568593</v>
      </c>
      <c r="F21">
        <v>20.34780378</v>
      </c>
      <c r="G21">
        <v>33.522285709999998</v>
      </c>
      <c r="H21" s="1">
        <f t="shared" si="0"/>
        <v>8.9265893316666673</v>
      </c>
      <c r="I21" s="1">
        <f t="shared" si="1"/>
        <v>25.408591806666664</v>
      </c>
      <c r="J21" s="1">
        <f t="shared" si="2"/>
        <v>2.8463941672023432</v>
      </c>
      <c r="K21">
        <v>0.363713590216176</v>
      </c>
      <c r="L21">
        <v>3.9054234267889201</v>
      </c>
      <c r="M21" s="2">
        <v>9.4060540140127494E-5</v>
      </c>
      <c r="N21">
        <v>2.47902156423466E-3</v>
      </c>
    </row>
    <row r="22" spans="1:14">
      <c r="A22" t="s">
        <v>40</v>
      </c>
      <c r="B22">
        <v>1346.931155</v>
      </c>
      <c r="C22">
        <v>1458.2000989999999</v>
      </c>
      <c r="D22">
        <v>1186.734023</v>
      </c>
      <c r="E22">
        <v>4651.6386490000004</v>
      </c>
      <c r="F22">
        <v>4892.7219080000004</v>
      </c>
      <c r="G22">
        <v>4268.2351259999996</v>
      </c>
      <c r="H22" s="1">
        <f t="shared" si="0"/>
        <v>1330.6217589999999</v>
      </c>
      <c r="I22" s="1">
        <f t="shared" si="1"/>
        <v>4604.1985610000002</v>
      </c>
      <c r="J22" s="1">
        <f t="shared" si="2"/>
        <v>3.4601858340721758</v>
      </c>
      <c r="K22">
        <v>9.9583271932045997E-2</v>
      </c>
      <c r="L22">
        <v>17.920336653881201</v>
      </c>
      <c r="M22" s="2">
        <v>8.1831422108054803E-72</v>
      </c>
      <c r="N22" s="2">
        <v>4.5954638238450298E-69</v>
      </c>
    </row>
    <row r="23" spans="1:14">
      <c r="A23" t="s">
        <v>172</v>
      </c>
      <c r="B23">
        <v>2901.7278099999999</v>
      </c>
      <c r="C23">
        <v>3098.4878779999999</v>
      </c>
      <c r="D23">
        <v>2559.6105910000001</v>
      </c>
      <c r="E23">
        <v>941.422774</v>
      </c>
      <c r="F23">
        <v>1045.1371939999999</v>
      </c>
      <c r="G23">
        <v>848.15421690000005</v>
      </c>
      <c r="H23" s="1">
        <f t="shared" si="0"/>
        <v>2853.2754263333336</v>
      </c>
      <c r="I23" s="1">
        <f t="shared" si="1"/>
        <v>944.90472829999999</v>
      </c>
      <c r="J23" s="1">
        <f t="shared" si="2"/>
        <v>0.33116492000012465</v>
      </c>
      <c r="K23">
        <v>0.107780075004756</v>
      </c>
      <c r="L23">
        <v>-14.7524941965263</v>
      </c>
      <c r="M23" s="2">
        <v>2.9650097605051602E-49</v>
      </c>
      <c r="N23" s="2">
        <v>9.4113277202469097E-47</v>
      </c>
    </row>
    <row r="24" spans="1:14">
      <c r="A24" t="s">
        <v>105</v>
      </c>
      <c r="B24">
        <v>579.78628249999997</v>
      </c>
      <c r="C24">
        <v>587.47629900000004</v>
      </c>
      <c r="D24">
        <v>603.00546059999999</v>
      </c>
      <c r="E24">
        <v>1310.705586</v>
      </c>
      <c r="F24">
        <v>1379.0261559999999</v>
      </c>
      <c r="G24">
        <v>1307.7730260000001</v>
      </c>
      <c r="H24" s="1">
        <f t="shared" si="0"/>
        <v>590.08934736666663</v>
      </c>
      <c r="I24" s="1">
        <f t="shared" si="1"/>
        <v>1332.5015893333332</v>
      </c>
      <c r="J24" s="1">
        <f t="shared" si="2"/>
        <v>2.2581353065934104</v>
      </c>
      <c r="K24">
        <v>7.7985793195290407E-2</v>
      </c>
      <c r="L24">
        <v>15.003481528169401</v>
      </c>
      <c r="M24" s="2">
        <v>6.96670963211566E-51</v>
      </c>
      <c r="N24" s="2">
        <v>2.3118392576936499E-48</v>
      </c>
    </row>
    <row r="25" spans="1:14">
      <c r="A25" t="s">
        <v>78</v>
      </c>
      <c r="B25">
        <v>6.5249260089999996</v>
      </c>
      <c r="C25">
        <v>7.4933201409999999</v>
      </c>
      <c r="D25">
        <v>3.6144183449999998</v>
      </c>
      <c r="E25">
        <v>14.903790620000001</v>
      </c>
      <c r="F25">
        <v>17.57310326</v>
      </c>
      <c r="G25">
        <v>16.15531842</v>
      </c>
      <c r="H25" s="1">
        <f t="shared" si="0"/>
        <v>5.877554831666667</v>
      </c>
      <c r="I25" s="1">
        <f t="shared" si="1"/>
        <v>16.210737433333332</v>
      </c>
      <c r="J25" s="1">
        <f t="shared" si="2"/>
        <v>2.7580750665215894</v>
      </c>
      <c r="K25">
        <v>0.37561793429534301</v>
      </c>
      <c r="L25">
        <v>3.6632052382526199</v>
      </c>
      <c r="M25">
        <v>2.4907880704150699E-4</v>
      </c>
      <c r="N25">
        <v>6.0311768849304103E-3</v>
      </c>
    </row>
    <row r="26" spans="1:14">
      <c r="A26" t="s">
        <v>118</v>
      </c>
      <c r="B26">
        <v>755.02715250000006</v>
      </c>
      <c r="C26">
        <v>810.02790719999996</v>
      </c>
      <c r="D26">
        <v>666.25778160000004</v>
      </c>
      <c r="E26">
        <v>1578.145829</v>
      </c>
      <c r="F26">
        <v>1704.5910160000001</v>
      </c>
      <c r="G26">
        <v>1590.087215</v>
      </c>
      <c r="H26" s="1">
        <f t="shared" si="0"/>
        <v>743.77094710000017</v>
      </c>
      <c r="I26" s="1">
        <f t="shared" si="1"/>
        <v>1624.2746866666669</v>
      </c>
      <c r="J26" s="1">
        <f t="shared" si="2"/>
        <v>2.1838372324165047</v>
      </c>
      <c r="K26">
        <v>9.9706506797695493E-2</v>
      </c>
      <c r="L26">
        <v>11.268574719563199</v>
      </c>
      <c r="M26" s="2">
        <v>1.8758174131546199E-29</v>
      </c>
      <c r="N26" s="2">
        <v>2.9137031967522E-27</v>
      </c>
    </row>
    <row r="27" spans="1:14">
      <c r="A27" t="s">
        <v>38</v>
      </c>
      <c r="B27">
        <v>394.2919574</v>
      </c>
      <c r="C27">
        <v>413.63127179999998</v>
      </c>
      <c r="D27">
        <v>386.7427629</v>
      </c>
      <c r="E27">
        <v>1323.9534000000001</v>
      </c>
      <c r="F27">
        <v>1624.1247020000001</v>
      </c>
      <c r="G27">
        <v>1682.980296</v>
      </c>
      <c r="H27" s="1">
        <f t="shared" si="0"/>
        <v>398.2219973666667</v>
      </c>
      <c r="I27" s="1">
        <f t="shared" si="1"/>
        <v>1543.6861326666667</v>
      </c>
      <c r="J27" s="1">
        <f t="shared" si="2"/>
        <v>3.8764461603694458</v>
      </c>
      <c r="K27">
        <v>0.116979273171597</v>
      </c>
      <c r="L27">
        <v>16.6377413823508</v>
      </c>
      <c r="M27" s="2">
        <v>3.7136346932658901E-62</v>
      </c>
      <c r="N27" s="2">
        <v>1.7491219405282301E-59</v>
      </c>
    </row>
    <row r="28" spans="1:14">
      <c r="A28" t="s">
        <v>112</v>
      </c>
      <c r="B28">
        <v>13.049852019999999</v>
      </c>
      <c r="C28">
        <v>20.231964380000001</v>
      </c>
      <c r="D28">
        <v>15.6624795</v>
      </c>
      <c r="E28">
        <v>30.6355696</v>
      </c>
      <c r="F28">
        <v>43.470308070000002</v>
      </c>
      <c r="G28">
        <v>38.36888124</v>
      </c>
      <c r="H28" s="1">
        <f t="shared" si="0"/>
        <v>16.314765300000001</v>
      </c>
      <c r="I28" s="1">
        <f t="shared" si="1"/>
        <v>37.491586303333328</v>
      </c>
      <c r="J28" s="1">
        <f t="shared" si="2"/>
        <v>2.2980156694827429</v>
      </c>
      <c r="K28">
        <v>0.239427826963656</v>
      </c>
      <c r="L28">
        <v>4.7726597873350904</v>
      </c>
      <c r="M28" s="2">
        <v>1.81808761833971E-6</v>
      </c>
      <c r="N28" s="2">
        <v>6.6698234460748997E-5</v>
      </c>
    </row>
    <row r="29" spans="1:14">
      <c r="A29" t="s">
        <v>176</v>
      </c>
      <c r="B29">
        <v>20.506910309999999</v>
      </c>
      <c r="C29">
        <v>17.23463632</v>
      </c>
      <c r="D29">
        <v>19.27689784</v>
      </c>
      <c r="E29">
        <v>2.4839651030000001</v>
      </c>
      <c r="F29">
        <v>8.3241015459999996</v>
      </c>
      <c r="G29">
        <v>3.2310636829999999</v>
      </c>
      <c r="H29" s="1">
        <f t="shared" si="0"/>
        <v>19.006148156666669</v>
      </c>
      <c r="I29" s="1">
        <f t="shared" si="1"/>
        <v>4.679710110666667</v>
      </c>
      <c r="J29" s="1">
        <f t="shared" si="2"/>
        <v>0.24622085822398443</v>
      </c>
      <c r="K29">
        <v>0.407543069462319</v>
      </c>
      <c r="L29">
        <v>-4.7511989871478004</v>
      </c>
      <c r="M29" s="2">
        <v>2.0221401374928498E-6</v>
      </c>
      <c r="N29" s="2">
        <v>7.3629097624770893E-5</v>
      </c>
    </row>
    <row r="30" spans="1:14">
      <c r="A30" t="s">
        <v>46</v>
      </c>
      <c r="B30">
        <v>527.58687450000002</v>
      </c>
      <c r="C30">
        <v>585.97763499999996</v>
      </c>
      <c r="D30">
        <v>499.39213469999999</v>
      </c>
      <c r="E30">
        <v>1715.5918979999999</v>
      </c>
      <c r="F30">
        <v>1750.8360250000001</v>
      </c>
      <c r="G30">
        <v>1684.191945</v>
      </c>
      <c r="H30" s="1">
        <f t="shared" si="0"/>
        <v>537.65221473333338</v>
      </c>
      <c r="I30" s="1">
        <f t="shared" si="1"/>
        <v>1716.8732893333333</v>
      </c>
      <c r="J30" s="1">
        <f t="shared" si="2"/>
        <v>3.1932785586773305</v>
      </c>
      <c r="K30">
        <v>8.3530240097048597E-2</v>
      </c>
      <c r="L30">
        <v>20.001118617980001</v>
      </c>
      <c r="M30" s="2">
        <v>5.3851030533879101E-89</v>
      </c>
      <c r="N30" s="2">
        <v>4.3682160934731599E-86</v>
      </c>
    </row>
    <row r="31" spans="1:14">
      <c r="A31" t="s">
        <v>144</v>
      </c>
      <c r="B31">
        <v>11463.362870000001</v>
      </c>
      <c r="C31">
        <v>11948.098959999999</v>
      </c>
      <c r="D31">
        <v>10786.026739999999</v>
      </c>
      <c r="E31">
        <v>23156.35068</v>
      </c>
      <c r="F31">
        <v>23207.595109999998</v>
      </c>
      <c r="G31">
        <v>22848.06295</v>
      </c>
      <c r="H31" s="1">
        <f t="shared" si="0"/>
        <v>11399.162856666668</v>
      </c>
      <c r="I31" s="1">
        <f t="shared" si="1"/>
        <v>23070.669579999998</v>
      </c>
      <c r="J31" s="1">
        <f t="shared" si="2"/>
        <v>2.0238915673099087</v>
      </c>
      <c r="K31">
        <v>8.27004958119298E-2</v>
      </c>
      <c r="L31">
        <v>12.268242721743601</v>
      </c>
      <c r="M31" s="2">
        <v>1.34132892330869E-34</v>
      </c>
      <c r="N31" s="2">
        <v>2.44809295115378E-32</v>
      </c>
    </row>
    <row r="32" spans="1:14">
      <c r="A32" t="s">
        <v>168</v>
      </c>
      <c r="B32">
        <v>412.93460320000003</v>
      </c>
      <c r="C32">
        <v>366.42335489999999</v>
      </c>
      <c r="D32">
        <v>412.64609439999998</v>
      </c>
      <c r="E32">
        <v>129.9941737</v>
      </c>
      <c r="F32">
        <v>137.81012559999999</v>
      </c>
      <c r="G32">
        <v>172.45802409999999</v>
      </c>
      <c r="H32" s="1">
        <f t="shared" si="0"/>
        <v>397.33468416666665</v>
      </c>
      <c r="I32" s="1">
        <f t="shared" si="1"/>
        <v>146.75410780000001</v>
      </c>
      <c r="J32" s="1">
        <f t="shared" si="2"/>
        <v>0.36934633106039716</v>
      </c>
      <c r="K32">
        <v>0.15460314789207999</v>
      </c>
      <c r="L32">
        <v>-9.1155374905614401</v>
      </c>
      <c r="M32" s="2">
        <v>7.8281468955316296E-20</v>
      </c>
      <c r="N32" s="2">
        <v>8.79221329397364E-18</v>
      </c>
    </row>
    <row r="33" spans="1:14">
      <c r="A33" t="s">
        <v>27</v>
      </c>
      <c r="B33">
        <v>11.185587440000001</v>
      </c>
      <c r="C33">
        <v>3.7466600699999999</v>
      </c>
      <c r="D33">
        <v>7.8312397479999998</v>
      </c>
      <c r="E33">
        <v>44.711371849999999</v>
      </c>
      <c r="F33">
        <v>40.695607559999999</v>
      </c>
      <c r="G33">
        <v>40.792178999999997</v>
      </c>
      <c r="H33" s="1">
        <f t="shared" si="0"/>
        <v>7.5878290859999993</v>
      </c>
      <c r="I33" s="1">
        <f t="shared" si="1"/>
        <v>42.066386136666665</v>
      </c>
      <c r="J33" s="1">
        <f t="shared" si="2"/>
        <v>5.5439290553185598</v>
      </c>
      <c r="K33">
        <v>0.35957798826380499</v>
      </c>
      <c r="L33">
        <v>6.6020794067559798</v>
      </c>
      <c r="M33" s="2">
        <v>4.05430235092E-11</v>
      </c>
      <c r="N33" s="2">
        <v>2.37738428215996E-9</v>
      </c>
    </row>
    <row r="34" spans="1:14">
      <c r="A34" t="s">
        <v>55</v>
      </c>
      <c r="B34">
        <v>1537.086141</v>
      </c>
      <c r="C34">
        <v>1608.0665019999999</v>
      </c>
      <c r="D34">
        <v>1335.5275779999999</v>
      </c>
      <c r="E34">
        <v>4577.9476850000001</v>
      </c>
      <c r="F34">
        <v>4609.702456</v>
      </c>
      <c r="G34">
        <v>4258.5419350000002</v>
      </c>
      <c r="H34" s="1">
        <f t="shared" ref="H34:H65" si="3">AVERAGE(B34:D34)</f>
        <v>1493.5600736666665</v>
      </c>
      <c r="I34" s="1">
        <f t="shared" ref="I34:I65" si="4">AVERAGE(E34:G34)</f>
        <v>4482.0640253333331</v>
      </c>
      <c r="J34" s="1">
        <f t="shared" ref="J34:J65" si="5">I34/H34</f>
        <v>3.0009265140102039</v>
      </c>
      <c r="K34">
        <v>8.9332854611471293E-2</v>
      </c>
      <c r="L34">
        <v>17.6988518226397</v>
      </c>
      <c r="M34" s="2">
        <v>4.2794316500605197E-70</v>
      </c>
      <c r="N34" s="2">
        <v>2.23157076866192E-67</v>
      </c>
    </row>
    <row r="35" spans="1:14">
      <c r="A35" t="s">
        <v>154</v>
      </c>
      <c r="B35">
        <v>37.285291479999998</v>
      </c>
      <c r="C35">
        <v>38.965264730000001</v>
      </c>
      <c r="D35">
        <v>33.132168159999999</v>
      </c>
      <c r="E35">
        <v>13.247813880000001</v>
      </c>
      <c r="F35">
        <v>19.422903609999999</v>
      </c>
      <c r="G35">
        <v>17.77085026</v>
      </c>
      <c r="H35" s="1">
        <f t="shared" si="3"/>
        <v>36.460908123333333</v>
      </c>
      <c r="I35" s="1">
        <f t="shared" si="4"/>
        <v>16.813855916666668</v>
      </c>
      <c r="J35" s="1">
        <f t="shared" si="5"/>
        <v>0.46114748046844617</v>
      </c>
      <c r="K35">
        <v>0.25089333518818302</v>
      </c>
      <c r="L35">
        <v>-4.2476106771590203</v>
      </c>
      <c r="M35" s="2">
        <v>2.1606243498167701E-5</v>
      </c>
      <c r="N35">
        <v>6.6275790192593805E-4</v>
      </c>
    </row>
    <row r="36" spans="1:14">
      <c r="A36" t="s">
        <v>174</v>
      </c>
      <c r="B36">
        <v>1152.115507</v>
      </c>
      <c r="C36">
        <v>1218.413855</v>
      </c>
      <c r="D36">
        <v>1096.3735650000001</v>
      </c>
      <c r="E36">
        <v>383.35861419999998</v>
      </c>
      <c r="F36">
        <v>323.71506010000002</v>
      </c>
      <c r="G36">
        <v>302.10445440000001</v>
      </c>
      <c r="H36" s="1">
        <f t="shared" si="3"/>
        <v>1155.634309</v>
      </c>
      <c r="I36" s="1">
        <f t="shared" si="4"/>
        <v>336.39270956666667</v>
      </c>
      <c r="J36" s="1">
        <f t="shared" si="5"/>
        <v>0.29108923726724234</v>
      </c>
      <c r="K36">
        <v>9.97675579688478E-2</v>
      </c>
      <c r="L36">
        <v>-17.844689303666101</v>
      </c>
      <c r="M36" s="2">
        <v>3.1786609857177701E-71</v>
      </c>
      <c r="N36" s="2">
        <v>1.71894922416538E-68</v>
      </c>
    </row>
    <row r="37" spans="1:14">
      <c r="A37" t="s">
        <v>177</v>
      </c>
      <c r="B37">
        <v>6193.0869149999999</v>
      </c>
      <c r="C37">
        <v>6468.9832770000003</v>
      </c>
      <c r="D37">
        <v>6280.654278</v>
      </c>
      <c r="E37">
        <v>1706.4840260000001</v>
      </c>
      <c r="F37">
        <v>1601.002197</v>
      </c>
      <c r="G37">
        <v>1565.046472</v>
      </c>
      <c r="H37" s="1">
        <f t="shared" si="3"/>
        <v>6314.2414900000003</v>
      </c>
      <c r="I37" s="1">
        <f t="shared" si="4"/>
        <v>1624.177565</v>
      </c>
      <c r="J37" s="1">
        <f t="shared" si="5"/>
        <v>0.25722449285036769</v>
      </c>
      <c r="K37">
        <v>6.2142329131037399E-2</v>
      </c>
      <c r="L37">
        <v>-31.5002670628906</v>
      </c>
      <c r="M37" s="2">
        <v>8.6136237992677699E-218</v>
      </c>
      <c r="N37" s="2">
        <v>2.0961253515518098E-214</v>
      </c>
    </row>
    <row r="38" spans="1:14">
      <c r="A38" t="s">
        <v>11</v>
      </c>
      <c r="B38">
        <v>406.40967719999998</v>
      </c>
      <c r="C38">
        <v>367.92201890000001</v>
      </c>
      <c r="D38">
        <v>376.50191089999998</v>
      </c>
      <c r="E38">
        <v>4902.5191249999998</v>
      </c>
      <c r="F38">
        <v>4765.085685</v>
      </c>
      <c r="G38">
        <v>4759.7606880000003</v>
      </c>
      <c r="H38" s="1">
        <f t="shared" si="3"/>
        <v>383.61120233333332</v>
      </c>
      <c r="I38" s="1">
        <f t="shared" si="4"/>
        <v>4809.1218326666667</v>
      </c>
      <c r="J38" s="1">
        <f t="shared" si="5"/>
        <v>12.536447849841077</v>
      </c>
      <c r="K38">
        <v>8.0746811417416395E-2</v>
      </c>
      <c r="L38">
        <v>45.093096157610702</v>
      </c>
      <c r="M38">
        <v>0</v>
      </c>
      <c r="N38">
        <v>0</v>
      </c>
    </row>
    <row r="39" spans="1:14">
      <c r="A39" t="s">
        <v>161</v>
      </c>
      <c r="B39">
        <v>17.710513450000001</v>
      </c>
      <c r="C39">
        <v>11.989312229999999</v>
      </c>
      <c r="D39">
        <v>12.048061150000001</v>
      </c>
      <c r="E39">
        <v>4.1399418380000004</v>
      </c>
      <c r="F39">
        <v>8.3241015459999996</v>
      </c>
      <c r="G39">
        <v>5.2504784850000004</v>
      </c>
      <c r="H39" s="1">
        <f t="shared" si="3"/>
        <v>13.915962276666667</v>
      </c>
      <c r="I39" s="1">
        <f t="shared" si="4"/>
        <v>5.904840623000001</v>
      </c>
      <c r="J39" s="1">
        <f t="shared" si="5"/>
        <v>0.42432140197022766</v>
      </c>
      <c r="K39">
        <v>0.38083849670013697</v>
      </c>
      <c r="L39">
        <v>-3.0209287214471501</v>
      </c>
      <c r="M39">
        <v>2.5200067498729502E-3</v>
      </c>
      <c r="N39">
        <v>4.3699071917927601E-2</v>
      </c>
    </row>
    <row r="40" spans="1:14">
      <c r="A40" t="s">
        <v>151</v>
      </c>
      <c r="B40">
        <v>1445.737177</v>
      </c>
      <c r="C40">
        <v>1539.1279569999999</v>
      </c>
      <c r="D40">
        <v>1194.565263</v>
      </c>
      <c r="E40">
        <v>729.45775189999995</v>
      </c>
      <c r="F40">
        <v>762.11774149999997</v>
      </c>
      <c r="G40">
        <v>579.16816519999998</v>
      </c>
      <c r="H40" s="1">
        <f t="shared" si="3"/>
        <v>1393.1434656666668</v>
      </c>
      <c r="I40" s="1">
        <f t="shared" si="4"/>
        <v>690.24788619999993</v>
      </c>
      <c r="J40" s="1">
        <f t="shared" si="5"/>
        <v>0.49546073553142117</v>
      </c>
      <c r="K40">
        <v>0.121689122243062</v>
      </c>
      <c r="L40">
        <v>-8.3113268113946006</v>
      </c>
      <c r="M40" s="2">
        <v>9.4637891969836999E-17</v>
      </c>
      <c r="N40" s="2">
        <v>8.27429856677599E-15</v>
      </c>
    </row>
    <row r="41" spans="1:14">
      <c r="A41" t="s">
        <v>103</v>
      </c>
      <c r="B41">
        <v>346.75321079999998</v>
      </c>
      <c r="C41">
        <v>357.4313707</v>
      </c>
      <c r="D41">
        <v>324.09284489999999</v>
      </c>
      <c r="E41">
        <v>771.68515860000002</v>
      </c>
      <c r="F41">
        <v>800.03864850000002</v>
      </c>
      <c r="G41">
        <v>782.32129429999998</v>
      </c>
      <c r="H41" s="1">
        <f t="shared" si="3"/>
        <v>342.75914213333334</v>
      </c>
      <c r="I41" s="1">
        <f t="shared" si="4"/>
        <v>784.68170046666671</v>
      </c>
      <c r="J41" s="1">
        <f t="shared" si="5"/>
        <v>2.2893093254429533</v>
      </c>
      <c r="K41">
        <v>0.11856103685194</v>
      </c>
      <c r="L41">
        <v>10.0336573712685</v>
      </c>
      <c r="M41" s="2">
        <v>1.08424384299821E-23</v>
      </c>
      <c r="N41" s="2">
        <v>1.40097737624928E-21</v>
      </c>
    </row>
    <row r="42" spans="1:14">
      <c r="A42" t="s">
        <v>102</v>
      </c>
      <c r="B42">
        <v>733.58810989999995</v>
      </c>
      <c r="C42">
        <v>753.8280062</v>
      </c>
      <c r="D42">
        <v>809.0273062</v>
      </c>
      <c r="E42">
        <v>1718.903851</v>
      </c>
      <c r="F42">
        <v>1733.2629219999999</v>
      </c>
      <c r="G42">
        <v>1857.457735</v>
      </c>
      <c r="H42" s="1">
        <f t="shared" si="3"/>
        <v>765.48114076666661</v>
      </c>
      <c r="I42" s="1">
        <f t="shared" si="4"/>
        <v>1769.874836</v>
      </c>
      <c r="J42" s="1">
        <f t="shared" si="5"/>
        <v>2.312107695073172</v>
      </c>
      <c r="K42">
        <v>9.6133973931994202E-2</v>
      </c>
      <c r="L42">
        <v>12.530795329383601</v>
      </c>
      <c r="M42" s="2">
        <v>5.0652157223975997E-36</v>
      </c>
      <c r="N42" s="2">
        <v>1.01311253099627E-33</v>
      </c>
    </row>
    <row r="43" spans="1:14">
      <c r="A43" t="s">
        <v>80</v>
      </c>
      <c r="B43">
        <v>631.05355829999996</v>
      </c>
      <c r="C43">
        <v>712.61474539999995</v>
      </c>
      <c r="D43">
        <v>560.83724649999999</v>
      </c>
      <c r="E43">
        <v>1578.9738170000001</v>
      </c>
      <c r="F43">
        <v>1720.3143190000001</v>
      </c>
      <c r="G43">
        <v>1582.4134389999999</v>
      </c>
      <c r="H43" s="1">
        <f t="shared" si="3"/>
        <v>634.83518339999989</v>
      </c>
      <c r="I43" s="1">
        <f t="shared" si="4"/>
        <v>1627.2338583333333</v>
      </c>
      <c r="J43" s="1">
        <f t="shared" si="5"/>
        <v>2.5632383032369495</v>
      </c>
      <c r="K43">
        <v>0.13027123445077499</v>
      </c>
      <c r="L43">
        <v>10.3631032880219</v>
      </c>
      <c r="M43" s="2">
        <v>3.6492630973985802E-25</v>
      </c>
      <c r="N43" s="2">
        <v>4.9797093911324E-23</v>
      </c>
    </row>
    <row r="44" spans="1:14">
      <c r="A44" t="s">
        <v>82</v>
      </c>
      <c r="B44">
        <v>1397.266298</v>
      </c>
      <c r="C44">
        <v>1483.6773880000001</v>
      </c>
      <c r="D44">
        <v>1257.215181</v>
      </c>
      <c r="E44">
        <v>3568.629864</v>
      </c>
      <c r="F44">
        <v>3574.7391640000001</v>
      </c>
      <c r="G44">
        <v>3393.0207500000001</v>
      </c>
      <c r="H44" s="1">
        <f t="shared" si="3"/>
        <v>1379.386289</v>
      </c>
      <c r="I44" s="1">
        <f t="shared" si="4"/>
        <v>3512.1299260000001</v>
      </c>
      <c r="J44" s="1">
        <f t="shared" si="5"/>
        <v>2.5461540063198354</v>
      </c>
      <c r="K44">
        <v>7.4215263541905496E-2</v>
      </c>
      <c r="L44">
        <v>18.1407052591228</v>
      </c>
      <c r="M44" s="2">
        <v>1.5206722140422499E-73</v>
      </c>
      <c r="N44" s="2">
        <v>8.8813339988923501E-71</v>
      </c>
    </row>
    <row r="45" spans="1:14">
      <c r="A45" t="s">
        <v>30</v>
      </c>
      <c r="B45">
        <v>517.33341929999995</v>
      </c>
      <c r="C45">
        <v>528.27906989999997</v>
      </c>
      <c r="D45">
        <v>424.69415550000002</v>
      </c>
      <c r="E45">
        <v>2440.0817189999998</v>
      </c>
      <c r="F45">
        <v>2595.2698820000001</v>
      </c>
      <c r="G45">
        <v>2296.478513</v>
      </c>
      <c r="H45" s="1">
        <f t="shared" si="3"/>
        <v>490.10221489999998</v>
      </c>
      <c r="I45" s="1">
        <f t="shared" si="4"/>
        <v>2443.9433713333333</v>
      </c>
      <c r="J45" s="1">
        <f t="shared" si="5"/>
        <v>4.9865993195562144</v>
      </c>
      <c r="K45">
        <v>0.11641456655202199</v>
      </c>
      <c r="L45">
        <v>19.823007846216498</v>
      </c>
      <c r="M45" s="2">
        <v>1.8849844569776E-87</v>
      </c>
      <c r="N45" s="2">
        <v>1.4485609503331599E-84</v>
      </c>
    </row>
    <row r="46" spans="1:14">
      <c r="A46" t="s">
        <v>147</v>
      </c>
      <c r="B46">
        <v>287.09674439999998</v>
      </c>
      <c r="C46">
        <v>296.73547760000002</v>
      </c>
      <c r="D46">
        <v>248.79246269999999</v>
      </c>
      <c r="E46">
        <v>572.96795039999995</v>
      </c>
      <c r="F46">
        <v>596.56061079999995</v>
      </c>
      <c r="G46">
        <v>512.12359379999998</v>
      </c>
      <c r="H46" s="1">
        <f t="shared" si="3"/>
        <v>277.54156156666664</v>
      </c>
      <c r="I46" s="1">
        <f t="shared" si="4"/>
        <v>560.55071833333329</v>
      </c>
      <c r="J46" s="1">
        <f t="shared" si="5"/>
        <v>2.0197000952546946</v>
      </c>
      <c r="K46">
        <v>0.13397370209564699</v>
      </c>
      <c r="L46">
        <v>7.5131376670508399</v>
      </c>
      <c r="M46" s="2">
        <v>5.7726765687400398E-14</v>
      </c>
      <c r="N46" s="2">
        <v>4.1933756507548903E-12</v>
      </c>
    </row>
    <row r="47" spans="1:14">
      <c r="A47" t="s">
        <v>129</v>
      </c>
      <c r="B47">
        <v>576.98988569999995</v>
      </c>
      <c r="C47">
        <v>609.95625949999999</v>
      </c>
      <c r="D47">
        <v>484.93446130000001</v>
      </c>
      <c r="E47">
        <v>1207.20704</v>
      </c>
      <c r="F47">
        <v>1296.710041</v>
      </c>
      <c r="G47">
        <v>1036.7675589999999</v>
      </c>
      <c r="H47" s="1">
        <f t="shared" si="3"/>
        <v>557.29353550000008</v>
      </c>
      <c r="I47" s="1">
        <f t="shared" si="4"/>
        <v>1180.2282133333333</v>
      </c>
      <c r="J47" s="1">
        <f t="shared" si="5"/>
        <v>2.1177855800434511</v>
      </c>
      <c r="K47">
        <v>0.12812074830522099</v>
      </c>
      <c r="L47">
        <v>8.3930045010113492</v>
      </c>
      <c r="M47" s="2">
        <v>4.73873454572473E-17</v>
      </c>
      <c r="N47" s="2">
        <v>4.2189184818369997E-15</v>
      </c>
    </row>
    <row r="48" spans="1:14">
      <c r="A48" t="s">
        <v>20</v>
      </c>
      <c r="B48">
        <v>29.828233189999999</v>
      </c>
      <c r="C48">
        <v>21.730628410000001</v>
      </c>
      <c r="D48">
        <v>49.397050720000003</v>
      </c>
      <c r="E48">
        <v>183.81341760000001</v>
      </c>
      <c r="F48">
        <v>209.95233899999999</v>
      </c>
      <c r="G48">
        <v>266.56275390000002</v>
      </c>
      <c r="H48" s="1">
        <f t="shared" si="3"/>
        <v>33.651970773333339</v>
      </c>
      <c r="I48" s="1">
        <f t="shared" si="4"/>
        <v>220.10950349999999</v>
      </c>
      <c r="J48" s="1">
        <f t="shared" si="5"/>
        <v>6.5407611632190124</v>
      </c>
      <c r="K48">
        <v>0.228559918670632</v>
      </c>
      <c r="L48">
        <v>11.494325209747201</v>
      </c>
      <c r="M48" s="2">
        <v>1.4087759531812301E-30</v>
      </c>
      <c r="N48" s="2">
        <v>2.3374474650453502E-28</v>
      </c>
    </row>
    <row r="49" spans="1:14">
      <c r="A49" t="s">
        <v>138</v>
      </c>
      <c r="B49">
        <v>13.98198431</v>
      </c>
      <c r="C49">
        <v>31.47194459</v>
      </c>
      <c r="D49">
        <v>21.08410701</v>
      </c>
      <c r="E49">
        <v>38.087464910000001</v>
      </c>
      <c r="F49">
        <v>55.494010299999999</v>
      </c>
      <c r="G49">
        <v>48.869838209999998</v>
      </c>
      <c r="H49" s="1">
        <f t="shared" si="3"/>
        <v>22.179345303333335</v>
      </c>
      <c r="I49" s="1">
        <f t="shared" si="4"/>
        <v>47.483771140000009</v>
      </c>
      <c r="J49" s="1">
        <f t="shared" si="5"/>
        <v>2.1409004860420144</v>
      </c>
      <c r="K49">
        <v>0.33858885596032401</v>
      </c>
      <c r="L49">
        <v>3.07489176829626</v>
      </c>
      <c r="M49">
        <v>2.1057895553787602E-3</v>
      </c>
      <c r="N49">
        <v>3.7725930427098403E-2</v>
      </c>
    </row>
    <row r="50" spans="1:14">
      <c r="A50" t="s">
        <v>170</v>
      </c>
      <c r="B50">
        <v>333.70335879999999</v>
      </c>
      <c r="C50">
        <v>346.19139050000001</v>
      </c>
      <c r="D50">
        <v>413.85090050000002</v>
      </c>
      <c r="E50">
        <v>134.96210389999999</v>
      </c>
      <c r="F50">
        <v>113.76272109999999</v>
      </c>
      <c r="G50">
        <v>142.570685</v>
      </c>
      <c r="H50" s="1">
        <f t="shared" si="3"/>
        <v>364.58188326666669</v>
      </c>
      <c r="I50" s="1">
        <f t="shared" si="4"/>
        <v>130.43183666666667</v>
      </c>
      <c r="J50" s="1">
        <f t="shared" si="5"/>
        <v>0.3577573177745223</v>
      </c>
      <c r="K50">
        <v>0.13286965607482201</v>
      </c>
      <c r="L50">
        <v>-11.0093294578443</v>
      </c>
      <c r="M50" s="2">
        <v>3.4455853978767299E-28</v>
      </c>
      <c r="N50" s="2">
        <v>5.0308992394398102E-26</v>
      </c>
    </row>
    <row r="51" spans="1:14">
      <c r="A51" t="s">
        <v>60</v>
      </c>
      <c r="B51">
        <v>419.45952920000002</v>
      </c>
      <c r="C51">
        <v>447.35121240000001</v>
      </c>
      <c r="D51">
        <v>346.98416109999999</v>
      </c>
      <c r="E51">
        <v>1164.9796329999999</v>
      </c>
      <c r="F51">
        <v>1305.034142</v>
      </c>
      <c r="G51">
        <v>941.85506369999996</v>
      </c>
      <c r="H51" s="1">
        <f t="shared" si="3"/>
        <v>404.59830089999997</v>
      </c>
      <c r="I51" s="1">
        <f t="shared" si="4"/>
        <v>1137.2896128999998</v>
      </c>
      <c r="J51" s="1">
        <f t="shared" si="5"/>
        <v>2.8109105015275162</v>
      </c>
      <c r="K51">
        <v>0.121311009237178</v>
      </c>
      <c r="L51">
        <v>12.210784015880201</v>
      </c>
      <c r="M51" s="2">
        <v>2.7225292185994E-34</v>
      </c>
      <c r="N51" s="2">
        <v>4.9076110025641801E-32</v>
      </c>
    </row>
    <row r="52" spans="1:14">
      <c r="A52" t="s">
        <v>15</v>
      </c>
      <c r="B52">
        <v>52.199408069999997</v>
      </c>
      <c r="C52">
        <v>59.946561129999999</v>
      </c>
      <c r="D52">
        <v>48.192244600000002</v>
      </c>
      <c r="E52">
        <v>510.86882279999998</v>
      </c>
      <c r="F52">
        <v>524.4183974</v>
      </c>
      <c r="G52">
        <v>461.23434079999998</v>
      </c>
      <c r="H52" s="1">
        <f t="shared" si="3"/>
        <v>53.446071266666671</v>
      </c>
      <c r="I52" s="1">
        <f t="shared" si="4"/>
        <v>498.84052033333325</v>
      </c>
      <c r="J52" s="1">
        <f t="shared" si="5"/>
        <v>9.3335302017690278</v>
      </c>
      <c r="K52">
        <v>0.13273657981387299</v>
      </c>
      <c r="L52">
        <v>24.0839164549052</v>
      </c>
      <c r="M52" s="2">
        <v>3.6851960668652602E-128</v>
      </c>
      <c r="N52" s="2">
        <v>3.8433962694499702E-125</v>
      </c>
    </row>
    <row r="53" spans="1:14">
      <c r="A53" t="s">
        <v>95</v>
      </c>
      <c r="B53">
        <v>550.89018160000001</v>
      </c>
      <c r="C53">
        <v>551.50836240000001</v>
      </c>
      <c r="D53">
        <v>479.51283380000001</v>
      </c>
      <c r="E53">
        <v>1239.4985859999999</v>
      </c>
      <c r="F53">
        <v>1266.1883350000001</v>
      </c>
      <c r="G53">
        <v>1246.382816</v>
      </c>
      <c r="H53" s="1">
        <f t="shared" si="3"/>
        <v>527.30379260000007</v>
      </c>
      <c r="I53" s="1">
        <f t="shared" si="4"/>
        <v>1250.6899123333333</v>
      </c>
      <c r="J53" s="1">
        <f t="shared" si="5"/>
        <v>2.3718583668183029</v>
      </c>
      <c r="K53">
        <v>0.105581819124825</v>
      </c>
      <c r="L53">
        <v>11.769697986240301</v>
      </c>
      <c r="M53" s="2">
        <v>5.5924362286105702E-32</v>
      </c>
      <c r="N53" s="2">
        <v>9.49478620627244E-30</v>
      </c>
    </row>
    <row r="54" spans="1:14">
      <c r="A54" t="s">
        <v>120</v>
      </c>
      <c r="B54">
        <v>205.06910310000001</v>
      </c>
      <c r="C54">
        <v>209.06363189999999</v>
      </c>
      <c r="D54">
        <v>169.8776622</v>
      </c>
      <c r="E54">
        <v>437.17785809999998</v>
      </c>
      <c r="F54">
        <v>450.42638360000001</v>
      </c>
      <c r="G54">
        <v>386.11211020000002</v>
      </c>
      <c r="H54" s="1">
        <f t="shared" si="3"/>
        <v>194.67013240000003</v>
      </c>
      <c r="I54" s="1">
        <f t="shared" si="4"/>
        <v>424.5721173</v>
      </c>
      <c r="J54" s="1">
        <f t="shared" si="5"/>
        <v>2.1809823215592572</v>
      </c>
      <c r="K54">
        <v>0.118806342335677</v>
      </c>
      <c r="L54">
        <v>9.4221765530277803</v>
      </c>
      <c r="M54" s="2">
        <v>4.41832524560085E-21</v>
      </c>
      <c r="N54" s="2">
        <v>5.2025779766950004E-19</v>
      </c>
    </row>
    <row r="55" spans="1:14">
      <c r="A55" t="s">
        <v>167</v>
      </c>
      <c r="B55">
        <v>13.049852019999999</v>
      </c>
      <c r="C55">
        <v>13.487976249999999</v>
      </c>
      <c r="D55">
        <v>25.903331470000001</v>
      </c>
      <c r="E55">
        <v>6.6239069410000004</v>
      </c>
      <c r="F55">
        <v>6.4743012020000004</v>
      </c>
      <c r="G55">
        <v>6.058244406</v>
      </c>
      <c r="H55" s="1">
        <f t="shared" si="3"/>
        <v>17.480386580000001</v>
      </c>
      <c r="I55" s="1">
        <f t="shared" si="4"/>
        <v>6.385484183</v>
      </c>
      <c r="J55" s="1">
        <f t="shared" si="5"/>
        <v>0.3652942201121504</v>
      </c>
      <c r="K55">
        <v>0.38078166790205897</v>
      </c>
      <c r="L55">
        <v>-3.6313545241079099</v>
      </c>
      <c r="M55">
        <v>2.8193756814944498E-4</v>
      </c>
      <c r="N55">
        <v>6.7595573605091002E-3</v>
      </c>
    </row>
    <row r="56" spans="1:14">
      <c r="A56" t="s">
        <v>84</v>
      </c>
      <c r="B56">
        <v>52.199408069999997</v>
      </c>
      <c r="C56">
        <v>44.210588829999999</v>
      </c>
      <c r="D56">
        <v>47.589841540000002</v>
      </c>
      <c r="E56">
        <v>118.4023366</v>
      </c>
      <c r="F56">
        <v>117.4623218</v>
      </c>
      <c r="G56">
        <v>124.7998348</v>
      </c>
      <c r="H56" s="1">
        <f t="shared" si="3"/>
        <v>47.999946146666666</v>
      </c>
      <c r="I56" s="1">
        <f t="shared" si="4"/>
        <v>120.22149773333332</v>
      </c>
      <c r="J56" s="1">
        <f t="shared" si="5"/>
        <v>2.504617346152628</v>
      </c>
      <c r="K56">
        <v>0.16444328190997301</v>
      </c>
      <c r="L56">
        <v>8.02548811396845</v>
      </c>
      <c r="M56" s="2">
        <v>1.0112304751110899E-15</v>
      </c>
      <c r="N56" s="2">
        <v>8.1574453961861598E-14</v>
      </c>
    </row>
    <row r="57" spans="1:14">
      <c r="A57" t="s">
        <v>88</v>
      </c>
      <c r="B57">
        <v>41.013820629999998</v>
      </c>
      <c r="C57">
        <v>53.951905009999997</v>
      </c>
      <c r="D57">
        <v>49.397050720000003</v>
      </c>
      <c r="E57">
        <v>125.02624350000001</v>
      </c>
      <c r="F57">
        <v>132.2607246</v>
      </c>
      <c r="G57">
        <v>103.7979208</v>
      </c>
      <c r="H57" s="1">
        <f t="shared" si="3"/>
        <v>48.120925453333335</v>
      </c>
      <c r="I57" s="1">
        <f t="shared" si="4"/>
        <v>120.36162963333334</v>
      </c>
      <c r="J57" s="1">
        <f t="shared" si="5"/>
        <v>2.5012326446227124</v>
      </c>
      <c r="K57">
        <v>0.177079679836736</v>
      </c>
      <c r="L57">
        <v>7.2307416602590697</v>
      </c>
      <c r="M57" s="2">
        <v>4.8036337299865702E-13</v>
      </c>
      <c r="N57" s="2">
        <v>3.2321592668909702E-11</v>
      </c>
    </row>
    <row r="58" spans="1:14">
      <c r="A58" t="s">
        <v>125</v>
      </c>
      <c r="B58">
        <v>1222.0254279999999</v>
      </c>
      <c r="C58">
        <v>1258.877784</v>
      </c>
      <c r="D58">
        <v>1140.9513910000001</v>
      </c>
      <c r="E58">
        <v>2650.3907650000001</v>
      </c>
      <c r="F58">
        <v>2786.724217</v>
      </c>
      <c r="G58">
        <v>2290.0163859999998</v>
      </c>
      <c r="H58" s="1">
        <f t="shared" si="3"/>
        <v>1207.2848676666667</v>
      </c>
      <c r="I58" s="1">
        <f t="shared" si="4"/>
        <v>2575.7104560000002</v>
      </c>
      <c r="J58" s="1">
        <f t="shared" si="5"/>
        <v>2.1334736523104985</v>
      </c>
      <c r="K58">
        <v>9.6434740831776902E-2</v>
      </c>
      <c r="L58">
        <v>11.283897196891299</v>
      </c>
      <c r="M58" s="2">
        <v>1.5760573764809501E-29</v>
      </c>
      <c r="N58" s="2">
        <v>2.4744100810750899E-27</v>
      </c>
    </row>
    <row r="59" spans="1:14">
      <c r="A59" t="s">
        <v>94</v>
      </c>
      <c r="B59">
        <v>502.4193027</v>
      </c>
      <c r="C59">
        <v>510.29510160000001</v>
      </c>
      <c r="D59">
        <v>389.15237509999997</v>
      </c>
      <c r="E59">
        <v>1137.656017</v>
      </c>
      <c r="F59">
        <v>1212.5441249999999</v>
      </c>
      <c r="G59">
        <v>1002.841391</v>
      </c>
      <c r="H59" s="1">
        <f t="shared" si="3"/>
        <v>467.28892646666668</v>
      </c>
      <c r="I59" s="1">
        <f t="shared" si="4"/>
        <v>1117.6805109999998</v>
      </c>
      <c r="J59" s="1">
        <f t="shared" si="5"/>
        <v>2.3918403533573307</v>
      </c>
      <c r="K59">
        <v>0.12594170748870001</v>
      </c>
      <c r="L59">
        <v>9.9345413272852596</v>
      </c>
      <c r="M59" s="2">
        <v>2.9452828301234198E-23</v>
      </c>
      <c r="N59" s="2">
        <v>3.7722872458449198E-21</v>
      </c>
    </row>
    <row r="60" spans="1:14">
      <c r="A60" t="s">
        <v>113</v>
      </c>
      <c r="B60">
        <v>129.5663879</v>
      </c>
      <c r="C60">
        <v>140.87441860000001</v>
      </c>
      <c r="D60">
        <v>119.2758054</v>
      </c>
      <c r="E60">
        <v>301.38776580000001</v>
      </c>
      <c r="F60">
        <v>283.0194525</v>
      </c>
      <c r="G60">
        <v>273.8326472</v>
      </c>
      <c r="H60" s="1">
        <f t="shared" si="3"/>
        <v>129.90553729999999</v>
      </c>
      <c r="I60" s="1">
        <f t="shared" si="4"/>
        <v>286.07995516666671</v>
      </c>
      <c r="J60" s="1">
        <f t="shared" si="5"/>
        <v>2.2022152489620375</v>
      </c>
      <c r="K60">
        <v>0.12413980616539699</v>
      </c>
      <c r="L60">
        <v>9.1257738524346905</v>
      </c>
      <c r="M60" s="2">
        <v>7.1225559771536801E-20</v>
      </c>
      <c r="N60" s="2">
        <v>8.0617395211178904E-18</v>
      </c>
    </row>
    <row r="61" spans="1:14">
      <c r="A61" t="s">
        <v>134</v>
      </c>
      <c r="B61">
        <v>6084.95957</v>
      </c>
      <c r="C61">
        <v>6959.7957470000001</v>
      </c>
      <c r="D61">
        <v>5742.7083469999998</v>
      </c>
      <c r="E61">
        <v>13660.980079999999</v>
      </c>
      <c r="F61">
        <v>13871.65278</v>
      </c>
      <c r="G61">
        <v>11651.61952</v>
      </c>
      <c r="H61" s="1">
        <f t="shared" si="3"/>
        <v>6262.4878879999997</v>
      </c>
      <c r="I61" s="1">
        <f t="shared" si="4"/>
        <v>13061.417459999999</v>
      </c>
      <c r="J61" s="1">
        <f t="shared" si="5"/>
        <v>2.085659516408473</v>
      </c>
      <c r="K61">
        <v>0.119589011893467</v>
      </c>
      <c r="L61">
        <v>8.8189202654425998</v>
      </c>
      <c r="M61" s="2">
        <v>1.1556869571891499E-18</v>
      </c>
      <c r="N61" s="2">
        <v>1.19675072779566E-16</v>
      </c>
    </row>
    <row r="62" spans="1:14">
      <c r="A62" t="s">
        <v>76</v>
      </c>
      <c r="B62">
        <v>573.26135650000003</v>
      </c>
      <c r="C62">
        <v>629.43889179999996</v>
      </c>
      <c r="D62">
        <v>573.48771069999998</v>
      </c>
      <c r="E62">
        <v>1517.7026780000001</v>
      </c>
      <c r="F62">
        <v>1727.7135209999999</v>
      </c>
      <c r="G62">
        <v>1470.941742</v>
      </c>
      <c r="H62" s="1">
        <f t="shared" si="3"/>
        <v>592.06265300000007</v>
      </c>
      <c r="I62" s="1">
        <f t="shared" si="4"/>
        <v>1572.1193136666668</v>
      </c>
      <c r="J62" s="1">
        <f t="shared" si="5"/>
        <v>2.6553259282623025</v>
      </c>
      <c r="K62">
        <v>0.15217382579903099</v>
      </c>
      <c r="L62">
        <v>9.1740823169127399</v>
      </c>
      <c r="M62" s="2">
        <v>4.5543699294839498E-20</v>
      </c>
      <c r="N62" s="2">
        <v>5.27764724923771E-18</v>
      </c>
    </row>
    <row r="63" spans="1:14">
      <c r="A63" t="s">
        <v>133</v>
      </c>
      <c r="B63">
        <v>8522.4855000000007</v>
      </c>
      <c r="C63">
        <v>8642.0461180000002</v>
      </c>
      <c r="D63">
        <v>7523.4117850000002</v>
      </c>
      <c r="E63">
        <v>18214.916099999999</v>
      </c>
      <c r="F63">
        <v>17776.581300000002</v>
      </c>
      <c r="G63">
        <v>15517.587219999999</v>
      </c>
      <c r="H63" s="1">
        <f t="shared" si="3"/>
        <v>8229.314467666667</v>
      </c>
      <c r="I63" s="1">
        <f t="shared" si="4"/>
        <v>17169.694873333334</v>
      </c>
      <c r="J63" s="1">
        <f t="shared" si="5"/>
        <v>2.0864064608047013</v>
      </c>
      <c r="K63">
        <v>0.104430422722846</v>
      </c>
      <c r="L63">
        <v>10.118414197429001</v>
      </c>
      <c r="M63" s="2">
        <v>4.5777216857450998E-24</v>
      </c>
      <c r="N63" s="2">
        <v>6.0215598498706496E-22</v>
      </c>
    </row>
    <row r="64" spans="1:14">
      <c r="A64" t="s">
        <v>163</v>
      </c>
      <c r="B64">
        <v>23.303307180000001</v>
      </c>
      <c r="C64">
        <v>15.7359723</v>
      </c>
      <c r="D64">
        <v>10.24085198</v>
      </c>
      <c r="E64">
        <v>7.4518953090000002</v>
      </c>
      <c r="F64">
        <v>5.5494010300000003</v>
      </c>
      <c r="G64">
        <v>5.6543614460000002</v>
      </c>
      <c r="H64" s="1">
        <f t="shared" si="3"/>
        <v>16.426710486666668</v>
      </c>
      <c r="I64" s="1">
        <f t="shared" si="4"/>
        <v>6.2185525949999994</v>
      </c>
      <c r="J64" s="1">
        <f t="shared" si="5"/>
        <v>0.37856347441245231</v>
      </c>
      <c r="K64">
        <v>0.33478820924894598</v>
      </c>
      <c r="L64">
        <v>-3.7334154774252699</v>
      </c>
      <c r="M64">
        <v>1.88900604330936E-4</v>
      </c>
      <c r="N64">
        <v>4.6668997019221597E-3</v>
      </c>
    </row>
    <row r="65" spans="1:14">
      <c r="A65" t="s">
        <v>141</v>
      </c>
      <c r="B65">
        <v>3291.3591059999999</v>
      </c>
      <c r="C65">
        <v>3425.945968</v>
      </c>
      <c r="D65">
        <v>3314.4216219999998</v>
      </c>
      <c r="E65">
        <v>6569.2597089999999</v>
      </c>
      <c r="F65">
        <v>6544.5936149999998</v>
      </c>
      <c r="G65">
        <v>7386.6154630000001</v>
      </c>
      <c r="H65" s="1">
        <f t="shared" si="3"/>
        <v>3343.9088986666666</v>
      </c>
      <c r="I65" s="1">
        <f t="shared" si="4"/>
        <v>6833.489595666666</v>
      </c>
      <c r="J65" s="1">
        <f t="shared" si="5"/>
        <v>2.0435633274553076</v>
      </c>
      <c r="K65">
        <v>7.5232442737779806E-2</v>
      </c>
      <c r="L65">
        <v>13.6846940021319</v>
      </c>
      <c r="M65" s="2">
        <v>1.25333653264338E-42</v>
      </c>
      <c r="N65" s="2">
        <v>3.1551666746768901E-40</v>
      </c>
    </row>
    <row r="66" spans="1:14">
      <c r="A66" t="s">
        <v>130</v>
      </c>
      <c r="B66">
        <v>5581.6081350000004</v>
      </c>
      <c r="C66">
        <v>6187.2344400000002</v>
      </c>
      <c r="D66">
        <v>5232.472957</v>
      </c>
      <c r="E66">
        <v>12531.603940000001</v>
      </c>
      <c r="F66">
        <v>12507.425020000001</v>
      </c>
      <c r="G66">
        <v>10860.41281</v>
      </c>
      <c r="H66" s="1">
        <f t="shared" ref="H66:H97" si="6">AVERAGE(B66:D66)</f>
        <v>5667.1051773333338</v>
      </c>
      <c r="I66" s="1">
        <f t="shared" ref="I66:I97" si="7">AVERAGE(E66:G66)</f>
        <v>11966.480590000001</v>
      </c>
      <c r="J66" s="1">
        <f t="shared" ref="J66:J97" si="8">I66/H66</f>
        <v>2.1115684667124617</v>
      </c>
      <c r="K66">
        <v>0.10341349122492401</v>
      </c>
      <c r="L66">
        <v>10.384278349453</v>
      </c>
      <c r="M66" s="2">
        <v>2.9237199848837099E-25</v>
      </c>
      <c r="N66" s="2">
        <v>4.0272863678572703E-23</v>
      </c>
    </row>
    <row r="67" spans="1:14">
      <c r="A67" t="s">
        <v>8</v>
      </c>
      <c r="B67">
        <v>751.2986234</v>
      </c>
      <c r="C67">
        <v>890.95576470000003</v>
      </c>
      <c r="D67">
        <v>734.3293271</v>
      </c>
      <c r="E67">
        <v>14517.12005</v>
      </c>
      <c r="F67">
        <v>15846.314640000001</v>
      </c>
      <c r="G67">
        <v>13071.67201</v>
      </c>
      <c r="H67" s="1">
        <f t="shared" si="6"/>
        <v>792.19457173333342</v>
      </c>
      <c r="I67" s="1">
        <f t="shared" si="7"/>
        <v>14478.368900000001</v>
      </c>
      <c r="J67" s="1">
        <f t="shared" si="8"/>
        <v>18.276278854475255</v>
      </c>
      <c r="K67">
        <v>0.111668641572124</v>
      </c>
      <c r="L67">
        <v>37.358444612003197</v>
      </c>
      <c r="M67" s="2">
        <v>1.8490941769529099E-305</v>
      </c>
      <c r="N67" s="2">
        <v>6.7496560194223803E-302</v>
      </c>
    </row>
    <row r="68" spans="1:14">
      <c r="A68" t="s">
        <v>29</v>
      </c>
      <c r="B68">
        <v>39.149556060000002</v>
      </c>
      <c r="C68">
        <v>25.477288479999999</v>
      </c>
      <c r="D68">
        <v>30.120152879999999</v>
      </c>
      <c r="E68">
        <v>144.069976</v>
      </c>
      <c r="F68">
        <v>184.0551342</v>
      </c>
      <c r="G68">
        <v>155.89882270000001</v>
      </c>
      <c r="H68" s="1">
        <f t="shared" si="6"/>
        <v>31.582332473333338</v>
      </c>
      <c r="I68" s="1">
        <f t="shared" si="7"/>
        <v>161.34131096666667</v>
      </c>
      <c r="J68" s="1">
        <f t="shared" si="8"/>
        <v>5.1085938982782801</v>
      </c>
      <c r="K68">
        <v>0.196582208380713</v>
      </c>
      <c r="L68">
        <v>11.83711103505</v>
      </c>
      <c r="M68" s="2">
        <v>2.50948959153699E-32</v>
      </c>
      <c r="N68" s="2">
        <v>4.3620306578609001E-30</v>
      </c>
    </row>
    <row r="69" spans="1:14">
      <c r="A69" t="s">
        <v>52</v>
      </c>
      <c r="B69">
        <v>206.00123540000001</v>
      </c>
      <c r="C69">
        <v>226.2982682</v>
      </c>
      <c r="D69">
        <v>189.1545601</v>
      </c>
      <c r="E69">
        <v>631.75512449999997</v>
      </c>
      <c r="F69">
        <v>639.10601870000005</v>
      </c>
      <c r="G69">
        <v>633.28848189999997</v>
      </c>
      <c r="H69" s="1">
        <f t="shared" si="6"/>
        <v>207.15135456666667</v>
      </c>
      <c r="I69" s="1">
        <f t="shared" si="7"/>
        <v>634.71654169999999</v>
      </c>
      <c r="J69" s="1">
        <f t="shared" si="8"/>
        <v>3.0640231295023068</v>
      </c>
      <c r="K69">
        <v>9.6171491769069195E-2</v>
      </c>
      <c r="L69">
        <v>16.769214193222499</v>
      </c>
      <c r="M69" s="2">
        <v>4.0989360038831299E-63</v>
      </c>
      <c r="N69" s="2">
        <v>1.99495215308992E-60</v>
      </c>
    </row>
    <row r="70" spans="1:14">
      <c r="A70" t="s">
        <v>73</v>
      </c>
      <c r="B70">
        <v>532.2475359</v>
      </c>
      <c r="C70">
        <v>541.76704619999998</v>
      </c>
      <c r="D70">
        <v>506.62097139999997</v>
      </c>
      <c r="E70">
        <v>1375.288679</v>
      </c>
      <c r="F70">
        <v>1618.5753010000001</v>
      </c>
      <c r="G70">
        <v>1228.208083</v>
      </c>
      <c r="H70" s="1">
        <f t="shared" si="6"/>
        <v>526.87851783333338</v>
      </c>
      <c r="I70" s="1">
        <f t="shared" si="7"/>
        <v>1407.3573543333332</v>
      </c>
      <c r="J70" s="1">
        <f t="shared" si="8"/>
        <v>2.6711230515162514</v>
      </c>
      <c r="K70">
        <v>0.105179175283464</v>
      </c>
      <c r="L70">
        <v>13.3950480584374</v>
      </c>
      <c r="M70" s="2">
        <v>6.4634190187875598E-41</v>
      </c>
      <c r="N70" s="2">
        <v>1.5470882146445401E-38</v>
      </c>
    </row>
    <row r="71" spans="1:14">
      <c r="A71" t="s">
        <v>45</v>
      </c>
      <c r="B71">
        <v>27.963968609999998</v>
      </c>
      <c r="C71">
        <v>30.72261258</v>
      </c>
      <c r="D71">
        <v>27.710540649999999</v>
      </c>
      <c r="E71">
        <v>95.218662280000004</v>
      </c>
      <c r="F71">
        <v>80.466314940000004</v>
      </c>
      <c r="G71">
        <v>105.0095697</v>
      </c>
      <c r="H71" s="1">
        <f t="shared" si="6"/>
        <v>28.799040613333332</v>
      </c>
      <c r="I71" s="1">
        <f t="shared" si="7"/>
        <v>93.564848973333326</v>
      </c>
      <c r="J71" s="1">
        <f t="shared" si="8"/>
        <v>3.2488877053083089</v>
      </c>
      <c r="K71">
        <v>0.21230275711490801</v>
      </c>
      <c r="L71">
        <v>7.9248176588062398</v>
      </c>
      <c r="M71" s="2">
        <v>2.2848135216258698E-15</v>
      </c>
      <c r="N71" s="2">
        <v>1.8032736340140101E-13</v>
      </c>
    </row>
    <row r="72" spans="1:14">
      <c r="A72" t="s">
        <v>148</v>
      </c>
      <c r="B72">
        <v>656.22113009999998</v>
      </c>
      <c r="C72">
        <v>727.60138570000004</v>
      </c>
      <c r="D72">
        <v>624.69197059999999</v>
      </c>
      <c r="E72">
        <v>1424.967981</v>
      </c>
      <c r="F72">
        <v>1355.903652</v>
      </c>
      <c r="G72">
        <v>1263.749783</v>
      </c>
      <c r="H72" s="1">
        <f t="shared" si="6"/>
        <v>669.50482879999993</v>
      </c>
      <c r="I72" s="1">
        <f t="shared" si="7"/>
        <v>1348.2071386666667</v>
      </c>
      <c r="J72" s="1">
        <f t="shared" si="8"/>
        <v>2.0137377367137921</v>
      </c>
      <c r="K72">
        <v>9.3729813929616101E-2</v>
      </c>
      <c r="L72">
        <v>10.7291933564907</v>
      </c>
      <c r="M72" s="2">
        <v>7.4241400286389395E-27</v>
      </c>
      <c r="N72" s="2">
        <v>1.05242590833162E-24</v>
      </c>
    </row>
    <row r="73" spans="1:14">
      <c r="A73" t="s">
        <v>110</v>
      </c>
      <c r="B73">
        <v>616.13944170000002</v>
      </c>
      <c r="C73">
        <v>651.91885219999995</v>
      </c>
      <c r="D73">
        <v>535.53631810000002</v>
      </c>
      <c r="E73">
        <v>1249.4344470000001</v>
      </c>
      <c r="F73">
        <v>1424.346264</v>
      </c>
      <c r="G73">
        <v>1318.273983</v>
      </c>
      <c r="H73" s="1">
        <f t="shared" si="6"/>
        <v>601.19820400000003</v>
      </c>
      <c r="I73" s="1">
        <f t="shared" si="7"/>
        <v>1330.6848980000002</v>
      </c>
      <c r="J73" s="1">
        <f t="shared" si="8"/>
        <v>2.2133880127160195</v>
      </c>
      <c r="K73">
        <v>9.3097823246987496E-2</v>
      </c>
      <c r="L73">
        <v>12.290272309343001</v>
      </c>
      <c r="M73" s="2">
        <v>1.02161312399914E-34</v>
      </c>
      <c r="N73" s="2">
        <v>1.9176764321602101E-32</v>
      </c>
    </row>
    <row r="74" spans="1:14">
      <c r="A74" t="s">
        <v>41</v>
      </c>
      <c r="B74">
        <v>120.245065</v>
      </c>
      <c r="C74">
        <v>136.37842660000001</v>
      </c>
      <c r="D74">
        <v>119.87820840000001</v>
      </c>
      <c r="E74">
        <v>427.24199770000001</v>
      </c>
      <c r="F74">
        <v>435.62798090000001</v>
      </c>
      <c r="G74">
        <v>438.21301199999999</v>
      </c>
      <c r="H74" s="1">
        <f t="shared" si="6"/>
        <v>125.50056666666667</v>
      </c>
      <c r="I74" s="1">
        <f t="shared" si="7"/>
        <v>433.69433019999997</v>
      </c>
      <c r="J74" s="1">
        <f t="shared" si="8"/>
        <v>3.4557161112419941</v>
      </c>
      <c r="K74">
        <v>0.108456576816495</v>
      </c>
      <c r="L74">
        <v>16.408906752895401</v>
      </c>
      <c r="M74" s="2">
        <v>1.6515255082027599E-60</v>
      </c>
      <c r="N74" s="2">
        <v>7.5356012328964207E-58</v>
      </c>
    </row>
    <row r="75" spans="1:14">
      <c r="A75" t="s">
        <v>83</v>
      </c>
      <c r="B75">
        <v>316.92497759999998</v>
      </c>
      <c r="C75">
        <v>361.17803079999999</v>
      </c>
      <c r="D75">
        <v>290.96067679999999</v>
      </c>
      <c r="E75">
        <v>869.38778600000001</v>
      </c>
      <c r="F75">
        <v>865.70656069999995</v>
      </c>
      <c r="G75">
        <v>716.48837179999998</v>
      </c>
      <c r="H75" s="1">
        <f t="shared" si="6"/>
        <v>323.02122839999998</v>
      </c>
      <c r="I75" s="1">
        <f t="shared" si="7"/>
        <v>817.19423949999998</v>
      </c>
      <c r="J75" s="1">
        <f t="shared" si="8"/>
        <v>2.5298468572723687</v>
      </c>
      <c r="K75">
        <v>0.116618819160782</v>
      </c>
      <c r="L75">
        <v>11.4056057578665</v>
      </c>
      <c r="M75" s="2">
        <v>3.9203871788687201E-30</v>
      </c>
      <c r="N75" s="2">
        <v>6.4316374380519203E-28</v>
      </c>
    </row>
    <row r="76" spans="1:14">
      <c r="A76" t="s">
        <v>34</v>
      </c>
      <c r="B76">
        <v>93.213228700000002</v>
      </c>
      <c r="C76">
        <v>110.9011381</v>
      </c>
      <c r="D76">
        <v>80.722009709999995</v>
      </c>
      <c r="E76">
        <v>453.73762549999998</v>
      </c>
      <c r="F76">
        <v>399.55687419999998</v>
      </c>
      <c r="G76">
        <v>424.07710839999999</v>
      </c>
      <c r="H76" s="1">
        <f t="shared" si="6"/>
        <v>94.94545883666666</v>
      </c>
      <c r="I76" s="1">
        <f t="shared" si="7"/>
        <v>425.79053603333335</v>
      </c>
      <c r="J76" s="1">
        <f t="shared" si="8"/>
        <v>4.4845803185365067</v>
      </c>
      <c r="K76">
        <v>0.133049826621399</v>
      </c>
      <c r="L76">
        <v>16.217643920285902</v>
      </c>
      <c r="M76" s="2">
        <v>3.7843553778808001E-59</v>
      </c>
      <c r="N76" s="2">
        <v>1.62515802565993E-56</v>
      </c>
    </row>
    <row r="77" spans="1:14">
      <c r="A77" t="s">
        <v>22</v>
      </c>
      <c r="B77">
        <v>300.14659640000002</v>
      </c>
      <c r="C77">
        <v>336.45007429999998</v>
      </c>
      <c r="D77">
        <v>311.4423807</v>
      </c>
      <c r="E77">
        <v>1867.113769</v>
      </c>
      <c r="F77">
        <v>1936.7409600000001</v>
      </c>
      <c r="G77">
        <v>1929.7527849999999</v>
      </c>
      <c r="H77" s="1">
        <f t="shared" si="6"/>
        <v>316.01301713333334</v>
      </c>
      <c r="I77" s="1">
        <f t="shared" si="7"/>
        <v>1911.2025046666668</v>
      </c>
      <c r="J77" s="1">
        <f t="shared" si="8"/>
        <v>6.0478600597021783</v>
      </c>
      <c r="K77">
        <v>8.3758393072496995E-2</v>
      </c>
      <c r="L77">
        <v>30.899944214565</v>
      </c>
      <c r="M77" s="2">
        <v>1.19652062809248E-209</v>
      </c>
      <c r="N77" s="2">
        <v>2.4957710986826198E-206</v>
      </c>
    </row>
    <row r="78" spans="1:14">
      <c r="A78" t="s">
        <v>36</v>
      </c>
      <c r="B78">
        <v>9.3213228699999995</v>
      </c>
      <c r="C78">
        <v>8.9919841690000002</v>
      </c>
      <c r="D78">
        <v>10.24085198</v>
      </c>
      <c r="E78">
        <v>30.6355696</v>
      </c>
      <c r="F78">
        <v>59.193610990000003</v>
      </c>
      <c r="G78">
        <v>47.254306370000002</v>
      </c>
      <c r="H78" s="1">
        <f t="shared" si="6"/>
        <v>9.518053006333334</v>
      </c>
      <c r="I78" s="1">
        <f t="shared" si="7"/>
        <v>45.694495653333341</v>
      </c>
      <c r="J78" s="1">
        <f t="shared" si="8"/>
        <v>4.8008238263569369</v>
      </c>
      <c r="K78">
        <v>0.305679717365888</v>
      </c>
      <c r="L78">
        <v>6.9998919068104399</v>
      </c>
      <c r="M78" s="2">
        <v>2.5616006372050199E-12</v>
      </c>
      <c r="N78" s="2">
        <v>1.6191312079580299E-10</v>
      </c>
    </row>
    <row r="79" spans="1:14">
      <c r="A79" t="s">
        <v>65</v>
      </c>
      <c r="B79">
        <v>32.62463005</v>
      </c>
      <c r="C79">
        <v>32.221276609999997</v>
      </c>
      <c r="D79">
        <v>22.891316190000001</v>
      </c>
      <c r="E79">
        <v>96.046650639999996</v>
      </c>
      <c r="F79">
        <v>83.24101546</v>
      </c>
      <c r="G79">
        <v>65.429039590000002</v>
      </c>
      <c r="H79" s="1">
        <f t="shared" si="6"/>
        <v>29.245740949999998</v>
      </c>
      <c r="I79" s="1">
        <f t="shared" si="7"/>
        <v>81.572235230000004</v>
      </c>
      <c r="J79" s="1">
        <f t="shared" si="8"/>
        <v>2.7892004982694756</v>
      </c>
      <c r="K79">
        <v>0.22451909871836201</v>
      </c>
      <c r="L79">
        <v>6.4449100604969702</v>
      </c>
      <c r="M79" s="2">
        <v>1.15668988952098E-10</v>
      </c>
      <c r="N79" s="2">
        <v>6.6102109791029903E-9</v>
      </c>
    </row>
    <row r="80" spans="1:14">
      <c r="A80" t="s">
        <v>153</v>
      </c>
      <c r="B80">
        <v>13.98198431</v>
      </c>
      <c r="C80">
        <v>16.48530431</v>
      </c>
      <c r="D80">
        <v>15.6624795</v>
      </c>
      <c r="E80">
        <v>8.2798836760000007</v>
      </c>
      <c r="F80">
        <v>7.3992013740000004</v>
      </c>
      <c r="G80">
        <v>6.4621273669999999</v>
      </c>
      <c r="H80" s="1">
        <f t="shared" si="6"/>
        <v>15.376589373333331</v>
      </c>
      <c r="I80" s="1">
        <f t="shared" si="7"/>
        <v>7.3804041390000004</v>
      </c>
      <c r="J80" s="1">
        <f t="shared" si="8"/>
        <v>0.47997666841512848</v>
      </c>
      <c r="K80">
        <v>0.321837611700793</v>
      </c>
      <c r="L80">
        <v>-3.1868100035413298</v>
      </c>
      <c r="M80">
        <v>1.4385123732981401E-3</v>
      </c>
      <c r="N80">
        <v>2.74898257648594E-2</v>
      </c>
    </row>
    <row r="81" spans="1:14">
      <c r="A81" t="s">
        <v>160</v>
      </c>
      <c r="B81">
        <v>38.217423770000003</v>
      </c>
      <c r="C81">
        <v>26.226620489999998</v>
      </c>
      <c r="D81">
        <v>34.33697428</v>
      </c>
      <c r="E81">
        <v>17.387755720000001</v>
      </c>
      <c r="F81">
        <v>10.17390189</v>
      </c>
      <c r="G81">
        <v>15.347552500000001</v>
      </c>
      <c r="H81" s="1">
        <f t="shared" si="6"/>
        <v>32.927006179999999</v>
      </c>
      <c r="I81" s="1">
        <f t="shared" si="7"/>
        <v>14.303070036666668</v>
      </c>
      <c r="J81" s="1">
        <f t="shared" si="8"/>
        <v>0.43438720053918572</v>
      </c>
      <c r="K81">
        <v>0.34427046884252799</v>
      </c>
      <c r="L81">
        <v>-3.2581147933177101</v>
      </c>
      <c r="M81">
        <v>1.1215502762925301E-3</v>
      </c>
      <c r="N81">
        <v>2.2159344498169399E-2</v>
      </c>
    </row>
    <row r="82" spans="1:14">
      <c r="A82" t="s">
        <v>21</v>
      </c>
      <c r="B82">
        <v>5.5927937219999997</v>
      </c>
      <c r="C82">
        <v>8.242652155</v>
      </c>
      <c r="D82">
        <v>10.24085198</v>
      </c>
      <c r="E82">
        <v>48.023325319999998</v>
      </c>
      <c r="F82">
        <v>50.869509450000002</v>
      </c>
      <c r="G82">
        <v>62.60185886</v>
      </c>
      <c r="H82" s="1">
        <f t="shared" si="6"/>
        <v>8.025432619</v>
      </c>
      <c r="I82" s="1">
        <f t="shared" si="7"/>
        <v>53.831564543333336</v>
      </c>
      <c r="J82" s="1">
        <f t="shared" si="8"/>
        <v>6.7076215201020473</v>
      </c>
      <c r="K82">
        <v>0.30120995489208102</v>
      </c>
      <c r="L82">
        <v>8.5948566968990292</v>
      </c>
      <c r="M82" s="2">
        <v>8.3368771058794697E-18</v>
      </c>
      <c r="N82" s="2">
        <v>8.0083383304569802E-16</v>
      </c>
    </row>
    <row r="83" spans="1:14">
      <c r="A83" t="s">
        <v>179</v>
      </c>
      <c r="B83">
        <v>15.846248879999999</v>
      </c>
      <c r="C83">
        <v>12.738644239999999</v>
      </c>
      <c r="D83">
        <v>7.2288366899999996</v>
      </c>
      <c r="E83">
        <v>2.4839651030000001</v>
      </c>
      <c r="F83">
        <v>2.7747005150000001</v>
      </c>
      <c r="G83">
        <v>1.2116488809999999</v>
      </c>
      <c r="H83" s="1">
        <f t="shared" si="6"/>
        <v>11.937909936666665</v>
      </c>
      <c r="I83" s="1">
        <f t="shared" si="7"/>
        <v>2.1567714996666667</v>
      </c>
      <c r="J83" s="1">
        <f t="shared" si="8"/>
        <v>0.18066575398112664</v>
      </c>
      <c r="K83">
        <v>0.47857284365081298</v>
      </c>
      <c r="L83">
        <v>-4.4723103745032997</v>
      </c>
      <c r="M83" s="2">
        <v>7.7379007394163297E-6</v>
      </c>
      <c r="N83">
        <v>2.5677520158231301E-4</v>
      </c>
    </row>
    <row r="84" spans="1:14">
      <c r="A84" t="s">
        <v>47</v>
      </c>
      <c r="B84">
        <v>6.5249260089999996</v>
      </c>
      <c r="C84">
        <v>1.4986640280000001</v>
      </c>
      <c r="D84">
        <v>4.81922446</v>
      </c>
      <c r="E84">
        <v>9.1078720440000005</v>
      </c>
      <c r="F84">
        <v>19.422903609999999</v>
      </c>
      <c r="G84">
        <v>16.559201380000001</v>
      </c>
      <c r="H84" s="1">
        <f t="shared" si="6"/>
        <v>4.2809381656666661</v>
      </c>
      <c r="I84" s="1">
        <f t="shared" si="7"/>
        <v>15.029992344666667</v>
      </c>
      <c r="J84" s="1">
        <f t="shared" si="8"/>
        <v>3.5109108711749077</v>
      </c>
      <c r="K84">
        <v>0.43734092034775202</v>
      </c>
      <c r="L84">
        <v>3.7788312519814302</v>
      </c>
      <c r="M84">
        <v>1.5756615068499E-4</v>
      </c>
      <c r="N84">
        <v>3.9770673926459096E-3</v>
      </c>
    </row>
    <row r="85" spans="1:14">
      <c r="A85" t="s">
        <v>97</v>
      </c>
      <c r="B85">
        <v>384.0385023</v>
      </c>
      <c r="C85">
        <v>346.94072249999999</v>
      </c>
      <c r="D85">
        <v>495.17531330000003</v>
      </c>
      <c r="E85">
        <v>768.37320520000003</v>
      </c>
      <c r="F85">
        <v>913.80136970000001</v>
      </c>
      <c r="G85">
        <v>1226.9964339999999</v>
      </c>
      <c r="H85" s="1">
        <f t="shared" si="6"/>
        <v>408.71817936666667</v>
      </c>
      <c r="I85" s="1">
        <f t="shared" si="7"/>
        <v>969.72366963333332</v>
      </c>
      <c r="J85" s="1">
        <f t="shared" si="8"/>
        <v>2.3725973509080958</v>
      </c>
      <c r="K85">
        <v>0.15090084410271701</v>
      </c>
      <c r="L85">
        <v>8.1935150682637499</v>
      </c>
      <c r="M85" s="2">
        <v>2.5370568035066802E-16</v>
      </c>
      <c r="N85" s="2">
        <v>2.1289405970115601E-14</v>
      </c>
    </row>
    <row r="86" spans="1:14">
      <c r="A86" t="s">
        <v>156</v>
      </c>
      <c r="B86">
        <v>48.470878929999998</v>
      </c>
      <c r="C86">
        <v>40.463928760000002</v>
      </c>
      <c r="D86">
        <v>73.49317302</v>
      </c>
      <c r="E86">
        <v>15.73177898</v>
      </c>
      <c r="F86">
        <v>23.122504289999998</v>
      </c>
      <c r="G86">
        <v>33.926168670000003</v>
      </c>
      <c r="H86" s="1">
        <f t="shared" si="6"/>
        <v>54.142660236666664</v>
      </c>
      <c r="I86" s="1">
        <f t="shared" si="7"/>
        <v>24.26015064666667</v>
      </c>
      <c r="J86" s="1">
        <f t="shared" si="8"/>
        <v>0.44807829058678456</v>
      </c>
      <c r="K86">
        <v>0.25865715691177399</v>
      </c>
      <c r="L86">
        <v>-4.1596166132232</v>
      </c>
      <c r="M86" s="2">
        <v>3.1878223291823598E-5</v>
      </c>
      <c r="N86">
        <v>9.4412563546433499E-4</v>
      </c>
    </row>
    <row r="87" spans="1:14">
      <c r="A87" t="s">
        <v>51</v>
      </c>
      <c r="B87">
        <v>11.185587440000001</v>
      </c>
      <c r="C87">
        <v>4.4959920840000001</v>
      </c>
      <c r="D87">
        <v>12.650464210000001</v>
      </c>
      <c r="E87">
        <v>26.495627760000001</v>
      </c>
      <c r="F87">
        <v>30.521705669999999</v>
      </c>
      <c r="G87">
        <v>35.945583480000003</v>
      </c>
      <c r="H87" s="1">
        <f t="shared" si="6"/>
        <v>9.4440145780000009</v>
      </c>
      <c r="I87" s="1">
        <f t="shared" si="7"/>
        <v>30.987638970000003</v>
      </c>
      <c r="J87" s="1">
        <f t="shared" si="8"/>
        <v>3.2811934706439629</v>
      </c>
      <c r="K87">
        <v>0.361284957402355</v>
      </c>
      <c r="L87">
        <v>4.4818161860053101</v>
      </c>
      <c r="M87" s="2">
        <v>7.4010478024570297E-6</v>
      </c>
      <c r="N87">
        <v>2.47850226980906E-4</v>
      </c>
    </row>
    <row r="88" spans="1:14">
      <c r="A88" t="s">
        <v>107</v>
      </c>
      <c r="B88">
        <v>27.963968609999998</v>
      </c>
      <c r="C88">
        <v>35.218604659999997</v>
      </c>
      <c r="D88">
        <v>32.52976511</v>
      </c>
      <c r="E88">
        <v>69.551022880000005</v>
      </c>
      <c r="F88">
        <v>83.24101546</v>
      </c>
      <c r="G88">
        <v>67.852337349999999</v>
      </c>
      <c r="H88" s="1">
        <f t="shared" si="6"/>
        <v>31.904112793333329</v>
      </c>
      <c r="I88" s="1">
        <f t="shared" si="7"/>
        <v>73.548125229999997</v>
      </c>
      <c r="J88" s="1">
        <f t="shared" si="8"/>
        <v>2.3052866477255116</v>
      </c>
      <c r="K88">
        <v>0.26048420757326801</v>
      </c>
      <c r="L88">
        <v>4.4729980210270197</v>
      </c>
      <c r="M88" s="2">
        <v>7.71304915656807E-6</v>
      </c>
      <c r="N88">
        <v>2.5653355520512599E-4</v>
      </c>
    </row>
    <row r="89" spans="1:14">
      <c r="A89" t="s">
        <v>92</v>
      </c>
      <c r="B89">
        <v>345.8210785</v>
      </c>
      <c r="C89">
        <v>353.68471060000002</v>
      </c>
      <c r="D89">
        <v>377.10431399999999</v>
      </c>
      <c r="E89">
        <v>734.42568210000002</v>
      </c>
      <c r="F89">
        <v>921.20057099999997</v>
      </c>
      <c r="G89">
        <v>922.06479860000002</v>
      </c>
      <c r="H89" s="1">
        <f t="shared" si="6"/>
        <v>358.87003436666669</v>
      </c>
      <c r="I89" s="1">
        <f t="shared" si="7"/>
        <v>859.23035056666674</v>
      </c>
      <c r="J89" s="1">
        <f t="shared" si="8"/>
        <v>2.3942660804294658</v>
      </c>
      <c r="K89">
        <v>0.104400246996771</v>
      </c>
      <c r="L89">
        <v>12.0130709264537</v>
      </c>
      <c r="M89" s="2">
        <v>3.03366560753014E-33</v>
      </c>
      <c r="N89" s="2">
        <v>5.3366929560900799E-31</v>
      </c>
    </row>
    <row r="90" spans="1:14">
      <c r="A90" t="s">
        <v>109</v>
      </c>
      <c r="B90">
        <v>907.8968476</v>
      </c>
      <c r="C90">
        <v>939.66234559999998</v>
      </c>
      <c r="D90">
        <v>874.68923949999999</v>
      </c>
      <c r="E90">
        <v>1906.0292219999999</v>
      </c>
      <c r="F90">
        <v>2068.0767839999999</v>
      </c>
      <c r="G90">
        <v>2073.1312360000002</v>
      </c>
      <c r="H90" s="1">
        <f t="shared" si="6"/>
        <v>907.4161442333334</v>
      </c>
      <c r="I90" s="1">
        <f t="shared" si="7"/>
        <v>2015.7457473333334</v>
      </c>
      <c r="J90" s="1">
        <f t="shared" si="8"/>
        <v>2.2214127003839197</v>
      </c>
      <c r="K90">
        <v>7.4010569585302194E-2</v>
      </c>
      <c r="L90">
        <v>15.543063386874501</v>
      </c>
      <c r="M90" s="2">
        <v>1.7730162215334301E-54</v>
      </c>
      <c r="N90" s="2">
        <v>6.4719524626523997E-52</v>
      </c>
    </row>
    <row r="91" spans="1:14">
      <c r="A91" t="s">
        <v>66</v>
      </c>
      <c r="B91">
        <v>83.891905829999999</v>
      </c>
      <c r="C91">
        <v>89.170509670000001</v>
      </c>
      <c r="D91">
        <v>72.2883669</v>
      </c>
      <c r="E91">
        <v>233.49271970000001</v>
      </c>
      <c r="F91">
        <v>243.2487452</v>
      </c>
      <c r="G91">
        <v>197.90265059999999</v>
      </c>
      <c r="H91" s="1">
        <f t="shared" si="6"/>
        <v>81.783594133333324</v>
      </c>
      <c r="I91" s="1">
        <f t="shared" si="7"/>
        <v>224.88137183333333</v>
      </c>
      <c r="J91" s="1">
        <f t="shared" si="8"/>
        <v>2.749712509170299</v>
      </c>
      <c r="K91">
        <v>0.16922048992713001</v>
      </c>
      <c r="L91">
        <v>8.5290062653347096</v>
      </c>
      <c r="M91" s="2">
        <v>1.4761019425180299E-17</v>
      </c>
      <c r="N91" s="2">
        <v>1.38157464504524E-15</v>
      </c>
    </row>
    <row r="92" spans="1:14">
      <c r="A92" t="s">
        <v>128</v>
      </c>
      <c r="B92">
        <v>46.606614350000001</v>
      </c>
      <c r="C92">
        <v>56.949233069999998</v>
      </c>
      <c r="D92">
        <v>49.999453770000002</v>
      </c>
      <c r="E92">
        <v>100.1865925</v>
      </c>
      <c r="F92">
        <v>121.1619225</v>
      </c>
      <c r="G92">
        <v>107.8367504</v>
      </c>
      <c r="H92" s="1">
        <f t="shared" si="6"/>
        <v>51.185100396666662</v>
      </c>
      <c r="I92" s="1">
        <f t="shared" si="7"/>
        <v>109.72842180000002</v>
      </c>
      <c r="J92" s="1">
        <f t="shared" si="8"/>
        <v>2.1437570884816686</v>
      </c>
      <c r="K92">
        <v>0.16302463965087499</v>
      </c>
      <c r="L92">
        <v>6.6110844324831302</v>
      </c>
      <c r="M92" s="2">
        <v>3.8151479756616503E-11</v>
      </c>
      <c r="N92" s="2">
        <v>2.2552621697423401E-9</v>
      </c>
    </row>
    <row r="93" spans="1:14">
      <c r="A93" t="s">
        <v>162</v>
      </c>
      <c r="B93">
        <v>13.98198431</v>
      </c>
      <c r="C93">
        <v>8.242652155</v>
      </c>
      <c r="D93">
        <v>11.44565809</v>
      </c>
      <c r="E93">
        <v>5.7959185729999998</v>
      </c>
      <c r="F93">
        <v>3.6996006870000002</v>
      </c>
      <c r="G93">
        <v>4.038829604</v>
      </c>
      <c r="H93" s="1">
        <f t="shared" si="6"/>
        <v>11.223431518333333</v>
      </c>
      <c r="I93" s="1">
        <f t="shared" si="7"/>
        <v>4.511449621333333</v>
      </c>
      <c r="J93" s="1">
        <f t="shared" si="8"/>
        <v>0.40196704670616445</v>
      </c>
      <c r="K93">
        <v>0.38831885249228298</v>
      </c>
      <c r="L93">
        <v>-3.0415079035236001</v>
      </c>
      <c r="M93">
        <v>2.35396385364564E-3</v>
      </c>
      <c r="N93">
        <v>4.1260775782809199E-2</v>
      </c>
    </row>
    <row r="94" spans="1:14">
      <c r="A94" t="s">
        <v>81</v>
      </c>
      <c r="B94">
        <v>4.6606614349999997</v>
      </c>
      <c r="C94">
        <v>6.7439881269999997</v>
      </c>
      <c r="D94">
        <v>5.4216275180000002</v>
      </c>
      <c r="E94">
        <v>14.903790620000001</v>
      </c>
      <c r="F94">
        <v>18.498003430000001</v>
      </c>
      <c r="G94">
        <v>15.347552500000001</v>
      </c>
      <c r="H94" s="1">
        <f t="shared" si="6"/>
        <v>5.6087590266666671</v>
      </c>
      <c r="I94" s="1">
        <f t="shared" si="7"/>
        <v>16.249782183333334</v>
      </c>
      <c r="J94" s="1">
        <f t="shared" si="8"/>
        <v>2.8972152495898396</v>
      </c>
      <c r="K94">
        <v>0.33289263318631301</v>
      </c>
      <c r="L94">
        <v>4.0473815592940401</v>
      </c>
      <c r="M94" s="2">
        <v>5.1793774901951102E-5</v>
      </c>
      <c r="N94">
        <v>1.45992453155094E-3</v>
      </c>
    </row>
    <row r="95" spans="1:14">
      <c r="A95" t="s">
        <v>67</v>
      </c>
      <c r="B95">
        <v>71.774186099999994</v>
      </c>
      <c r="C95">
        <v>83.175853559999993</v>
      </c>
      <c r="D95">
        <v>74.095576070000007</v>
      </c>
      <c r="E95">
        <v>209.48105699999999</v>
      </c>
      <c r="F95">
        <v>221.051141</v>
      </c>
      <c r="G95">
        <v>196.2871188</v>
      </c>
      <c r="H95" s="1">
        <f t="shared" si="6"/>
        <v>76.34853857666667</v>
      </c>
      <c r="I95" s="1">
        <f t="shared" si="7"/>
        <v>208.93977226666667</v>
      </c>
      <c r="J95" s="1">
        <f t="shared" si="8"/>
        <v>2.7366571274557701</v>
      </c>
      <c r="K95">
        <v>0.16397618374674799</v>
      </c>
      <c r="L95">
        <v>8.73803206964282</v>
      </c>
      <c r="M95" s="2">
        <v>2.3720617478300101E-18</v>
      </c>
      <c r="N95" s="2">
        <v>2.4051717763934698E-16</v>
      </c>
    </row>
    <row r="96" spans="1:14">
      <c r="A96" t="s">
        <v>16</v>
      </c>
      <c r="B96">
        <v>116.51653589999999</v>
      </c>
      <c r="C96">
        <v>119.1437902</v>
      </c>
      <c r="D96">
        <v>113.8541779</v>
      </c>
      <c r="E96">
        <v>906.64726250000001</v>
      </c>
      <c r="F96">
        <v>990.56808390000003</v>
      </c>
      <c r="G96">
        <v>941.45118070000001</v>
      </c>
      <c r="H96" s="1">
        <f t="shared" si="6"/>
        <v>116.50483466666667</v>
      </c>
      <c r="I96" s="1">
        <f t="shared" si="7"/>
        <v>946.22217570000009</v>
      </c>
      <c r="J96" s="1">
        <f t="shared" si="8"/>
        <v>8.1217417149017663</v>
      </c>
      <c r="K96">
        <v>0.10354451286748299</v>
      </c>
      <c r="L96">
        <v>29.070404261890001</v>
      </c>
      <c r="M96" s="2">
        <v>8.4988726097076393E-186</v>
      </c>
      <c r="N96" s="2">
        <v>1.3788004330482399E-182</v>
      </c>
    </row>
    <row r="97" spans="1:14">
      <c r="A97" t="s">
        <v>93</v>
      </c>
      <c r="B97">
        <v>2429.1367399999999</v>
      </c>
      <c r="C97">
        <v>2519.2542309999999</v>
      </c>
      <c r="D97">
        <v>2412.0218420000001</v>
      </c>
      <c r="E97">
        <v>6011.195549</v>
      </c>
      <c r="F97">
        <v>5582.6974369999998</v>
      </c>
      <c r="G97">
        <v>5979.4872290000003</v>
      </c>
      <c r="H97" s="1">
        <f t="shared" si="6"/>
        <v>2453.4709376666665</v>
      </c>
      <c r="I97" s="1">
        <f t="shared" si="7"/>
        <v>5857.7934049999994</v>
      </c>
      <c r="J97" s="1">
        <f t="shared" si="8"/>
        <v>2.3875536143790472</v>
      </c>
      <c r="K97">
        <v>8.52746292987316E-2</v>
      </c>
      <c r="L97">
        <v>14.6860468335547</v>
      </c>
      <c r="M97" s="2">
        <v>7.9201536895743697E-49</v>
      </c>
      <c r="N97" s="2">
        <v>2.4604715749250099E-46</v>
      </c>
    </row>
    <row r="98" spans="1:14">
      <c r="A98" t="s">
        <v>132</v>
      </c>
      <c r="B98">
        <v>604.02172199999995</v>
      </c>
      <c r="C98">
        <v>576.98565080000003</v>
      </c>
      <c r="D98">
        <v>512.64500190000001</v>
      </c>
      <c r="E98">
        <v>1179.055435</v>
      </c>
      <c r="F98">
        <v>1215.3188259999999</v>
      </c>
      <c r="G98">
        <v>1154.701384</v>
      </c>
      <c r="H98" s="1">
        <f t="shared" ref="H98:H129" si="9">AVERAGE(B98:D98)</f>
        <v>564.5507915666667</v>
      </c>
      <c r="I98" s="1">
        <f t="shared" ref="I98:I129" si="10">AVERAGE(E98:G98)</f>
        <v>1183.0252149999999</v>
      </c>
      <c r="J98" s="1">
        <f t="shared" ref="J98:J129" si="11">I98/H98</f>
        <v>2.0955159972710775</v>
      </c>
      <c r="K98">
        <v>7.5392529516543599E-2</v>
      </c>
      <c r="L98">
        <v>14.1730021255631</v>
      </c>
      <c r="M98" s="2">
        <v>1.34620100146035E-45</v>
      </c>
      <c r="N98" s="2">
        <v>3.7799770812158799E-43</v>
      </c>
    </row>
    <row r="99" spans="1:14">
      <c r="A99" t="s">
        <v>127</v>
      </c>
      <c r="B99">
        <v>82.027641259999996</v>
      </c>
      <c r="C99">
        <v>82.426521550000004</v>
      </c>
      <c r="D99">
        <v>87.348443340000003</v>
      </c>
      <c r="E99">
        <v>182.9854292</v>
      </c>
      <c r="F99">
        <v>191.45433550000001</v>
      </c>
      <c r="G99">
        <v>164.38036489999999</v>
      </c>
      <c r="H99" s="1">
        <f t="shared" si="9"/>
        <v>83.93420205000001</v>
      </c>
      <c r="I99" s="1">
        <f t="shared" si="10"/>
        <v>179.60670986666665</v>
      </c>
      <c r="J99" s="1">
        <f t="shared" si="11"/>
        <v>2.1398512820753814</v>
      </c>
      <c r="K99">
        <v>0.16090285967227799</v>
      </c>
      <c r="L99">
        <v>6.7040511790602597</v>
      </c>
      <c r="M99" s="2">
        <v>2.0271920973265699E-11</v>
      </c>
      <c r="N99" s="2">
        <v>1.2281755939031301E-9</v>
      </c>
    </row>
    <row r="100" spans="1:14">
      <c r="A100" t="s">
        <v>85</v>
      </c>
      <c r="B100">
        <v>502.4193027</v>
      </c>
      <c r="C100">
        <v>484.81781310000002</v>
      </c>
      <c r="D100">
        <v>436.74221669999997</v>
      </c>
      <c r="E100">
        <v>1216.314912</v>
      </c>
      <c r="F100">
        <v>1183.87222</v>
      </c>
      <c r="G100">
        <v>1149.8547880000001</v>
      </c>
      <c r="H100" s="1">
        <f t="shared" si="9"/>
        <v>474.65977750000002</v>
      </c>
      <c r="I100" s="1">
        <f t="shared" si="10"/>
        <v>1183.3473066666668</v>
      </c>
      <c r="J100" s="1">
        <f t="shared" si="11"/>
        <v>2.4930431495570882</v>
      </c>
      <c r="K100">
        <v>0.115866760908512</v>
      </c>
      <c r="L100">
        <v>11.329827496832699</v>
      </c>
      <c r="M100" s="2">
        <v>9.3388483482820106E-30</v>
      </c>
      <c r="N100" s="2">
        <v>1.48213613840506E-27</v>
      </c>
    </row>
    <row r="101" spans="1:14">
      <c r="A101" t="s">
        <v>26</v>
      </c>
      <c r="B101">
        <v>137.0234462</v>
      </c>
      <c r="C101">
        <v>156.6103909</v>
      </c>
      <c r="D101">
        <v>150.6007644</v>
      </c>
      <c r="E101">
        <v>759.26533310000002</v>
      </c>
      <c r="F101">
        <v>800.03864850000002</v>
      </c>
      <c r="G101">
        <v>787.57177279999996</v>
      </c>
      <c r="H101" s="1">
        <f t="shared" si="9"/>
        <v>148.07820050000001</v>
      </c>
      <c r="I101" s="1">
        <f t="shared" si="10"/>
        <v>782.2919181333333</v>
      </c>
      <c r="J101" s="1">
        <f t="shared" si="11"/>
        <v>5.2829647813915273</v>
      </c>
      <c r="K101">
        <v>9.7211250688406498E-2</v>
      </c>
      <c r="L101">
        <v>24.556627229073399</v>
      </c>
      <c r="M101" s="2">
        <v>3.6745193574703099E-133</v>
      </c>
      <c r="N101" s="2">
        <v>4.470971428202E-130</v>
      </c>
    </row>
    <row r="102" spans="1:14">
      <c r="A102" t="s">
        <v>165</v>
      </c>
      <c r="B102">
        <v>170.5802085</v>
      </c>
      <c r="C102">
        <v>228.54626429999999</v>
      </c>
      <c r="D102">
        <v>153.0103766</v>
      </c>
      <c r="E102">
        <v>95.218662280000004</v>
      </c>
      <c r="F102">
        <v>73.067113570000004</v>
      </c>
      <c r="G102">
        <v>54.524199660000001</v>
      </c>
      <c r="H102" s="1">
        <f t="shared" si="9"/>
        <v>184.04561646666664</v>
      </c>
      <c r="I102" s="1">
        <f t="shared" si="10"/>
        <v>74.269991836666662</v>
      </c>
      <c r="J102" s="1">
        <f t="shared" si="11"/>
        <v>0.4035412158274253</v>
      </c>
      <c r="K102">
        <v>0.19656634248083399</v>
      </c>
      <c r="L102">
        <v>-6.6770026285110697</v>
      </c>
      <c r="M102" s="2">
        <v>2.4387857778462799E-11</v>
      </c>
      <c r="N102" s="2">
        <v>1.47143434472453E-9</v>
      </c>
    </row>
    <row r="103" spans="1:14">
      <c r="A103" t="s">
        <v>122</v>
      </c>
      <c r="B103">
        <v>77.366979819999997</v>
      </c>
      <c r="C103">
        <v>75.682533419999999</v>
      </c>
      <c r="D103">
        <v>65.059530210000005</v>
      </c>
      <c r="E103">
        <v>154.83382470000001</v>
      </c>
      <c r="F103">
        <v>167.40693110000001</v>
      </c>
      <c r="G103">
        <v>148.22504649999999</v>
      </c>
      <c r="H103" s="1">
        <f t="shared" si="9"/>
        <v>72.703014483333334</v>
      </c>
      <c r="I103" s="1">
        <f t="shared" si="10"/>
        <v>156.82193409999999</v>
      </c>
      <c r="J103" s="1">
        <f t="shared" si="11"/>
        <v>2.1570210700953858</v>
      </c>
      <c r="K103">
        <v>0.14831314883820201</v>
      </c>
      <c r="L103">
        <v>7.4228545514624802</v>
      </c>
      <c r="M103" s="2">
        <v>1.14622631294833E-13</v>
      </c>
      <c r="N103" s="2">
        <v>8.2443598006692199E-12</v>
      </c>
    </row>
    <row r="104" spans="1:14">
      <c r="A104" t="s">
        <v>7</v>
      </c>
      <c r="B104">
        <v>0.93213228699999995</v>
      </c>
      <c r="C104">
        <v>3.7466600699999999</v>
      </c>
      <c r="D104">
        <v>4.216821403</v>
      </c>
      <c r="E104">
        <v>97.702627379999996</v>
      </c>
      <c r="F104">
        <v>120.23702230000001</v>
      </c>
      <c r="G104">
        <v>130.85807919999999</v>
      </c>
      <c r="H104" s="1">
        <f t="shared" si="9"/>
        <v>2.9652045866666668</v>
      </c>
      <c r="I104" s="1">
        <f t="shared" si="10"/>
        <v>116.26590962666667</v>
      </c>
      <c r="J104" s="1">
        <f t="shared" si="11"/>
        <v>39.210080191251471</v>
      </c>
      <c r="K104">
        <v>0.36569013777989101</v>
      </c>
      <c r="L104">
        <v>13.1199374208151</v>
      </c>
      <c r="M104" s="2">
        <v>2.5314389094051499E-39</v>
      </c>
      <c r="N104" s="2">
        <v>5.6002332600340203E-37</v>
      </c>
    </row>
    <row r="105" spans="1:14">
      <c r="A105" t="s">
        <v>61</v>
      </c>
      <c r="B105">
        <v>2165.3433030000001</v>
      </c>
      <c r="C105">
        <v>2230.0120740000002</v>
      </c>
      <c r="D105">
        <v>2021.0622579999999</v>
      </c>
      <c r="E105">
        <v>6127.1139199999998</v>
      </c>
      <c r="F105">
        <v>5942.4836029999997</v>
      </c>
      <c r="G105">
        <v>5790.0661200000004</v>
      </c>
      <c r="H105" s="1">
        <f t="shared" si="9"/>
        <v>2138.8058783333331</v>
      </c>
      <c r="I105" s="1">
        <f t="shared" si="10"/>
        <v>5953.2212143333336</v>
      </c>
      <c r="J105" s="1">
        <f t="shared" si="11"/>
        <v>2.7834322294702067</v>
      </c>
      <c r="K105">
        <v>7.1781161940812396E-2</v>
      </c>
      <c r="L105">
        <v>20.5392958775337</v>
      </c>
      <c r="M105" s="2">
        <v>9.594339980991269E-94</v>
      </c>
      <c r="N105" s="2">
        <v>8.24040929779139E-91</v>
      </c>
    </row>
    <row r="106" spans="1:14">
      <c r="A106" t="s">
        <v>68</v>
      </c>
      <c r="B106">
        <v>11.185587440000001</v>
      </c>
      <c r="C106">
        <v>14.23730827</v>
      </c>
      <c r="D106">
        <v>9.036045863</v>
      </c>
      <c r="E106">
        <v>34.775511440000002</v>
      </c>
      <c r="F106">
        <v>36.071106700000001</v>
      </c>
      <c r="G106">
        <v>27.060158349999998</v>
      </c>
      <c r="H106" s="1">
        <f t="shared" si="9"/>
        <v>11.486313857666666</v>
      </c>
      <c r="I106" s="1">
        <f t="shared" si="10"/>
        <v>32.635592163333335</v>
      </c>
      <c r="J106" s="1">
        <f t="shared" si="11"/>
        <v>2.8412589598141924</v>
      </c>
      <c r="K106">
        <v>0.346080739281931</v>
      </c>
      <c r="L106">
        <v>4.11950137692443</v>
      </c>
      <c r="M106" s="2">
        <v>3.79693155750776E-5</v>
      </c>
      <c r="N106">
        <v>1.0999801125232301E-3</v>
      </c>
    </row>
    <row r="107" spans="1:14">
      <c r="A107" t="s">
        <v>104</v>
      </c>
      <c r="B107">
        <v>9.3213228699999995</v>
      </c>
      <c r="C107">
        <v>8.9919841690000002</v>
      </c>
      <c r="D107">
        <v>9.6384489200000001</v>
      </c>
      <c r="E107">
        <v>19.87172082</v>
      </c>
      <c r="F107">
        <v>23.122504289999998</v>
      </c>
      <c r="G107">
        <v>23.021328740000001</v>
      </c>
      <c r="H107" s="1">
        <f t="shared" si="9"/>
        <v>9.3172519863333338</v>
      </c>
      <c r="I107" s="1">
        <f t="shared" si="10"/>
        <v>22.005184616666668</v>
      </c>
      <c r="J107" s="1">
        <f t="shared" si="11"/>
        <v>2.3617676809583079</v>
      </c>
      <c r="K107">
        <v>0.34643049639934098</v>
      </c>
      <c r="L107">
        <v>3.3930633126909</v>
      </c>
      <c r="M107">
        <v>6.9115661514729395E-4</v>
      </c>
      <c r="N107">
        <v>1.4797034806108E-2</v>
      </c>
    </row>
    <row r="108" spans="1:14">
      <c r="A108" t="s">
        <v>173</v>
      </c>
      <c r="B108">
        <v>239.55799780000001</v>
      </c>
      <c r="C108">
        <v>254.0235528</v>
      </c>
      <c r="D108">
        <v>231.92517710000001</v>
      </c>
      <c r="E108">
        <v>87.766766970000006</v>
      </c>
      <c r="F108">
        <v>65.667912189999996</v>
      </c>
      <c r="G108">
        <v>68.256220310000003</v>
      </c>
      <c r="H108" s="1">
        <f t="shared" si="9"/>
        <v>241.83557590000001</v>
      </c>
      <c r="I108" s="1">
        <f t="shared" si="10"/>
        <v>73.896966489999997</v>
      </c>
      <c r="J108" s="1">
        <f t="shared" si="11"/>
        <v>0.30556697960996726</v>
      </c>
      <c r="K108">
        <v>0.13875420536126101</v>
      </c>
      <c r="L108">
        <v>-12.292095498802899</v>
      </c>
      <c r="M108" s="2">
        <v>9.9882797121244896E-35</v>
      </c>
      <c r="N108" s="2">
        <v>1.9176764321602101E-32</v>
      </c>
    </row>
    <row r="109" spans="1:14">
      <c r="A109" t="s">
        <v>48</v>
      </c>
      <c r="B109">
        <v>40.081688339999999</v>
      </c>
      <c r="C109">
        <v>42.711924799999998</v>
      </c>
      <c r="D109">
        <v>37.95139262</v>
      </c>
      <c r="E109">
        <v>130.82216210000001</v>
      </c>
      <c r="F109">
        <v>129.48602399999999</v>
      </c>
      <c r="G109">
        <v>122.78042000000001</v>
      </c>
      <c r="H109" s="1">
        <f t="shared" si="9"/>
        <v>40.24833525333333</v>
      </c>
      <c r="I109" s="1">
        <f t="shared" si="10"/>
        <v>127.69620203333334</v>
      </c>
      <c r="J109" s="1">
        <f t="shared" si="11"/>
        <v>3.1727076717479301</v>
      </c>
      <c r="K109">
        <v>0.21550128636997301</v>
      </c>
      <c r="L109">
        <v>7.6143776877566998</v>
      </c>
      <c r="M109" s="2">
        <v>2.64964956555311E-14</v>
      </c>
      <c r="N109" s="2">
        <v>1.9638341780020801E-12</v>
      </c>
    </row>
    <row r="110" spans="1:14">
      <c r="A110" t="s">
        <v>180</v>
      </c>
      <c r="B110">
        <v>197.6120449</v>
      </c>
      <c r="C110">
        <v>209.06363189999999</v>
      </c>
      <c r="D110">
        <v>187.94975389999999</v>
      </c>
      <c r="E110">
        <v>35.603499810000002</v>
      </c>
      <c r="F110">
        <v>37.920907040000003</v>
      </c>
      <c r="G110">
        <v>29.483456109999999</v>
      </c>
      <c r="H110" s="1">
        <f t="shared" si="9"/>
        <v>198.20847690000002</v>
      </c>
      <c r="I110" s="1">
        <f t="shared" si="10"/>
        <v>34.335954320000006</v>
      </c>
      <c r="J110" s="1">
        <f t="shared" si="11"/>
        <v>0.17323151288490629</v>
      </c>
      <c r="K110">
        <v>0.161413554975844</v>
      </c>
      <c r="L110">
        <v>-15.679799307390899</v>
      </c>
      <c r="M110" s="2">
        <v>2.0791008565205999E-55</v>
      </c>
      <c r="N110" s="2">
        <v>8.2045815151506198E-53</v>
      </c>
    </row>
    <row r="111" spans="1:14">
      <c r="A111" t="s">
        <v>69</v>
      </c>
      <c r="B111">
        <v>236.76160089999999</v>
      </c>
      <c r="C111">
        <v>260.76754089999997</v>
      </c>
      <c r="D111">
        <v>266.8645545</v>
      </c>
      <c r="E111">
        <v>667.35862429999997</v>
      </c>
      <c r="F111">
        <v>656.67912190000004</v>
      </c>
      <c r="G111">
        <v>735.47087090000002</v>
      </c>
      <c r="H111" s="1">
        <f t="shared" si="9"/>
        <v>254.79789876666663</v>
      </c>
      <c r="I111" s="1">
        <f t="shared" si="10"/>
        <v>686.50287236666679</v>
      </c>
      <c r="J111" s="1">
        <f t="shared" si="11"/>
        <v>2.6943035075628221</v>
      </c>
      <c r="K111">
        <v>0.103559886696259</v>
      </c>
      <c r="L111">
        <v>13.741586962078999</v>
      </c>
      <c r="M111" s="2">
        <v>5.7207925882532203E-43</v>
      </c>
      <c r="N111" s="2">
        <v>1.46542618563308E-40</v>
      </c>
    </row>
    <row r="112" spans="1:14">
      <c r="A112" t="s">
        <v>6</v>
      </c>
      <c r="B112">
        <v>7.4570582959999996</v>
      </c>
      <c r="C112">
        <v>6.7439881269999997</v>
      </c>
      <c r="D112">
        <v>8.4336428049999999</v>
      </c>
      <c r="E112">
        <v>365.14287009999998</v>
      </c>
      <c r="F112">
        <v>364.41066769999998</v>
      </c>
      <c r="G112">
        <v>304.1238692</v>
      </c>
      <c r="H112" s="1">
        <f t="shared" si="9"/>
        <v>7.5448964093333331</v>
      </c>
      <c r="I112" s="1">
        <f t="shared" si="10"/>
        <v>344.55913566666663</v>
      </c>
      <c r="J112" s="1">
        <f t="shared" si="11"/>
        <v>45.667841806341229</v>
      </c>
      <c r="K112">
        <v>0.269123267509709</v>
      </c>
      <c r="L112">
        <v>19.786554486553001</v>
      </c>
      <c r="M112" s="2">
        <v>3.8872491686737598E-87</v>
      </c>
      <c r="N112" s="2">
        <v>2.8378862555902801E-84</v>
      </c>
    </row>
    <row r="113" spans="1:14">
      <c r="A113" t="s">
        <v>98</v>
      </c>
      <c r="B113">
        <v>1612.588857</v>
      </c>
      <c r="C113">
        <v>1783.4101929999999</v>
      </c>
      <c r="D113">
        <v>1589.741669</v>
      </c>
      <c r="E113">
        <v>3938.7406649999998</v>
      </c>
      <c r="F113">
        <v>3854.9839160000001</v>
      </c>
      <c r="G113">
        <v>3964.1112560000001</v>
      </c>
      <c r="H113" s="1">
        <f t="shared" si="9"/>
        <v>1661.9135729999998</v>
      </c>
      <c r="I113" s="1">
        <f t="shared" si="10"/>
        <v>3919.2786123333335</v>
      </c>
      <c r="J113" s="1">
        <f t="shared" si="11"/>
        <v>2.3582926789980156</v>
      </c>
      <c r="K113">
        <v>7.0884365970553101E-2</v>
      </c>
      <c r="L113">
        <v>17.433207071904501</v>
      </c>
      <c r="M113" s="2">
        <v>4.6181767625582297E-68</v>
      </c>
      <c r="N113" s="2">
        <v>2.3251723762107798E-65</v>
      </c>
    </row>
    <row r="114" spans="1:14">
      <c r="A114" t="s">
        <v>115</v>
      </c>
      <c r="B114">
        <v>1332.017038</v>
      </c>
      <c r="C114">
        <v>1353.293617</v>
      </c>
      <c r="D114">
        <v>1377.6957930000001</v>
      </c>
      <c r="E114">
        <v>2724.9097179999999</v>
      </c>
      <c r="F114">
        <v>2894.9375380000001</v>
      </c>
      <c r="G114">
        <v>3277.5102240000001</v>
      </c>
      <c r="H114" s="1">
        <f t="shared" si="9"/>
        <v>1354.3354826666666</v>
      </c>
      <c r="I114" s="1">
        <f t="shared" si="10"/>
        <v>2965.7858266666667</v>
      </c>
      <c r="J114" s="1">
        <f t="shared" si="11"/>
        <v>2.1898457691052133</v>
      </c>
      <c r="K114">
        <v>7.8677789638530907E-2</v>
      </c>
      <c r="L114">
        <v>14.3573109667203</v>
      </c>
      <c r="M114" s="2">
        <v>9.5875545544311005E-47</v>
      </c>
      <c r="N114" s="2">
        <v>2.9164142510260102E-44</v>
      </c>
    </row>
    <row r="115" spans="1:14">
      <c r="A115" t="s">
        <v>33</v>
      </c>
      <c r="B115">
        <v>15.846248879999999</v>
      </c>
      <c r="C115">
        <v>17.23463632</v>
      </c>
      <c r="D115">
        <v>15.6624795</v>
      </c>
      <c r="E115">
        <v>83.62682513</v>
      </c>
      <c r="F115">
        <v>65.667912189999996</v>
      </c>
      <c r="G115">
        <v>79.968826160000006</v>
      </c>
      <c r="H115" s="1">
        <f t="shared" si="9"/>
        <v>16.247788233333335</v>
      </c>
      <c r="I115" s="1">
        <f t="shared" si="10"/>
        <v>76.421187826666667</v>
      </c>
      <c r="J115" s="1">
        <f t="shared" si="11"/>
        <v>4.703482512769579</v>
      </c>
      <c r="K115">
        <v>0.24214934900617799</v>
      </c>
      <c r="L115">
        <v>9.0280253170667901</v>
      </c>
      <c r="M115" s="2">
        <v>1.74797397748575E-19</v>
      </c>
      <c r="N115" s="2">
        <v>1.90463940636339E-17</v>
      </c>
    </row>
    <row r="116" spans="1:14">
      <c r="A116" t="s">
        <v>106</v>
      </c>
      <c r="B116">
        <v>618.93583860000001</v>
      </c>
      <c r="C116">
        <v>645.92419610000002</v>
      </c>
      <c r="D116">
        <v>542.7651548</v>
      </c>
      <c r="E116">
        <v>1313.1895509999999</v>
      </c>
      <c r="F116">
        <v>1442.8442680000001</v>
      </c>
      <c r="G116">
        <v>1307.7730260000001</v>
      </c>
      <c r="H116" s="1">
        <f t="shared" si="9"/>
        <v>602.54172983333331</v>
      </c>
      <c r="I116" s="1">
        <f t="shared" si="10"/>
        <v>1354.6022816666666</v>
      </c>
      <c r="J116" s="1">
        <f t="shared" si="11"/>
        <v>2.2481468329859209</v>
      </c>
      <c r="K116">
        <v>9.38327141787937E-2</v>
      </c>
      <c r="L116">
        <v>12.422158863408701</v>
      </c>
      <c r="M116" s="2">
        <v>1.9814143868583E-35</v>
      </c>
      <c r="N116" s="2">
        <v>3.9095447922321802E-33</v>
      </c>
    </row>
    <row r="117" spans="1:14">
      <c r="A117" t="s">
        <v>90</v>
      </c>
      <c r="B117">
        <v>4.6606614349999997</v>
      </c>
      <c r="C117">
        <v>8.9919841690000002</v>
      </c>
      <c r="D117">
        <v>6.6264336330000004</v>
      </c>
      <c r="E117">
        <v>14.903790620000001</v>
      </c>
      <c r="F117">
        <v>24.972304640000001</v>
      </c>
      <c r="G117">
        <v>14.53978657</v>
      </c>
      <c r="H117" s="1">
        <f t="shared" si="9"/>
        <v>6.7596930790000007</v>
      </c>
      <c r="I117" s="1">
        <f t="shared" si="10"/>
        <v>18.138627276666668</v>
      </c>
      <c r="J117" s="1">
        <f t="shared" si="11"/>
        <v>2.6833507179515341</v>
      </c>
      <c r="K117">
        <v>0.41440087350841398</v>
      </c>
      <c r="L117">
        <v>3.05140799636807</v>
      </c>
      <c r="M117">
        <v>2.2777084059099899E-3</v>
      </c>
      <c r="N117">
        <v>4.03112974965961E-2</v>
      </c>
    </row>
    <row r="118" spans="1:14">
      <c r="A118" t="s">
        <v>75</v>
      </c>
      <c r="B118">
        <v>5753.1204760000001</v>
      </c>
      <c r="C118">
        <v>5745.1285520000001</v>
      </c>
      <c r="D118">
        <v>5258.3762889999998</v>
      </c>
      <c r="E118">
        <v>14540.30372</v>
      </c>
      <c r="F118">
        <v>15022.228590000001</v>
      </c>
      <c r="G118">
        <v>14660.54758</v>
      </c>
      <c r="H118" s="1">
        <f t="shared" si="9"/>
        <v>5585.541772333333</v>
      </c>
      <c r="I118" s="1">
        <f t="shared" si="10"/>
        <v>14741.02663</v>
      </c>
      <c r="J118" s="1">
        <f t="shared" si="11"/>
        <v>2.6391399851337982</v>
      </c>
      <c r="K118">
        <v>7.5911218673478706E-2</v>
      </c>
      <c r="L118">
        <v>18.407466518017898</v>
      </c>
      <c r="M118" s="2">
        <v>1.14452833639727E-75</v>
      </c>
      <c r="N118" s="2">
        <v>6.9630242665568906E-73</v>
      </c>
    </row>
    <row r="119" spans="1:14">
      <c r="A119" t="s">
        <v>164</v>
      </c>
      <c r="B119">
        <v>82.027641259999996</v>
      </c>
      <c r="C119">
        <v>116.1464622</v>
      </c>
      <c r="D119">
        <v>83.734024989999995</v>
      </c>
      <c r="E119">
        <v>46.367348589999999</v>
      </c>
      <c r="F119">
        <v>33.296406179999998</v>
      </c>
      <c r="G119">
        <v>36.753349399999998</v>
      </c>
      <c r="H119" s="1">
        <f t="shared" si="9"/>
        <v>93.969376150000002</v>
      </c>
      <c r="I119" s="1">
        <f t="shared" si="10"/>
        <v>38.805701389999996</v>
      </c>
      <c r="J119" s="1">
        <f t="shared" si="11"/>
        <v>0.41296114734289419</v>
      </c>
      <c r="K119">
        <v>0.25128161232653601</v>
      </c>
      <c r="L119">
        <v>-4.9751993055915102</v>
      </c>
      <c r="M119" s="2">
        <v>6.5180541179011105E-7</v>
      </c>
      <c r="N119" s="2">
        <v>2.5652320262931E-5</v>
      </c>
    </row>
    <row r="120" spans="1:14">
      <c r="A120" t="s">
        <v>43</v>
      </c>
      <c r="B120">
        <v>3393.8936570000001</v>
      </c>
      <c r="C120">
        <v>3584.0550229999999</v>
      </c>
      <c r="D120">
        <v>3155.3872150000002</v>
      </c>
      <c r="E120">
        <v>11893.224910000001</v>
      </c>
      <c r="F120">
        <v>11861.8447</v>
      </c>
      <c r="G120">
        <v>10600.312180000001</v>
      </c>
      <c r="H120" s="1">
        <f t="shared" si="9"/>
        <v>3377.7786316666666</v>
      </c>
      <c r="I120" s="1">
        <f t="shared" si="10"/>
        <v>11451.79393</v>
      </c>
      <c r="J120" s="1">
        <f t="shared" si="11"/>
        <v>3.3903328722135488</v>
      </c>
      <c r="K120">
        <v>0.112450133181188</v>
      </c>
      <c r="L120">
        <v>15.5910670760837</v>
      </c>
      <c r="M120" s="2">
        <v>8.3723279491952399E-55</v>
      </c>
      <c r="N120" s="2">
        <v>3.2169568522684099E-52</v>
      </c>
    </row>
    <row r="121" spans="1:14">
      <c r="A121" t="s">
        <v>140</v>
      </c>
      <c r="B121">
        <v>1741.2231119999999</v>
      </c>
      <c r="C121">
        <v>2008.2097980000001</v>
      </c>
      <c r="D121">
        <v>1681.3069330000001</v>
      </c>
      <c r="E121">
        <v>3635.6969220000001</v>
      </c>
      <c r="F121">
        <v>3936.3751309999998</v>
      </c>
      <c r="G121">
        <v>3594.1544650000001</v>
      </c>
      <c r="H121" s="1">
        <f t="shared" si="9"/>
        <v>1810.2466143333334</v>
      </c>
      <c r="I121" s="1">
        <f t="shared" si="10"/>
        <v>3722.0755059999997</v>
      </c>
      <c r="J121" s="1">
        <f t="shared" si="11"/>
        <v>2.0561151594092295</v>
      </c>
      <c r="K121">
        <v>9.3352050739282599E-2</v>
      </c>
      <c r="L121">
        <v>11.100503370554099</v>
      </c>
      <c r="M121" s="2">
        <v>1.2473935125346101E-28</v>
      </c>
      <c r="N121" s="2">
        <v>1.87764872953792E-26</v>
      </c>
    </row>
    <row r="122" spans="1:14">
      <c r="A122" t="s">
        <v>169</v>
      </c>
      <c r="B122">
        <v>18.642645739999999</v>
      </c>
      <c r="C122">
        <v>26.975952509999999</v>
      </c>
      <c r="D122">
        <v>19.27689784</v>
      </c>
      <c r="E122">
        <v>10.76384878</v>
      </c>
      <c r="F122">
        <v>3.6996006870000002</v>
      </c>
      <c r="G122">
        <v>7.6737762480000002</v>
      </c>
      <c r="H122" s="1">
        <f t="shared" si="9"/>
        <v>21.631832029999998</v>
      </c>
      <c r="I122" s="1">
        <f t="shared" si="10"/>
        <v>7.3790752383333329</v>
      </c>
      <c r="J122" s="1">
        <f t="shared" si="11"/>
        <v>0.34112114166288365</v>
      </c>
      <c r="K122">
        <v>0.38942654995568599</v>
      </c>
      <c r="L122">
        <v>-3.6260712841476401</v>
      </c>
      <c r="M122">
        <v>2.8776594731514998E-4</v>
      </c>
      <c r="N122">
        <v>6.8879845848336101E-3</v>
      </c>
    </row>
    <row r="123" spans="1:14">
      <c r="A123" t="s">
        <v>39</v>
      </c>
      <c r="B123">
        <v>65.249260090000007</v>
      </c>
      <c r="C123">
        <v>65.94121724</v>
      </c>
      <c r="D123">
        <v>69.276351610000006</v>
      </c>
      <c r="E123">
        <v>236.8046731</v>
      </c>
      <c r="F123">
        <v>236.77444399999999</v>
      </c>
      <c r="G123">
        <v>243.13754220000001</v>
      </c>
      <c r="H123" s="1">
        <f t="shared" si="9"/>
        <v>66.822276313333347</v>
      </c>
      <c r="I123" s="1">
        <f t="shared" si="10"/>
        <v>238.90555309999999</v>
      </c>
      <c r="J123" s="1">
        <f t="shared" si="11"/>
        <v>3.575238173266631</v>
      </c>
      <c r="K123">
        <v>0.12989922085136199</v>
      </c>
      <c r="L123">
        <v>14.0084132902528</v>
      </c>
      <c r="M123" s="2">
        <v>1.3846406075241701E-44</v>
      </c>
      <c r="N123" s="2">
        <v>3.8145542472566902E-42</v>
      </c>
    </row>
    <row r="124" spans="1:14">
      <c r="A124" t="s">
        <v>111</v>
      </c>
      <c r="B124">
        <v>1057.038014</v>
      </c>
      <c r="C124">
        <v>1005.603563</v>
      </c>
      <c r="D124">
        <v>869.87001499999997</v>
      </c>
      <c r="E124">
        <v>2272.8280690000001</v>
      </c>
      <c r="F124">
        <v>2258.6062189999998</v>
      </c>
      <c r="G124">
        <v>1966.102251</v>
      </c>
      <c r="H124" s="1">
        <f t="shared" si="9"/>
        <v>977.50386399999991</v>
      </c>
      <c r="I124" s="1">
        <f t="shared" si="10"/>
        <v>2165.8455130000002</v>
      </c>
      <c r="J124" s="1">
        <f t="shared" si="11"/>
        <v>2.2156899760347142</v>
      </c>
      <c r="K124">
        <v>0.1110710791155</v>
      </c>
      <c r="L124">
        <v>10.2907321882573</v>
      </c>
      <c r="M124" s="2">
        <v>7.7584147143278603E-25</v>
      </c>
      <c r="N124" s="2">
        <v>1.03927168113671E-22</v>
      </c>
    </row>
    <row r="125" spans="1:14">
      <c r="A125" t="s">
        <v>37</v>
      </c>
      <c r="B125">
        <v>22.371174889999999</v>
      </c>
      <c r="C125">
        <v>19.482632370000001</v>
      </c>
      <c r="D125">
        <v>10.843255040000001</v>
      </c>
      <c r="E125">
        <v>65.411081039999999</v>
      </c>
      <c r="F125">
        <v>73.992013740000004</v>
      </c>
      <c r="G125">
        <v>68.660103269999993</v>
      </c>
      <c r="H125" s="1">
        <f t="shared" si="9"/>
        <v>17.565687433333334</v>
      </c>
      <c r="I125" s="1">
        <f t="shared" si="10"/>
        <v>69.354399349999994</v>
      </c>
      <c r="J125" s="1">
        <f t="shared" si="11"/>
        <v>3.948288366920977</v>
      </c>
      <c r="K125">
        <v>0.26476482611080199</v>
      </c>
      <c r="L125">
        <v>7.3962578603277196</v>
      </c>
      <c r="M125" s="2">
        <v>1.40075873857012E-13</v>
      </c>
      <c r="N125" s="2">
        <v>9.9283875445933307E-12</v>
      </c>
    </row>
    <row r="126" spans="1:14">
      <c r="A126" t="s">
        <v>108</v>
      </c>
      <c r="B126">
        <v>785.78751799999998</v>
      </c>
      <c r="C126">
        <v>837.00385970000002</v>
      </c>
      <c r="D126">
        <v>764.44947999999999</v>
      </c>
      <c r="E126">
        <v>1805.8426300000001</v>
      </c>
      <c r="F126">
        <v>1808.179836</v>
      </c>
      <c r="G126">
        <v>1714.88705</v>
      </c>
      <c r="H126" s="1">
        <f t="shared" si="9"/>
        <v>795.74695256666655</v>
      </c>
      <c r="I126" s="1">
        <f t="shared" si="10"/>
        <v>1776.3031720000001</v>
      </c>
      <c r="J126" s="1">
        <f t="shared" si="11"/>
        <v>2.2322462766216926</v>
      </c>
      <c r="K126">
        <v>7.7622791668575594E-2</v>
      </c>
      <c r="L126">
        <v>14.882735124751701</v>
      </c>
      <c r="M126" s="2">
        <v>4.2669281915992098E-50</v>
      </c>
      <c r="N126" s="2">
        <v>1.3844759672342199E-47</v>
      </c>
    </row>
    <row r="127" spans="1:14">
      <c r="A127" t="s">
        <v>70</v>
      </c>
      <c r="B127">
        <v>23.303307180000001</v>
      </c>
      <c r="C127">
        <v>16.48530431</v>
      </c>
      <c r="D127">
        <v>18.67449478</v>
      </c>
      <c r="E127">
        <v>49.679302059999998</v>
      </c>
      <c r="F127">
        <v>50.869509450000002</v>
      </c>
      <c r="G127">
        <v>59.370795180000002</v>
      </c>
      <c r="H127" s="1">
        <f t="shared" si="9"/>
        <v>19.487702089999999</v>
      </c>
      <c r="I127" s="1">
        <f t="shared" si="10"/>
        <v>53.306535563333341</v>
      </c>
      <c r="J127" s="1">
        <f t="shared" si="11"/>
        <v>2.735393599365791</v>
      </c>
      <c r="K127">
        <v>0.26930492602769301</v>
      </c>
      <c r="L127">
        <v>5.2775013054709596</v>
      </c>
      <c r="M127" s="2">
        <v>1.30957271918268E-7</v>
      </c>
      <c r="N127" s="2">
        <v>5.5909565125106102E-6</v>
      </c>
    </row>
    <row r="128" spans="1:14">
      <c r="A128" t="s">
        <v>54</v>
      </c>
      <c r="B128">
        <v>963.82478479999997</v>
      </c>
      <c r="C128">
        <v>992.11558660000003</v>
      </c>
      <c r="D128">
        <v>880.11086699999998</v>
      </c>
      <c r="E128">
        <v>2849.1079730000001</v>
      </c>
      <c r="F128">
        <v>3023.4986610000001</v>
      </c>
      <c r="G128">
        <v>2804.5632770000002</v>
      </c>
      <c r="H128" s="1">
        <f t="shared" si="9"/>
        <v>945.35041279999996</v>
      </c>
      <c r="I128" s="1">
        <f t="shared" si="10"/>
        <v>2892.3899703333336</v>
      </c>
      <c r="J128" s="1">
        <f t="shared" si="11"/>
        <v>3.0595956072695478</v>
      </c>
      <c r="K128">
        <v>8.7058281681413399E-2</v>
      </c>
      <c r="L128">
        <v>18.4865728545903</v>
      </c>
      <c r="M128" s="2">
        <v>2.64861827810634E-76</v>
      </c>
      <c r="N128" s="2">
        <v>1.68141197733177E-73</v>
      </c>
    </row>
    <row r="129" spans="1:14">
      <c r="A129" t="s">
        <v>58</v>
      </c>
      <c r="B129">
        <v>32.62463005</v>
      </c>
      <c r="C129">
        <v>17.23463632</v>
      </c>
      <c r="D129">
        <v>26.505734530000002</v>
      </c>
      <c r="E129">
        <v>77.830906560000003</v>
      </c>
      <c r="F129">
        <v>76.766714250000007</v>
      </c>
      <c r="G129">
        <v>72.698932869999993</v>
      </c>
      <c r="H129" s="1">
        <f t="shared" si="9"/>
        <v>25.455000299999998</v>
      </c>
      <c r="I129" s="1">
        <f t="shared" si="10"/>
        <v>75.765517893333339</v>
      </c>
      <c r="J129" s="1">
        <f t="shared" si="11"/>
        <v>2.9764493027066807</v>
      </c>
      <c r="K129">
        <v>0.20529385269877001</v>
      </c>
      <c r="L129">
        <v>7.5500110359876</v>
      </c>
      <c r="M129" s="2">
        <v>4.3522136137633699E-14</v>
      </c>
      <c r="N129" s="2">
        <v>3.19330004897282E-12</v>
      </c>
    </row>
    <row r="130" spans="1:14">
      <c r="A130" t="s">
        <v>166</v>
      </c>
      <c r="B130">
        <v>367.26012109999999</v>
      </c>
      <c r="C130">
        <v>417.3779318</v>
      </c>
      <c r="D130">
        <v>318.67121739999999</v>
      </c>
      <c r="E130">
        <v>147.38192939999999</v>
      </c>
      <c r="F130">
        <v>161.85753009999999</v>
      </c>
      <c r="G130">
        <v>134.08914290000001</v>
      </c>
      <c r="H130" s="1">
        <f t="shared" ref="H130:H161" si="12">AVERAGE(B130:D130)</f>
        <v>367.76975676666666</v>
      </c>
      <c r="I130" s="1">
        <f t="shared" ref="I130:I161" si="13">AVERAGE(E130:G130)</f>
        <v>147.7762008</v>
      </c>
      <c r="J130" s="1">
        <f t="shared" ref="J130:J161" si="14">I130/H130</f>
        <v>0.40181716435633213</v>
      </c>
      <c r="K130">
        <v>0.14563812833156101</v>
      </c>
      <c r="L130">
        <v>-9.0142178161805298</v>
      </c>
      <c r="M130" s="2">
        <v>1.9828032306007001E-19</v>
      </c>
      <c r="N130" s="2">
        <v>2.14451184962969E-17</v>
      </c>
    </row>
    <row r="131" spans="1:14">
      <c r="A131" t="s">
        <v>18</v>
      </c>
      <c r="B131">
        <v>384.0385023</v>
      </c>
      <c r="C131">
        <v>430.11657609999997</v>
      </c>
      <c r="D131">
        <v>357.22501310000001</v>
      </c>
      <c r="E131">
        <v>2777.9009729999998</v>
      </c>
      <c r="F131">
        <v>2869.0403329999999</v>
      </c>
      <c r="G131">
        <v>2556.5791389999999</v>
      </c>
      <c r="H131" s="1">
        <f t="shared" si="12"/>
        <v>390.46003049999996</v>
      </c>
      <c r="I131" s="1">
        <f t="shared" si="13"/>
        <v>2734.5068150000002</v>
      </c>
      <c r="J131" s="1">
        <f t="shared" si="14"/>
        <v>7.0032950914293401</v>
      </c>
      <c r="K131">
        <v>0.115474873860357</v>
      </c>
      <c r="L131">
        <v>24.1955181237076</v>
      </c>
      <c r="M131" s="2">
        <v>2.4800250459583701E-129</v>
      </c>
      <c r="N131" s="2">
        <v>2.7854496689260101E-126</v>
      </c>
    </row>
    <row r="132" spans="1:14">
      <c r="A132" t="s">
        <v>116</v>
      </c>
      <c r="B132">
        <v>68.045656949999994</v>
      </c>
      <c r="C132">
        <v>89.170509670000001</v>
      </c>
      <c r="D132">
        <v>69.878754670000006</v>
      </c>
      <c r="E132">
        <v>181.3294525</v>
      </c>
      <c r="F132">
        <v>200.70333729999999</v>
      </c>
      <c r="G132">
        <v>126.4153666</v>
      </c>
      <c r="H132" s="1">
        <f t="shared" si="12"/>
        <v>75.698307096666667</v>
      </c>
      <c r="I132" s="1">
        <f t="shared" si="13"/>
        <v>169.48271880000001</v>
      </c>
      <c r="J132" s="1">
        <f t="shared" si="14"/>
        <v>2.2389235017312967</v>
      </c>
      <c r="K132">
        <v>0.20704661681752401</v>
      </c>
      <c r="L132">
        <v>5.4524244446825296</v>
      </c>
      <c r="M132" s="2">
        <v>4.9687685732075399E-8</v>
      </c>
      <c r="N132" s="2">
        <v>2.2391663560927002E-6</v>
      </c>
    </row>
    <row r="133" spans="1:14">
      <c r="A133" t="s">
        <v>142</v>
      </c>
      <c r="B133">
        <v>371.92078249999997</v>
      </c>
      <c r="C133">
        <v>427.11924800000003</v>
      </c>
      <c r="D133">
        <v>398.18842100000001</v>
      </c>
      <c r="E133">
        <v>799.83676309999998</v>
      </c>
      <c r="F133">
        <v>835.18485510000005</v>
      </c>
      <c r="G133">
        <v>810.1892186</v>
      </c>
      <c r="H133" s="1">
        <f t="shared" si="12"/>
        <v>399.07615050000004</v>
      </c>
      <c r="I133" s="1">
        <f t="shared" si="13"/>
        <v>815.07027893333327</v>
      </c>
      <c r="J133" s="1">
        <f t="shared" si="14"/>
        <v>2.0423928563812614</v>
      </c>
      <c r="K133">
        <v>7.7734163277662499E-2</v>
      </c>
      <c r="L133">
        <v>13.175346125477001</v>
      </c>
      <c r="M133" s="2">
        <v>1.21668157902735E-39</v>
      </c>
      <c r="N133" s="2">
        <v>2.7757449586528698E-37</v>
      </c>
    </row>
    <row r="134" spans="1:14">
      <c r="A134" t="s">
        <v>25</v>
      </c>
      <c r="B134">
        <v>10.25345516</v>
      </c>
      <c r="C134">
        <v>10.490648200000001</v>
      </c>
      <c r="D134">
        <v>5.4216275180000002</v>
      </c>
      <c r="E134">
        <v>53.819243899999996</v>
      </c>
      <c r="F134">
        <v>51.794409620000003</v>
      </c>
      <c r="G134">
        <v>50.48537005</v>
      </c>
      <c r="H134" s="1">
        <f t="shared" si="12"/>
        <v>8.7219102926666672</v>
      </c>
      <c r="I134" s="1">
        <f t="shared" si="13"/>
        <v>52.033007856666664</v>
      </c>
      <c r="J134" s="1">
        <f t="shared" si="14"/>
        <v>5.9657811317339187</v>
      </c>
      <c r="K134">
        <v>0.31483220392309202</v>
      </c>
      <c r="L134">
        <v>7.9633531182341404</v>
      </c>
      <c r="M134" s="2">
        <v>1.67438742467136E-15</v>
      </c>
      <c r="N134" s="2">
        <v>1.33594157309434E-13</v>
      </c>
    </row>
    <row r="135" spans="1:14">
      <c r="A135" t="s">
        <v>62</v>
      </c>
      <c r="B135">
        <v>63.384995519999997</v>
      </c>
      <c r="C135">
        <v>78.67986148</v>
      </c>
      <c r="D135">
        <v>80.722009709999995</v>
      </c>
      <c r="E135">
        <v>245.91254520000001</v>
      </c>
      <c r="F135">
        <v>206.2527383</v>
      </c>
      <c r="G135">
        <v>176.90073670000001</v>
      </c>
      <c r="H135" s="1">
        <f t="shared" si="12"/>
        <v>74.262288903333328</v>
      </c>
      <c r="I135" s="1">
        <f t="shared" si="13"/>
        <v>209.6886734</v>
      </c>
      <c r="J135" s="1">
        <f t="shared" si="14"/>
        <v>2.823622547817644</v>
      </c>
      <c r="K135">
        <v>0.18022071738749301</v>
      </c>
      <c r="L135">
        <v>8.1189351163400598</v>
      </c>
      <c r="M135" s="2">
        <v>4.7029184798802501E-16</v>
      </c>
      <c r="N135" s="2">
        <v>3.8577141980186201E-14</v>
      </c>
    </row>
    <row r="136" spans="1:14">
      <c r="A136" t="s">
        <v>23</v>
      </c>
      <c r="B136">
        <v>8.3891905829999995</v>
      </c>
      <c r="C136">
        <v>8.242652155</v>
      </c>
      <c r="D136">
        <v>8.4336428049999999</v>
      </c>
      <c r="E136">
        <v>44.711371849999999</v>
      </c>
      <c r="F136">
        <v>58.268710820000003</v>
      </c>
      <c r="G136">
        <v>59.774678139999999</v>
      </c>
      <c r="H136" s="1">
        <f t="shared" si="12"/>
        <v>8.3551618476666665</v>
      </c>
      <c r="I136" s="1">
        <f t="shared" si="13"/>
        <v>54.251586936666662</v>
      </c>
      <c r="J136" s="1">
        <f t="shared" si="14"/>
        <v>6.4931820503055153</v>
      </c>
      <c r="K136">
        <v>0.32352685684378801</v>
      </c>
      <c r="L136">
        <v>7.9994334030620902</v>
      </c>
      <c r="M136" s="2">
        <v>1.24993031235425E-15</v>
      </c>
      <c r="N136" s="2">
        <v>1.00276002696068E-13</v>
      </c>
    </row>
    <row r="137" spans="1:14">
      <c r="A137" t="s">
        <v>145</v>
      </c>
      <c r="B137">
        <v>1440.1443830000001</v>
      </c>
      <c r="C137">
        <v>1470.1894119999999</v>
      </c>
      <c r="D137">
        <v>1270.468048</v>
      </c>
      <c r="E137">
        <v>2826.7522869999998</v>
      </c>
      <c r="F137">
        <v>2858.8664309999999</v>
      </c>
      <c r="G137">
        <v>2752.0584920000001</v>
      </c>
      <c r="H137" s="1">
        <f t="shared" si="12"/>
        <v>1393.6006143333334</v>
      </c>
      <c r="I137" s="1">
        <f t="shared" si="13"/>
        <v>2812.5590699999998</v>
      </c>
      <c r="J137" s="1">
        <f t="shared" si="14"/>
        <v>2.0181959171605732</v>
      </c>
      <c r="K137">
        <v>8.1591549620533499E-2</v>
      </c>
      <c r="L137">
        <v>12.396686395793401</v>
      </c>
      <c r="M137" s="2">
        <v>2.7235505597218503E-35</v>
      </c>
      <c r="N137" s="2">
        <v>5.3022082296664898E-33</v>
      </c>
    </row>
    <row r="138" spans="1:14">
      <c r="A138" t="s">
        <v>35</v>
      </c>
      <c r="B138">
        <v>8626.884317</v>
      </c>
      <c r="C138">
        <v>8885.5790230000002</v>
      </c>
      <c r="D138">
        <v>7411.9672200000005</v>
      </c>
      <c r="E138">
        <v>38353.249179999999</v>
      </c>
      <c r="F138">
        <v>38363.934220000003</v>
      </c>
      <c r="G138">
        <v>34401.942799999997</v>
      </c>
      <c r="H138" s="1">
        <f t="shared" si="12"/>
        <v>8308.1435199999996</v>
      </c>
      <c r="I138" s="1">
        <f t="shared" si="13"/>
        <v>37039.708733333333</v>
      </c>
      <c r="J138" s="1">
        <f t="shared" si="14"/>
        <v>4.4582413199974829</v>
      </c>
      <c r="K138">
        <v>0.10079497808933301</v>
      </c>
      <c r="L138">
        <v>21.3149527604096</v>
      </c>
      <c r="M138" s="2">
        <v>8.2490623710280205E-101</v>
      </c>
      <c r="N138" s="2">
        <v>7.5277849799612594E-98</v>
      </c>
    </row>
    <row r="139" spans="1:14">
      <c r="A139" t="s">
        <v>123</v>
      </c>
      <c r="B139">
        <v>567.66856280000002</v>
      </c>
      <c r="C139">
        <v>587.47629900000004</v>
      </c>
      <c r="D139">
        <v>564.45166489999997</v>
      </c>
      <c r="E139">
        <v>1251.918412</v>
      </c>
      <c r="F139">
        <v>1161.674616</v>
      </c>
      <c r="G139">
        <v>1275.866272</v>
      </c>
      <c r="H139" s="1">
        <f t="shared" si="12"/>
        <v>573.19884223333327</v>
      </c>
      <c r="I139" s="1">
        <f t="shared" si="13"/>
        <v>1229.8197666666667</v>
      </c>
      <c r="J139" s="1">
        <f t="shared" si="14"/>
        <v>2.1455377716308113</v>
      </c>
      <c r="K139">
        <v>8.7148830857625398E-2</v>
      </c>
      <c r="L139">
        <v>12.617980476807199</v>
      </c>
      <c r="M139" s="2">
        <v>1.6807638123098499E-36</v>
      </c>
      <c r="N139" s="2">
        <v>3.45645527092059E-34</v>
      </c>
    </row>
    <row r="140" spans="1:14">
      <c r="A140" t="s">
        <v>19</v>
      </c>
      <c r="B140">
        <v>598.42892830000005</v>
      </c>
      <c r="C140">
        <v>665.40682849999996</v>
      </c>
      <c r="D140">
        <v>662.04096019999997</v>
      </c>
      <c r="E140">
        <v>4048.8631180000002</v>
      </c>
      <c r="F140">
        <v>4080.6595579999998</v>
      </c>
      <c r="G140">
        <v>4526.7202200000002</v>
      </c>
      <c r="H140" s="1">
        <f t="shared" si="12"/>
        <v>641.95890566666674</v>
      </c>
      <c r="I140" s="1">
        <f t="shared" si="13"/>
        <v>4218.7476319999996</v>
      </c>
      <c r="J140" s="1">
        <f t="shared" si="14"/>
        <v>6.571678646032459</v>
      </c>
      <c r="K140">
        <v>0.10083979474202</v>
      </c>
      <c r="L140">
        <v>26.819643811094299</v>
      </c>
      <c r="M140" s="2">
        <v>1.9069139685715601E-158</v>
      </c>
      <c r="N140" s="2">
        <v>2.53116825955576E-155</v>
      </c>
    </row>
    <row r="141" spans="1:14">
      <c r="A141" t="s">
        <v>14</v>
      </c>
      <c r="B141">
        <v>485.64092149999999</v>
      </c>
      <c r="C141">
        <v>439.8578923</v>
      </c>
      <c r="D141">
        <v>472.8864001</v>
      </c>
      <c r="E141">
        <v>4098.5424199999998</v>
      </c>
      <c r="F141">
        <v>4025.1655470000001</v>
      </c>
      <c r="G141">
        <v>5294.0978450000002</v>
      </c>
      <c r="H141" s="1">
        <f t="shared" si="12"/>
        <v>466.12840463333333</v>
      </c>
      <c r="I141" s="1">
        <f t="shared" si="13"/>
        <v>4472.6019373333338</v>
      </c>
      <c r="J141" s="1">
        <f t="shared" si="14"/>
        <v>9.5952143076360663</v>
      </c>
      <c r="K141">
        <v>0.107572159826304</v>
      </c>
      <c r="L141">
        <v>30.208382274108001</v>
      </c>
      <c r="M141" s="2">
        <v>1.8382888084912501E-200</v>
      </c>
      <c r="N141" s="2">
        <v>3.3551068615975898E-197</v>
      </c>
    </row>
    <row r="142" spans="1:14">
      <c r="A142" t="s">
        <v>79</v>
      </c>
      <c r="B142">
        <v>330.9069619</v>
      </c>
      <c r="C142">
        <v>292.98881749999998</v>
      </c>
      <c r="D142">
        <v>353.6105948</v>
      </c>
      <c r="E142">
        <v>768.37320520000003</v>
      </c>
      <c r="F142">
        <v>774.14144369999997</v>
      </c>
      <c r="G142">
        <v>1000.01421</v>
      </c>
      <c r="H142" s="1">
        <f t="shared" si="12"/>
        <v>325.83545806666666</v>
      </c>
      <c r="I142" s="1">
        <f t="shared" si="13"/>
        <v>847.50961963333339</v>
      </c>
      <c r="J142" s="1">
        <f t="shared" si="14"/>
        <v>2.6010355799273723</v>
      </c>
      <c r="K142">
        <v>0.11631520243493899</v>
      </c>
      <c r="L142">
        <v>11.8272393285572</v>
      </c>
      <c r="M142" s="2">
        <v>2.8227340579498402E-32</v>
      </c>
      <c r="N142" s="2">
        <v>4.8487929388382999E-30</v>
      </c>
    </row>
    <row r="143" spans="1:14">
      <c r="A143" t="s">
        <v>87</v>
      </c>
      <c r="B143">
        <v>34.488894620000003</v>
      </c>
      <c r="C143">
        <v>41.213260769999998</v>
      </c>
      <c r="D143">
        <v>36.74658651</v>
      </c>
      <c r="E143">
        <v>61.2711392</v>
      </c>
      <c r="F143">
        <v>95.264717689999998</v>
      </c>
      <c r="G143">
        <v>122.78042000000001</v>
      </c>
      <c r="H143" s="1">
        <f t="shared" si="12"/>
        <v>37.482913966666665</v>
      </c>
      <c r="I143" s="1">
        <f t="shared" si="13"/>
        <v>93.105425629999999</v>
      </c>
      <c r="J143" s="1">
        <f t="shared" si="14"/>
        <v>2.4839431030575185</v>
      </c>
      <c r="K143">
        <v>0.26969759724029102</v>
      </c>
      <c r="L143">
        <v>4.7808326327879698</v>
      </c>
      <c r="M143" s="2">
        <v>1.7457065429021601E-6</v>
      </c>
      <c r="N143" s="2">
        <v>6.4529268944087193E-5</v>
      </c>
    </row>
    <row r="144" spans="1:14">
      <c r="A144" t="s">
        <v>53</v>
      </c>
      <c r="B144">
        <v>159.39462109999999</v>
      </c>
      <c r="C144">
        <v>161.855715</v>
      </c>
      <c r="D144">
        <v>146.986346</v>
      </c>
      <c r="E144">
        <v>508.3848577</v>
      </c>
      <c r="F144">
        <v>501.2958931</v>
      </c>
      <c r="G144">
        <v>432.15476760000001</v>
      </c>
      <c r="H144" s="1">
        <f t="shared" si="12"/>
        <v>156.07889403333334</v>
      </c>
      <c r="I144" s="1">
        <f t="shared" si="13"/>
        <v>480.61183946666665</v>
      </c>
      <c r="J144" s="1">
        <f t="shared" si="14"/>
        <v>3.079287833523626</v>
      </c>
      <c r="K144">
        <v>0.11251393506117401</v>
      </c>
      <c r="L144">
        <v>14.322432674712401</v>
      </c>
      <c r="M144" s="2">
        <v>1.5847713850387301E-46</v>
      </c>
      <c r="N144" s="2">
        <v>4.7222953046837703E-44</v>
      </c>
    </row>
    <row r="145" spans="1:14">
      <c r="A145" t="s">
        <v>13</v>
      </c>
      <c r="B145">
        <v>264.72556950000001</v>
      </c>
      <c r="C145">
        <v>275.7541812</v>
      </c>
      <c r="D145">
        <v>254.81649329999999</v>
      </c>
      <c r="E145">
        <v>2836.6881469999998</v>
      </c>
      <c r="F145">
        <v>2834.8190260000001</v>
      </c>
      <c r="G145">
        <v>2514.171429</v>
      </c>
      <c r="H145" s="1">
        <f t="shared" si="12"/>
        <v>265.09874800000006</v>
      </c>
      <c r="I145" s="1">
        <f t="shared" si="13"/>
        <v>2728.559534</v>
      </c>
      <c r="J145" s="1">
        <f t="shared" si="14"/>
        <v>10.292615693530168</v>
      </c>
      <c r="K145">
        <v>8.8918189749626605E-2</v>
      </c>
      <c r="L145">
        <v>37.698948728407203</v>
      </c>
      <c r="M145">
        <v>0</v>
      </c>
      <c r="N145">
        <v>0</v>
      </c>
    </row>
    <row r="146" spans="1:14">
      <c r="A146" t="s">
        <v>57</v>
      </c>
      <c r="B146">
        <v>340.22828479999998</v>
      </c>
      <c r="C146">
        <v>360.42869880000001</v>
      </c>
      <c r="D146">
        <v>313.85199299999999</v>
      </c>
      <c r="E146">
        <v>991.93006439999999</v>
      </c>
      <c r="F146">
        <v>1059.9355969999999</v>
      </c>
      <c r="G146">
        <v>949.52883989999998</v>
      </c>
      <c r="H146" s="1">
        <f t="shared" si="12"/>
        <v>338.16965886666668</v>
      </c>
      <c r="I146" s="1">
        <f t="shared" si="13"/>
        <v>1000.4648337666667</v>
      </c>
      <c r="J146" s="1">
        <f t="shared" si="14"/>
        <v>2.958470127449043</v>
      </c>
      <c r="K146">
        <v>0.109580821960522</v>
      </c>
      <c r="L146">
        <v>14.216259082883299</v>
      </c>
      <c r="M146" s="2">
        <v>7.2633214267835303E-46</v>
      </c>
      <c r="N146" s="2">
        <v>2.0794461990679701E-43</v>
      </c>
    </row>
    <row r="147" spans="1:14">
      <c r="A147" t="s">
        <v>9</v>
      </c>
      <c r="B147">
        <v>27.03183632</v>
      </c>
      <c r="C147">
        <v>27.725284519999999</v>
      </c>
      <c r="D147">
        <v>21.686510070000001</v>
      </c>
      <c r="E147">
        <v>397.4344165</v>
      </c>
      <c r="F147">
        <v>424.52917880000001</v>
      </c>
      <c r="G147">
        <v>336.03062310000001</v>
      </c>
      <c r="H147" s="1">
        <f t="shared" si="12"/>
        <v>25.481210303333331</v>
      </c>
      <c r="I147" s="1">
        <f t="shared" si="13"/>
        <v>385.99807279999999</v>
      </c>
      <c r="J147" s="1">
        <f t="shared" si="14"/>
        <v>15.148341393717297</v>
      </c>
      <c r="K147">
        <v>0.18114461077896901</v>
      </c>
      <c r="L147">
        <v>21.3529943979999</v>
      </c>
      <c r="M147" s="2">
        <v>3.6573719858352601E-101</v>
      </c>
      <c r="N147" s="2">
        <v>3.5600858910120497E-98</v>
      </c>
    </row>
    <row r="148" spans="1:14">
      <c r="A148" t="s">
        <v>149</v>
      </c>
      <c r="B148">
        <v>536.90819729999998</v>
      </c>
      <c r="C148">
        <v>511.04443359999999</v>
      </c>
      <c r="D148">
        <v>483.72965520000002</v>
      </c>
      <c r="E148">
        <v>1011.801785</v>
      </c>
      <c r="F148">
        <v>1068.2596980000001</v>
      </c>
      <c r="G148">
        <v>999.61032699999998</v>
      </c>
      <c r="H148" s="1">
        <f t="shared" si="12"/>
        <v>510.56076203333333</v>
      </c>
      <c r="I148" s="1">
        <f t="shared" si="13"/>
        <v>1026.55727</v>
      </c>
      <c r="J148" s="1">
        <f t="shared" si="14"/>
        <v>2.0106466190462529</v>
      </c>
      <c r="K148">
        <v>9.0255499986628102E-2</v>
      </c>
      <c r="L148">
        <v>11.140249099851401</v>
      </c>
      <c r="M148" s="2">
        <v>7.9895566676811004E-29</v>
      </c>
      <c r="N148" s="2">
        <v>1.2151616344251201E-26</v>
      </c>
    </row>
    <row r="149" spans="1:14">
      <c r="A149" t="s">
        <v>175</v>
      </c>
      <c r="B149">
        <v>102.5345516</v>
      </c>
      <c r="C149">
        <v>86.922513629999997</v>
      </c>
      <c r="D149">
        <v>71.083560790000007</v>
      </c>
      <c r="E149">
        <v>19.87172082</v>
      </c>
      <c r="F149">
        <v>30.521705669999999</v>
      </c>
      <c r="G149">
        <v>23.425211699999998</v>
      </c>
      <c r="H149" s="1">
        <f t="shared" si="12"/>
        <v>86.846875339999997</v>
      </c>
      <c r="I149" s="1">
        <f t="shared" si="13"/>
        <v>24.606212729999999</v>
      </c>
      <c r="J149" s="1">
        <f t="shared" si="14"/>
        <v>0.28332870507624186</v>
      </c>
      <c r="K149">
        <v>0.21731654237519499</v>
      </c>
      <c r="L149">
        <v>-8.1988447133140792</v>
      </c>
      <c r="M149" s="2">
        <v>2.42708206405202E-16</v>
      </c>
      <c r="N149" s="2">
        <v>2.0484292033077201E-14</v>
      </c>
    </row>
    <row r="150" spans="1:14">
      <c r="A150" t="s">
        <v>101</v>
      </c>
      <c r="B150">
        <v>117.4486682</v>
      </c>
      <c r="C150">
        <v>124.3891143</v>
      </c>
      <c r="D150">
        <v>109.6373565</v>
      </c>
      <c r="E150">
        <v>226.04082439999999</v>
      </c>
      <c r="F150">
        <v>291.34355410000001</v>
      </c>
      <c r="G150">
        <v>300.08503960000002</v>
      </c>
      <c r="H150" s="1">
        <f t="shared" si="12"/>
        <v>117.15837966666668</v>
      </c>
      <c r="I150" s="1">
        <f t="shared" si="13"/>
        <v>272.48980603333331</v>
      </c>
      <c r="J150" s="1">
        <f t="shared" si="14"/>
        <v>2.3258242970635821</v>
      </c>
      <c r="K150">
        <v>0.13690036275284501</v>
      </c>
      <c r="L150">
        <v>8.8859989153514896</v>
      </c>
      <c r="M150" s="2">
        <v>6.33489756556585E-19</v>
      </c>
      <c r="N150" s="2">
        <v>6.6543769320019394E-17</v>
      </c>
    </row>
    <row r="151" spans="1:14">
      <c r="A151" t="s">
        <v>119</v>
      </c>
      <c r="B151">
        <v>791.38031169999999</v>
      </c>
      <c r="C151">
        <v>746.33468600000003</v>
      </c>
      <c r="D151">
        <v>691.55871000000002</v>
      </c>
      <c r="E151">
        <v>1550.8222129999999</v>
      </c>
      <c r="F151">
        <v>1633.373703</v>
      </c>
      <c r="G151">
        <v>1678.537583</v>
      </c>
      <c r="H151" s="1">
        <f t="shared" si="12"/>
        <v>743.09123590000002</v>
      </c>
      <c r="I151" s="1">
        <f t="shared" si="13"/>
        <v>1620.9111663333333</v>
      </c>
      <c r="J151" s="1">
        <f t="shared" si="14"/>
        <v>2.18130841547358</v>
      </c>
      <c r="K151">
        <v>0.126287770945989</v>
      </c>
      <c r="L151">
        <v>8.8706134100651006</v>
      </c>
      <c r="M151" s="2">
        <v>7.2744076625234003E-19</v>
      </c>
      <c r="N151" s="2">
        <v>7.5866875914645796E-17</v>
      </c>
    </row>
    <row r="152" spans="1:14">
      <c r="A152" t="s">
        <v>181</v>
      </c>
      <c r="B152">
        <v>684.18509870000003</v>
      </c>
      <c r="C152">
        <v>669.15348859999995</v>
      </c>
      <c r="D152">
        <v>709.63080170000001</v>
      </c>
      <c r="E152">
        <v>97.702627379999996</v>
      </c>
      <c r="F152">
        <v>94.339817519999997</v>
      </c>
      <c r="G152">
        <v>94.10472978</v>
      </c>
      <c r="H152" s="1">
        <f t="shared" si="12"/>
        <v>687.65646299999992</v>
      </c>
      <c r="I152" s="1">
        <f t="shared" si="13"/>
        <v>95.382391559999988</v>
      </c>
      <c r="J152" s="1">
        <f t="shared" si="14"/>
        <v>0.13870645691873618</v>
      </c>
      <c r="K152">
        <v>9.8779201885878701E-2</v>
      </c>
      <c r="L152">
        <v>-28.738693458888701</v>
      </c>
      <c r="M152" s="2">
        <v>1.25408730332213E-181</v>
      </c>
      <c r="N152" s="2">
        <v>1.8310928715806399E-178</v>
      </c>
    </row>
    <row r="153" spans="1:14">
      <c r="A153" t="s">
        <v>74</v>
      </c>
      <c r="B153">
        <v>466.99827579999999</v>
      </c>
      <c r="C153">
        <v>478.073825</v>
      </c>
      <c r="D153">
        <v>442.16384420000003</v>
      </c>
      <c r="E153">
        <v>1244.4665170000001</v>
      </c>
      <c r="F153">
        <v>1290.2357400000001</v>
      </c>
      <c r="G153">
        <v>1141.7771290000001</v>
      </c>
      <c r="H153" s="1">
        <f t="shared" si="12"/>
        <v>462.41198166666669</v>
      </c>
      <c r="I153" s="1">
        <f t="shared" si="13"/>
        <v>1225.4931286666667</v>
      </c>
      <c r="J153" s="1">
        <f t="shared" si="14"/>
        <v>2.6502192357767949</v>
      </c>
      <c r="K153">
        <v>9.1926002149832306E-2</v>
      </c>
      <c r="L153">
        <v>15.2339983359984</v>
      </c>
      <c r="M153" s="2">
        <v>2.10325821379071E-52</v>
      </c>
      <c r="N153" s="2">
        <v>7.31182694751384E-50</v>
      </c>
    </row>
    <row r="154" spans="1:14">
      <c r="A154" t="s">
        <v>117</v>
      </c>
      <c r="B154">
        <v>418.52739689999999</v>
      </c>
      <c r="C154">
        <v>468.33250880000003</v>
      </c>
      <c r="D154">
        <v>344.57454890000002</v>
      </c>
      <c r="E154">
        <v>931.48691359999998</v>
      </c>
      <c r="F154">
        <v>942.47327499999994</v>
      </c>
      <c r="G154">
        <v>831.59501550000004</v>
      </c>
      <c r="H154" s="1">
        <f t="shared" si="12"/>
        <v>410.47815153333335</v>
      </c>
      <c r="I154" s="1">
        <f t="shared" si="13"/>
        <v>901.85173470000007</v>
      </c>
      <c r="J154" s="1">
        <f t="shared" si="14"/>
        <v>2.1970760960873315</v>
      </c>
      <c r="K154">
        <v>0.13469437198825501</v>
      </c>
      <c r="L154">
        <v>8.3765393314905694</v>
      </c>
      <c r="M154" s="2">
        <v>5.4506684806153699E-17</v>
      </c>
      <c r="N154" s="2">
        <v>4.8233460900281802E-15</v>
      </c>
    </row>
    <row r="155" spans="1:14">
      <c r="A155" t="s">
        <v>77</v>
      </c>
      <c r="B155">
        <v>397.08835429999999</v>
      </c>
      <c r="C155">
        <v>379.1619991</v>
      </c>
      <c r="D155">
        <v>439.1518289</v>
      </c>
      <c r="E155">
        <v>936.45484380000005</v>
      </c>
      <c r="F155">
        <v>1068.2596980000001</v>
      </c>
      <c r="G155">
        <v>1191.858616</v>
      </c>
      <c r="H155" s="1">
        <f t="shared" si="12"/>
        <v>405.13406076666666</v>
      </c>
      <c r="I155" s="1">
        <f t="shared" si="13"/>
        <v>1065.5243859333334</v>
      </c>
      <c r="J155" s="1">
        <f t="shared" si="14"/>
        <v>2.6300538244475393</v>
      </c>
      <c r="K155">
        <v>0.108884581024262</v>
      </c>
      <c r="L155">
        <v>12.7607422646918</v>
      </c>
      <c r="M155" s="2">
        <v>2.71600618276078E-37</v>
      </c>
      <c r="N155" s="2">
        <v>5.8318244521308904E-35</v>
      </c>
    </row>
    <row r="156" spans="1:14">
      <c r="A156" t="s">
        <v>143</v>
      </c>
      <c r="B156">
        <v>704.69200899999998</v>
      </c>
      <c r="C156">
        <v>740.34002989999999</v>
      </c>
      <c r="D156">
        <v>773.4855258</v>
      </c>
      <c r="E156">
        <v>1443.1837250000001</v>
      </c>
      <c r="F156">
        <v>1465.966772</v>
      </c>
      <c r="G156">
        <v>1597.3571079999999</v>
      </c>
      <c r="H156" s="1">
        <f t="shared" si="12"/>
        <v>739.50585489999992</v>
      </c>
      <c r="I156" s="1">
        <f t="shared" si="13"/>
        <v>1502.1692016666666</v>
      </c>
      <c r="J156" s="1">
        <f t="shared" si="14"/>
        <v>2.0313148188256038</v>
      </c>
      <c r="K156">
        <v>7.3899661495572005E-2</v>
      </c>
      <c r="L156">
        <v>13.8102077964177</v>
      </c>
      <c r="M156" s="2">
        <v>2.2119261976350899E-43</v>
      </c>
      <c r="N156" s="2">
        <v>5.7672025735124803E-41</v>
      </c>
    </row>
    <row r="157" spans="1:14">
      <c r="A157" t="s">
        <v>32</v>
      </c>
      <c r="B157">
        <v>45.674482070000003</v>
      </c>
      <c r="C157">
        <v>39.714596749999998</v>
      </c>
      <c r="D157">
        <v>31.324958989999999</v>
      </c>
      <c r="E157">
        <v>197.8892199</v>
      </c>
      <c r="F157">
        <v>174.80613249999999</v>
      </c>
      <c r="G157">
        <v>172.05414110000001</v>
      </c>
      <c r="H157" s="1">
        <f t="shared" si="12"/>
        <v>38.904679270000003</v>
      </c>
      <c r="I157" s="1">
        <f t="shared" si="13"/>
        <v>181.58316449999998</v>
      </c>
      <c r="J157" s="1">
        <f t="shared" si="14"/>
        <v>4.6673862349514739</v>
      </c>
      <c r="K157">
        <v>0.19420727014386499</v>
      </c>
      <c r="L157">
        <v>11.403660773192501</v>
      </c>
      <c r="M157" s="2">
        <v>4.00899374082481E-30</v>
      </c>
      <c r="N157" s="2">
        <v>6.5039241788647796E-28</v>
      </c>
    </row>
    <row r="158" spans="1:14">
      <c r="A158" t="s">
        <v>146</v>
      </c>
      <c r="B158">
        <v>40124.566429999999</v>
      </c>
      <c r="C158">
        <v>40890.29868</v>
      </c>
      <c r="D158">
        <v>43842.894520000002</v>
      </c>
      <c r="E158">
        <v>76677.518760000006</v>
      </c>
      <c r="F158">
        <v>73935.594830000002</v>
      </c>
      <c r="G158">
        <v>101444.4948</v>
      </c>
      <c r="H158" s="1">
        <f t="shared" si="12"/>
        <v>41619.253210000003</v>
      </c>
      <c r="I158" s="1">
        <f t="shared" si="13"/>
        <v>84019.202796666665</v>
      </c>
      <c r="J158" s="1">
        <f t="shared" si="14"/>
        <v>2.0187580582651847</v>
      </c>
      <c r="K158">
        <v>0.11677828665997</v>
      </c>
      <c r="L158">
        <v>8.6347339668033403</v>
      </c>
      <c r="M158" s="2">
        <v>5.8863866001004301E-18</v>
      </c>
      <c r="N158" s="2">
        <v>5.7298087165377602E-16</v>
      </c>
    </row>
    <row r="159" spans="1:14">
      <c r="A159" t="s">
        <v>96</v>
      </c>
      <c r="B159">
        <v>1751.4765669999999</v>
      </c>
      <c r="C159">
        <v>1895.809996</v>
      </c>
      <c r="D159">
        <v>1742.1496420000001</v>
      </c>
      <c r="E159">
        <v>3850.1459089999998</v>
      </c>
      <c r="F159">
        <v>4330.3826040000004</v>
      </c>
      <c r="G159">
        <v>4577.6094730000004</v>
      </c>
      <c r="H159" s="1">
        <f t="shared" si="12"/>
        <v>1796.4787349999999</v>
      </c>
      <c r="I159" s="1">
        <f t="shared" si="13"/>
        <v>4252.7126620000008</v>
      </c>
      <c r="J159" s="1">
        <f t="shared" si="14"/>
        <v>2.3672490963273223</v>
      </c>
      <c r="K159">
        <v>8.0891845750123301E-2</v>
      </c>
      <c r="L159">
        <v>15.340577499773</v>
      </c>
      <c r="M159" s="2">
        <v>4.0953535534398602E-53</v>
      </c>
      <c r="N159" s="2">
        <v>1.4584452983847599E-50</v>
      </c>
    </row>
    <row r="160" spans="1:14">
      <c r="A160" t="s">
        <v>49</v>
      </c>
      <c r="B160">
        <v>2.7963968609999998</v>
      </c>
      <c r="C160">
        <v>5.2453240990000003</v>
      </c>
      <c r="D160">
        <v>2.40961223</v>
      </c>
      <c r="E160">
        <v>12.419825510000001</v>
      </c>
      <c r="F160">
        <v>15.72330292</v>
      </c>
      <c r="G160">
        <v>10.90483993</v>
      </c>
      <c r="H160" s="1">
        <f t="shared" si="12"/>
        <v>3.4837777299999999</v>
      </c>
      <c r="I160" s="1">
        <f t="shared" si="13"/>
        <v>13.015989453333333</v>
      </c>
      <c r="J160" s="1">
        <f t="shared" si="14"/>
        <v>3.7361710367593783</v>
      </c>
      <c r="K160">
        <v>0.44695202313406002</v>
      </c>
      <c r="L160">
        <v>3.6435504404091699</v>
      </c>
      <c r="M160">
        <v>2.6890292575506902E-4</v>
      </c>
      <c r="N160">
        <v>6.4682893228167502E-3</v>
      </c>
    </row>
    <row r="161" spans="1:14">
      <c r="A161" t="s">
        <v>17</v>
      </c>
      <c r="B161">
        <v>1.8642645739999999</v>
      </c>
      <c r="C161">
        <v>1.4986640280000001</v>
      </c>
      <c r="D161">
        <v>0.60240305800000005</v>
      </c>
      <c r="E161">
        <v>16.559767350000001</v>
      </c>
      <c r="F161">
        <v>17.57310326</v>
      </c>
      <c r="G161">
        <v>14.94366954</v>
      </c>
      <c r="H161" s="1">
        <f t="shared" si="12"/>
        <v>1.3217772200000002</v>
      </c>
      <c r="I161" s="1">
        <f t="shared" si="13"/>
        <v>16.358846716666665</v>
      </c>
      <c r="J161" s="1">
        <f t="shared" si="14"/>
        <v>12.376402368824802</v>
      </c>
      <c r="K161">
        <v>0.49668853545835501</v>
      </c>
      <c r="L161">
        <v>5.90199716023902</v>
      </c>
      <c r="M161" s="2">
        <v>3.59127348403716E-9</v>
      </c>
      <c r="N161" s="2">
        <v>1.8398661101904099E-7</v>
      </c>
    </row>
    <row r="162" spans="1:14">
      <c r="A162" t="s">
        <v>171</v>
      </c>
      <c r="B162">
        <v>14.914116590000001</v>
      </c>
      <c r="C162">
        <v>14.98664028</v>
      </c>
      <c r="D162">
        <v>15.06007644</v>
      </c>
      <c r="E162">
        <v>3.3119534700000002</v>
      </c>
      <c r="F162">
        <v>9.2490017170000005</v>
      </c>
      <c r="G162">
        <v>3.2310636829999999</v>
      </c>
      <c r="H162" s="1">
        <f t="shared" ref="H162:H177" si="15">AVERAGE(B162:D162)</f>
        <v>14.986944436666667</v>
      </c>
      <c r="I162" s="1">
        <f t="shared" ref="I162:I177" si="16">AVERAGE(E162:G162)</f>
        <v>5.2640062900000002</v>
      </c>
      <c r="J162" s="1">
        <f t="shared" ref="J162:J177" si="17">I162/H162</f>
        <v>0.35123946126878403</v>
      </c>
      <c r="K162">
        <v>0.40582377676193998</v>
      </c>
      <c r="L162">
        <v>-3.6136190046886698</v>
      </c>
      <c r="M162">
        <v>3.0195266825238401E-4</v>
      </c>
      <c r="N162">
        <v>7.1804737934088904E-3</v>
      </c>
    </row>
    <row r="163" spans="1:14">
      <c r="A163" t="s">
        <v>121</v>
      </c>
      <c r="B163">
        <v>437.17004259999999</v>
      </c>
      <c r="C163">
        <v>466.83384480000001</v>
      </c>
      <c r="D163">
        <v>424.69415550000002</v>
      </c>
      <c r="E163">
        <v>1047.405285</v>
      </c>
      <c r="F163">
        <v>1001.666886</v>
      </c>
      <c r="G163">
        <v>833.61443029999998</v>
      </c>
      <c r="H163" s="1">
        <f t="shared" si="15"/>
        <v>442.89934763333332</v>
      </c>
      <c r="I163" s="1">
        <f t="shared" si="16"/>
        <v>960.89553376666663</v>
      </c>
      <c r="J163" s="1">
        <f t="shared" si="17"/>
        <v>2.1695573472873368</v>
      </c>
      <c r="K163">
        <v>0.12828784285021799</v>
      </c>
      <c r="L163">
        <v>8.6375621865067806</v>
      </c>
      <c r="M163" s="2">
        <v>5.7425201444607198E-18</v>
      </c>
      <c r="N163" s="2">
        <v>5.6272843375349698E-16</v>
      </c>
    </row>
    <row r="164" spans="1:14">
      <c r="A164" t="s">
        <v>100</v>
      </c>
      <c r="B164">
        <v>637.57848430000001</v>
      </c>
      <c r="C164">
        <v>688.63612090000004</v>
      </c>
      <c r="D164">
        <v>643.36646540000004</v>
      </c>
      <c r="E164">
        <v>1468.8513640000001</v>
      </c>
      <c r="F164">
        <v>1451.168369</v>
      </c>
      <c r="G164">
        <v>1701.155029</v>
      </c>
      <c r="H164" s="1">
        <f t="shared" si="15"/>
        <v>656.52702353333336</v>
      </c>
      <c r="I164" s="1">
        <f t="shared" si="16"/>
        <v>1540.3915873333335</v>
      </c>
      <c r="J164" s="1">
        <f t="shared" si="17"/>
        <v>2.3462729364027837</v>
      </c>
      <c r="K164">
        <v>8.1771727881546893E-2</v>
      </c>
      <c r="L164">
        <v>15.0478396729201</v>
      </c>
      <c r="M164" s="2">
        <v>3.56693270136383E-51</v>
      </c>
      <c r="N164" s="2">
        <v>1.21118103192124E-48</v>
      </c>
    </row>
    <row r="165" spans="1:14">
      <c r="A165" t="s">
        <v>155</v>
      </c>
      <c r="B165">
        <v>2951.1308210000002</v>
      </c>
      <c r="C165">
        <v>2940.378823</v>
      </c>
      <c r="D165">
        <v>2705.9945339999999</v>
      </c>
      <c r="E165">
        <v>1303.2536909999999</v>
      </c>
      <c r="F165">
        <v>1346.6546499999999</v>
      </c>
      <c r="G165">
        <v>1431.765095</v>
      </c>
      <c r="H165" s="1">
        <f t="shared" si="15"/>
        <v>2865.8347259999996</v>
      </c>
      <c r="I165" s="1">
        <f t="shared" si="16"/>
        <v>1360.557812</v>
      </c>
      <c r="J165" s="1">
        <f t="shared" si="17"/>
        <v>0.47475096859441163</v>
      </c>
      <c r="K165">
        <v>9.4387911758094897E-2</v>
      </c>
      <c r="L165">
        <v>-11.3305551265706</v>
      </c>
      <c r="M165" s="2">
        <v>9.26158778057197E-30</v>
      </c>
      <c r="N165" s="2">
        <v>1.48213613840506E-27</v>
      </c>
    </row>
    <row r="166" spans="1:14">
      <c r="A166" t="s">
        <v>89</v>
      </c>
      <c r="B166">
        <v>255.40424659999999</v>
      </c>
      <c r="C166">
        <v>245.03156860000001</v>
      </c>
      <c r="D166">
        <v>264.4549422</v>
      </c>
      <c r="E166">
        <v>534.05249709999998</v>
      </c>
      <c r="F166">
        <v>637.2562183</v>
      </c>
      <c r="G166">
        <v>680.54278829999998</v>
      </c>
      <c r="H166" s="1">
        <f t="shared" si="15"/>
        <v>254.9635858</v>
      </c>
      <c r="I166" s="1">
        <f t="shared" si="16"/>
        <v>617.28383456666666</v>
      </c>
      <c r="J166" s="1">
        <f t="shared" si="17"/>
        <v>2.4210666500857889</v>
      </c>
      <c r="K166">
        <v>0.12785735503516901</v>
      </c>
      <c r="L166">
        <v>9.9307010810915397</v>
      </c>
      <c r="M166" s="2">
        <v>3.0609573377354202E-23</v>
      </c>
      <c r="N166" s="2">
        <v>3.8863511381108598E-21</v>
      </c>
    </row>
    <row r="167" spans="1:14">
      <c r="A167" t="s">
        <v>91</v>
      </c>
      <c r="B167">
        <v>12.117719729999999</v>
      </c>
      <c r="C167">
        <v>11.239980210000001</v>
      </c>
      <c r="D167">
        <v>12.048061150000001</v>
      </c>
      <c r="E167">
        <v>27.323616130000001</v>
      </c>
      <c r="F167">
        <v>29.596805499999999</v>
      </c>
      <c r="G167">
        <v>30.695104990000001</v>
      </c>
      <c r="H167" s="1">
        <f t="shared" si="15"/>
        <v>11.801920363333332</v>
      </c>
      <c r="I167" s="1">
        <f t="shared" si="16"/>
        <v>29.205175539999999</v>
      </c>
      <c r="J167" s="1">
        <f t="shared" si="17"/>
        <v>2.4746121513186772</v>
      </c>
      <c r="K167">
        <v>0.34255317773138</v>
      </c>
      <c r="L167">
        <v>3.6617562466967102</v>
      </c>
      <c r="M167">
        <v>2.5049213934741203E-4</v>
      </c>
      <c r="N167">
        <v>6.0553571632641703E-3</v>
      </c>
    </row>
    <row r="168" spans="1:14">
      <c r="A168" t="s">
        <v>86</v>
      </c>
      <c r="B168">
        <v>5.5927937219999997</v>
      </c>
      <c r="C168">
        <v>4.4959920840000001</v>
      </c>
      <c r="D168">
        <v>6.6264336330000004</v>
      </c>
      <c r="E168">
        <v>15.73177898</v>
      </c>
      <c r="F168">
        <v>13.87350258</v>
      </c>
      <c r="G168">
        <v>15.75143546</v>
      </c>
      <c r="H168" s="1">
        <f t="shared" si="15"/>
        <v>5.5717398130000007</v>
      </c>
      <c r="I168" s="1">
        <f t="shared" si="16"/>
        <v>15.118905673333336</v>
      </c>
      <c r="J168" s="1">
        <f t="shared" si="17"/>
        <v>2.7134981497265644</v>
      </c>
      <c r="K168">
        <v>0.43098884328445802</v>
      </c>
      <c r="L168">
        <v>2.9996261610110402</v>
      </c>
      <c r="M168">
        <v>2.7031115174636299E-3</v>
      </c>
      <c r="N168">
        <v>4.6378532628068701E-2</v>
      </c>
    </row>
    <row r="169" spans="1:14">
      <c r="A169" t="s">
        <v>44</v>
      </c>
      <c r="B169">
        <v>192.9513834</v>
      </c>
      <c r="C169">
        <v>241.2849085</v>
      </c>
      <c r="D169">
        <v>216.8651007</v>
      </c>
      <c r="E169">
        <v>710.41401940000003</v>
      </c>
      <c r="F169">
        <v>807.43784989999995</v>
      </c>
      <c r="G169">
        <v>618.74869539999997</v>
      </c>
      <c r="H169" s="1">
        <f t="shared" si="15"/>
        <v>217.03379753333331</v>
      </c>
      <c r="I169" s="1">
        <f t="shared" si="16"/>
        <v>712.20018823333339</v>
      </c>
      <c r="J169" s="1">
        <f t="shared" si="17"/>
        <v>3.2815174241419682</v>
      </c>
      <c r="K169">
        <v>0.12402436543655899</v>
      </c>
      <c r="L169">
        <v>13.6784467841635</v>
      </c>
      <c r="M169" s="2">
        <v>1.3657897544265901E-42</v>
      </c>
      <c r="N169" s="2">
        <v>3.3799824075224798E-40</v>
      </c>
    </row>
    <row r="170" spans="1:14">
      <c r="A170" t="s">
        <v>136</v>
      </c>
      <c r="B170">
        <v>568.60069510000005</v>
      </c>
      <c r="C170">
        <v>636.18287989999999</v>
      </c>
      <c r="D170">
        <v>545.77717010000003</v>
      </c>
      <c r="E170">
        <v>1200.5831330000001</v>
      </c>
      <c r="F170">
        <v>1232.8919289999999</v>
      </c>
      <c r="G170">
        <v>1190.6469669999999</v>
      </c>
      <c r="H170" s="1">
        <f t="shared" si="15"/>
        <v>583.52024836666669</v>
      </c>
      <c r="I170" s="1">
        <f t="shared" si="16"/>
        <v>1208.0406763333333</v>
      </c>
      <c r="J170" s="1">
        <f t="shared" si="17"/>
        <v>2.0702635079326956</v>
      </c>
      <c r="K170">
        <v>8.2431672775815396E-2</v>
      </c>
      <c r="L170">
        <v>12.705078282855499</v>
      </c>
      <c r="M170" s="2">
        <v>5.5413951629149002E-37</v>
      </c>
      <c r="N170" s="2">
        <v>1.15585586819601E-34</v>
      </c>
    </row>
    <row r="171" spans="1:14">
      <c r="A171" t="s">
        <v>56</v>
      </c>
      <c r="B171">
        <v>306.67152240000001</v>
      </c>
      <c r="C171">
        <v>294.4874815</v>
      </c>
      <c r="D171">
        <v>284.93664619999998</v>
      </c>
      <c r="E171">
        <v>814.74055369999996</v>
      </c>
      <c r="F171">
        <v>837.03465540000002</v>
      </c>
      <c r="G171">
        <v>981.03171080000004</v>
      </c>
      <c r="H171" s="1">
        <f t="shared" si="15"/>
        <v>295.36521670000002</v>
      </c>
      <c r="I171" s="1">
        <f t="shared" si="16"/>
        <v>877.60230663333334</v>
      </c>
      <c r="J171" s="1">
        <f t="shared" si="17"/>
        <v>2.9712446050298018</v>
      </c>
      <c r="K171">
        <v>0.112153627023708</v>
      </c>
      <c r="L171">
        <v>13.9868190309281</v>
      </c>
      <c r="M171" s="2">
        <v>1.8761768582400901E-44</v>
      </c>
      <c r="N171" s="2">
        <v>5.07297376058584E-42</v>
      </c>
    </row>
    <row r="172" spans="1:14">
      <c r="A172" t="s">
        <v>152</v>
      </c>
      <c r="B172">
        <v>21.439042600000001</v>
      </c>
      <c r="C172">
        <v>18.73330035</v>
      </c>
      <c r="D172">
        <v>11.44565809</v>
      </c>
      <c r="E172">
        <v>12.419825510000001</v>
      </c>
      <c r="F172">
        <v>10.17390189</v>
      </c>
      <c r="G172">
        <v>3.6349466439999998</v>
      </c>
      <c r="H172" s="1">
        <f t="shared" si="15"/>
        <v>17.206000346666666</v>
      </c>
      <c r="I172" s="1">
        <f t="shared" si="16"/>
        <v>8.7428913479999988</v>
      </c>
      <c r="J172" s="1">
        <f t="shared" si="17"/>
        <v>0.50813037148948836</v>
      </c>
      <c r="K172">
        <v>0.32630653468459497</v>
      </c>
      <c r="L172">
        <v>-3.1372562300879498</v>
      </c>
      <c r="M172">
        <v>1.7053701959046201E-3</v>
      </c>
      <c r="N172">
        <v>3.1760344681636903E-2</v>
      </c>
    </row>
    <row r="173" spans="1:14">
      <c r="A173" t="s">
        <v>139</v>
      </c>
      <c r="B173">
        <v>545.29738789999999</v>
      </c>
      <c r="C173">
        <v>553.00702639999997</v>
      </c>
      <c r="D173">
        <v>470.47678789999998</v>
      </c>
      <c r="E173">
        <v>1114.4723429999999</v>
      </c>
      <c r="F173">
        <v>1114.5047070000001</v>
      </c>
      <c r="G173">
        <v>1008.495752</v>
      </c>
      <c r="H173" s="1">
        <f t="shared" si="15"/>
        <v>522.92706739999994</v>
      </c>
      <c r="I173" s="1">
        <f t="shared" si="16"/>
        <v>1079.1576006666667</v>
      </c>
      <c r="J173" s="1">
        <f t="shared" si="17"/>
        <v>2.063686636135039</v>
      </c>
      <c r="K173">
        <v>0.115501986553166</v>
      </c>
      <c r="L173">
        <v>9.0112762629606191</v>
      </c>
      <c r="M173" s="2">
        <v>2.03672247685742E-19</v>
      </c>
      <c r="N173" s="2">
        <v>2.1866312415143499E-17</v>
      </c>
    </row>
    <row r="174" spans="1:14">
      <c r="A174" t="s">
        <v>131</v>
      </c>
      <c r="B174">
        <v>1197.7899890000001</v>
      </c>
      <c r="C174">
        <v>1227.405839</v>
      </c>
      <c r="D174">
        <v>949.98962170000004</v>
      </c>
      <c r="E174">
        <v>2487.2770559999999</v>
      </c>
      <c r="F174">
        <v>2481.507161</v>
      </c>
      <c r="G174">
        <v>2145.4262859999999</v>
      </c>
      <c r="H174" s="1">
        <f t="shared" si="15"/>
        <v>1125.0618165666667</v>
      </c>
      <c r="I174" s="1">
        <f t="shared" si="16"/>
        <v>2371.4035010000002</v>
      </c>
      <c r="J174" s="1">
        <f t="shared" si="17"/>
        <v>2.1077984036795194</v>
      </c>
      <c r="K174">
        <v>0.112537197243881</v>
      </c>
      <c r="L174">
        <v>9.5200298443019893</v>
      </c>
      <c r="M174" s="2">
        <v>1.7312933380140902E-21</v>
      </c>
      <c r="N174" s="2">
        <v>2.08914165523501E-19</v>
      </c>
    </row>
    <row r="175" spans="1:14">
      <c r="A175" t="s">
        <v>28</v>
      </c>
      <c r="B175">
        <v>84.824038119999997</v>
      </c>
      <c r="C175">
        <v>92.167837730000002</v>
      </c>
      <c r="D175">
        <v>77.107591360000001</v>
      </c>
      <c r="E175">
        <v>413.99418379999997</v>
      </c>
      <c r="F175">
        <v>492.97179149999999</v>
      </c>
      <c r="G175">
        <v>412.36450259999998</v>
      </c>
      <c r="H175" s="1">
        <f t="shared" si="15"/>
        <v>84.699822403333329</v>
      </c>
      <c r="I175" s="1">
        <f t="shared" si="16"/>
        <v>439.77682596666665</v>
      </c>
      <c r="J175" s="1">
        <f t="shared" si="17"/>
        <v>5.1921812052035587</v>
      </c>
      <c r="K175">
        <v>0.145096674960215</v>
      </c>
      <c r="L175">
        <v>16.2668126421888</v>
      </c>
      <c r="M175" s="2">
        <v>1.69767771392696E-59</v>
      </c>
      <c r="N175" s="2">
        <v>7.5114522124386502E-57</v>
      </c>
    </row>
    <row r="176" spans="1:14">
      <c r="A176" t="s">
        <v>137</v>
      </c>
      <c r="B176">
        <v>32.62463005</v>
      </c>
      <c r="C176">
        <v>28.474616529999999</v>
      </c>
      <c r="D176">
        <v>29.517749819999999</v>
      </c>
      <c r="E176">
        <v>61.2711392</v>
      </c>
      <c r="F176">
        <v>60.118511159999997</v>
      </c>
      <c r="G176">
        <v>66.640688470000001</v>
      </c>
      <c r="H176" s="1">
        <f t="shared" si="15"/>
        <v>30.20566546666667</v>
      </c>
      <c r="I176" s="1">
        <f t="shared" si="16"/>
        <v>62.676779610000004</v>
      </c>
      <c r="J176" s="1">
        <f t="shared" si="17"/>
        <v>2.07500078682811</v>
      </c>
      <c r="K176">
        <v>0.21896062831383201</v>
      </c>
      <c r="L176">
        <v>4.7781766875793101</v>
      </c>
      <c r="M176" s="2">
        <v>1.7689191102803101E-6</v>
      </c>
      <c r="N176" s="2">
        <v>6.5057904103785297E-5</v>
      </c>
    </row>
    <row r="177" spans="1:14">
      <c r="A177" t="s">
        <v>42</v>
      </c>
      <c r="B177">
        <v>115.5844036</v>
      </c>
      <c r="C177">
        <v>126.6371104</v>
      </c>
      <c r="D177">
        <v>146.38394299999999</v>
      </c>
      <c r="E177">
        <v>392.46648629999999</v>
      </c>
      <c r="F177">
        <v>476.32358840000001</v>
      </c>
      <c r="G177">
        <v>471.73529780000001</v>
      </c>
      <c r="H177" s="1">
        <f t="shared" si="15"/>
        <v>129.53515233333334</v>
      </c>
      <c r="I177" s="1">
        <f t="shared" si="16"/>
        <v>446.84179083333333</v>
      </c>
      <c r="J177" s="1">
        <f t="shared" si="17"/>
        <v>3.4495793827722805</v>
      </c>
      <c r="K177">
        <v>0.109431738213581</v>
      </c>
      <c r="L177">
        <v>16.132500166739302</v>
      </c>
      <c r="M177" s="2">
        <v>1.50790493240041E-58</v>
      </c>
      <c r="N177" s="2">
        <v>6.2905485479938298E-56</v>
      </c>
    </row>
  </sheetData>
  <sortState ref="A2:J177">
    <sortCondition ref="A2:A177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6"/>
  <sheetViews>
    <sheetView workbookViewId="0">
      <selection sqref="A1:N1048576"/>
    </sheetView>
  </sheetViews>
  <sheetFormatPr baseColWidth="10" defaultRowHeight="15" x14ac:dyDescent="0"/>
  <cols>
    <col min="1" max="1" width="12.1640625" customWidth="1"/>
  </cols>
  <sheetData>
    <row r="1" spans="1:14">
      <c r="A1" s="3" t="s">
        <v>630</v>
      </c>
      <c r="B1" s="3" t="s">
        <v>190</v>
      </c>
      <c r="C1" s="3" t="s">
        <v>191</v>
      </c>
      <c r="D1" s="3" t="s">
        <v>192</v>
      </c>
      <c r="E1" s="3" t="s">
        <v>193</v>
      </c>
      <c r="F1" s="3" t="s">
        <v>194</v>
      </c>
      <c r="G1" s="3" t="s">
        <v>195</v>
      </c>
      <c r="H1" s="4" t="s">
        <v>196</v>
      </c>
      <c r="I1" s="4" t="s">
        <v>183</v>
      </c>
      <c r="J1" s="4" t="s">
        <v>184</v>
      </c>
      <c r="K1" s="3" t="s">
        <v>186</v>
      </c>
      <c r="L1" s="3" t="s">
        <v>187</v>
      </c>
      <c r="M1" s="3" t="s">
        <v>188</v>
      </c>
      <c r="N1" s="3" t="s">
        <v>189</v>
      </c>
    </row>
    <row r="2" spans="1:14">
      <c r="A2" s="3" t="s">
        <v>197</v>
      </c>
      <c r="B2" s="3">
        <v>24.56268656</v>
      </c>
      <c r="C2" s="3">
        <v>34.014251520000002</v>
      </c>
      <c r="D2" s="3">
        <v>43.214666889999997</v>
      </c>
      <c r="E2" s="3">
        <v>18.704930099999999</v>
      </c>
      <c r="F2" s="3">
        <v>10.851827979999999</v>
      </c>
      <c r="G2" s="3">
        <v>11.35540617</v>
      </c>
      <c r="H2" s="4">
        <f t="shared" ref="H2:H65" si="0">AVERAGE(B2:D2)</f>
        <v>33.930534990000005</v>
      </c>
      <c r="I2" s="4">
        <f t="shared" ref="I2:I65" si="1">AVERAGE(E2:G2)</f>
        <v>13.637388083333333</v>
      </c>
      <c r="J2" s="4">
        <f t="shared" ref="J2:J65" si="2">I2/H2</f>
        <v>0.40192080930502683</v>
      </c>
      <c r="K2" s="3">
        <v>0.36992203472090301</v>
      </c>
      <c r="L2" s="3">
        <v>-3.26502403006557</v>
      </c>
      <c r="M2" s="3">
        <v>1.0945479030946401E-3</v>
      </c>
      <c r="N2" s="3">
        <v>6.0974359507549201E-3</v>
      </c>
    </row>
    <row r="3" spans="1:14">
      <c r="A3" s="3" t="s">
        <v>124</v>
      </c>
      <c r="B3" s="3">
        <v>61.991542269999997</v>
      </c>
      <c r="C3" s="3">
        <v>90.704670719999996</v>
      </c>
      <c r="D3" s="3">
        <v>64.822000340000002</v>
      </c>
      <c r="E3" s="3">
        <v>324.6641439</v>
      </c>
      <c r="F3" s="3">
        <v>312.29149410000002</v>
      </c>
      <c r="G3" s="3">
        <v>240.35609729999999</v>
      </c>
      <c r="H3" s="4">
        <f t="shared" si="0"/>
        <v>72.506071109999993</v>
      </c>
      <c r="I3" s="4">
        <f t="shared" si="1"/>
        <v>292.43724509999998</v>
      </c>
      <c r="J3" s="4">
        <f t="shared" si="2"/>
        <v>4.0332794291989602</v>
      </c>
      <c r="K3" s="3">
        <v>0.181528403610801</v>
      </c>
      <c r="L3" s="3">
        <v>10.959872963917499</v>
      </c>
      <c r="M3" s="5">
        <v>5.95829474339361E-28</v>
      </c>
      <c r="N3" s="5">
        <v>4.50770442781898E-26</v>
      </c>
    </row>
    <row r="4" spans="1:14">
      <c r="A4" s="3" t="s">
        <v>198</v>
      </c>
      <c r="B4" s="3">
        <v>977.82885539999995</v>
      </c>
      <c r="C4" s="3">
        <v>986.41329410000003</v>
      </c>
      <c r="D4" s="3">
        <v>929.1153382</v>
      </c>
      <c r="E4" s="3">
        <v>1746.238832</v>
      </c>
      <c r="F4" s="3">
        <v>1917.1562759999999</v>
      </c>
      <c r="G4" s="3">
        <v>2225.6596089999998</v>
      </c>
      <c r="H4" s="4">
        <f t="shared" si="0"/>
        <v>964.45249590000003</v>
      </c>
      <c r="I4" s="4">
        <f t="shared" si="1"/>
        <v>1963.0182389999998</v>
      </c>
      <c r="J4" s="4">
        <f t="shared" si="2"/>
        <v>2.0353705831495268</v>
      </c>
      <c r="K4" s="3">
        <v>9.76583688975073E-2</v>
      </c>
      <c r="L4" s="3">
        <v>10.427084638058099</v>
      </c>
      <c r="M4" s="5">
        <v>1.8652351242534201E-25</v>
      </c>
      <c r="N4" s="5">
        <v>1.25373862747437E-23</v>
      </c>
    </row>
    <row r="5" spans="1:14">
      <c r="A5" s="3" t="s">
        <v>199</v>
      </c>
      <c r="B5" s="3">
        <v>57.31293531</v>
      </c>
      <c r="C5" s="3">
        <v>57.950206289999997</v>
      </c>
      <c r="D5" s="3">
        <v>75.625667059999998</v>
      </c>
      <c r="E5" s="3">
        <v>28.057395150000001</v>
      </c>
      <c r="F5" s="3">
        <v>27.732449280000001</v>
      </c>
      <c r="G5" s="3">
        <v>30.281083120000002</v>
      </c>
      <c r="H5" s="4">
        <f t="shared" si="0"/>
        <v>63.629602886666667</v>
      </c>
      <c r="I5" s="4">
        <f t="shared" si="1"/>
        <v>28.690309183333337</v>
      </c>
      <c r="J5" s="4">
        <f t="shared" si="2"/>
        <v>0.45089561904754993</v>
      </c>
      <c r="K5" s="3">
        <v>0.23648258838237299</v>
      </c>
      <c r="L5" s="3">
        <v>-4.6434102621623099</v>
      </c>
      <c r="M5" s="5">
        <v>3.4270487978816502E-6</v>
      </c>
      <c r="N5" s="5">
        <v>3.9181523639332297E-5</v>
      </c>
    </row>
    <row r="6" spans="1:14">
      <c r="A6" s="3" t="s">
        <v>200</v>
      </c>
      <c r="B6" s="3">
        <v>73.688059679999995</v>
      </c>
      <c r="C6" s="3">
        <v>104.56232869999999</v>
      </c>
      <c r="D6" s="3">
        <v>101.8631434</v>
      </c>
      <c r="E6" s="3">
        <v>490.33638189999999</v>
      </c>
      <c r="F6" s="3">
        <v>447.33646449999998</v>
      </c>
      <c r="G6" s="3">
        <v>387.97637750000001</v>
      </c>
      <c r="H6" s="4">
        <f t="shared" si="0"/>
        <v>93.37117726000001</v>
      </c>
      <c r="I6" s="4">
        <f t="shared" si="1"/>
        <v>441.88307463333331</v>
      </c>
      <c r="J6" s="4">
        <f t="shared" si="2"/>
        <v>4.7325426068354286</v>
      </c>
      <c r="K6" s="3">
        <v>0.141183640371351</v>
      </c>
      <c r="L6" s="3">
        <v>15.8749664084174</v>
      </c>
      <c r="M6" s="5">
        <v>9.4461464373362796E-57</v>
      </c>
      <c r="N6" s="5">
        <v>1.8245977592118001E-54</v>
      </c>
    </row>
    <row r="7" spans="1:14">
      <c r="A7" s="3" t="s">
        <v>201</v>
      </c>
      <c r="B7" s="3">
        <v>105.26865669999999</v>
      </c>
      <c r="C7" s="3">
        <v>120.939561</v>
      </c>
      <c r="D7" s="3">
        <v>140.4476674</v>
      </c>
      <c r="E7" s="3">
        <v>305.95921379999999</v>
      </c>
      <c r="F7" s="3">
        <v>223.06535289999999</v>
      </c>
      <c r="G7" s="3">
        <v>225.21555570000001</v>
      </c>
      <c r="H7" s="4">
        <f t="shared" si="0"/>
        <v>122.21862836666666</v>
      </c>
      <c r="I7" s="4">
        <f t="shared" si="1"/>
        <v>251.41337413333329</v>
      </c>
      <c r="J7" s="4">
        <f t="shared" si="2"/>
        <v>2.0570790025483756</v>
      </c>
      <c r="K7" s="3">
        <v>0.166083374988301</v>
      </c>
      <c r="L7" s="3">
        <v>6.2772402442965802</v>
      </c>
      <c r="M7" s="5">
        <v>3.4463535507588498E-10</v>
      </c>
      <c r="N7" s="5">
        <v>8.2024108503793805E-9</v>
      </c>
    </row>
    <row r="8" spans="1:14">
      <c r="A8" s="3" t="s">
        <v>202</v>
      </c>
      <c r="B8" s="3">
        <v>4563.9810930000003</v>
      </c>
      <c r="C8" s="3">
        <v>4686.4079869999996</v>
      </c>
      <c r="D8" s="3">
        <v>4001.9868299999998</v>
      </c>
      <c r="E8" s="3">
        <v>9714.5390549999993</v>
      </c>
      <c r="F8" s="3">
        <v>10004.17964</v>
      </c>
      <c r="G8" s="3">
        <v>10954.18182</v>
      </c>
      <c r="H8" s="4">
        <f t="shared" si="0"/>
        <v>4417.4586366666672</v>
      </c>
      <c r="I8" s="4">
        <f t="shared" si="1"/>
        <v>10224.300171666668</v>
      </c>
      <c r="J8" s="4">
        <f t="shared" si="2"/>
        <v>2.3145208620180169</v>
      </c>
      <c r="K8" s="3">
        <v>7.4444247146495002E-2</v>
      </c>
      <c r="L8" s="3">
        <v>16.2125236521406</v>
      </c>
      <c r="M8" s="5">
        <v>4.1132544579951798E-59</v>
      </c>
      <c r="N8" s="5">
        <v>8.2943098136496104E-57</v>
      </c>
    </row>
    <row r="9" spans="1:14">
      <c r="A9" s="3" t="s">
        <v>203</v>
      </c>
      <c r="B9" s="3">
        <v>92.402487530000002</v>
      </c>
      <c r="C9" s="3">
        <v>93.224244909999996</v>
      </c>
      <c r="D9" s="3">
        <v>74.082286100000005</v>
      </c>
      <c r="E9" s="3">
        <v>165.67223799999999</v>
      </c>
      <c r="F9" s="3">
        <v>195.33290360000001</v>
      </c>
      <c r="G9" s="3">
        <v>191.14933719999999</v>
      </c>
      <c r="H9" s="4">
        <f t="shared" si="0"/>
        <v>86.569672846666663</v>
      </c>
      <c r="I9" s="4">
        <f t="shared" si="1"/>
        <v>184.05149293333332</v>
      </c>
      <c r="J9" s="4">
        <f t="shared" si="2"/>
        <v>2.1260504617977216</v>
      </c>
      <c r="K9" s="3">
        <v>0.18728804395596299</v>
      </c>
      <c r="L9" s="3">
        <v>5.6928952348324504</v>
      </c>
      <c r="M9" s="5">
        <v>1.2490303312248701E-8</v>
      </c>
      <c r="N9" s="5">
        <v>2.3459269782985001E-7</v>
      </c>
    </row>
    <row r="10" spans="1:14">
      <c r="A10" s="3" t="s">
        <v>126</v>
      </c>
      <c r="B10" s="3">
        <v>21.053731339999999</v>
      </c>
      <c r="C10" s="3">
        <v>30.234890239999999</v>
      </c>
      <c r="D10" s="3">
        <v>37.041143050000002</v>
      </c>
      <c r="E10" s="3">
        <v>72.147587529999996</v>
      </c>
      <c r="F10" s="3">
        <v>62.699450550000002</v>
      </c>
      <c r="G10" s="3">
        <v>51.099327770000002</v>
      </c>
      <c r="H10" s="4">
        <f t="shared" si="0"/>
        <v>29.443254876666668</v>
      </c>
      <c r="I10" s="4">
        <f t="shared" si="1"/>
        <v>61.98212195</v>
      </c>
      <c r="J10" s="4">
        <f t="shared" si="2"/>
        <v>2.105138246760887</v>
      </c>
      <c r="K10" s="3">
        <v>0.297060128606704</v>
      </c>
      <c r="L10" s="3">
        <v>3.6111967577780901</v>
      </c>
      <c r="M10" s="3">
        <v>3.0478731438013E-4</v>
      </c>
      <c r="N10" s="3">
        <v>2.0516680920305902E-3</v>
      </c>
    </row>
    <row r="11" spans="1:14">
      <c r="A11" s="3" t="s">
        <v>204</v>
      </c>
      <c r="B11" s="3">
        <v>63.161194010000003</v>
      </c>
      <c r="C11" s="3">
        <v>91.964457809999999</v>
      </c>
      <c r="D11" s="3">
        <v>77.169048020000005</v>
      </c>
      <c r="E11" s="3">
        <v>180.3689688</v>
      </c>
      <c r="F11" s="3">
        <v>241.15173290000001</v>
      </c>
      <c r="G11" s="3">
        <v>236.57096189999999</v>
      </c>
      <c r="H11" s="4">
        <f t="shared" si="0"/>
        <v>77.431566613333345</v>
      </c>
      <c r="I11" s="4">
        <f t="shared" si="1"/>
        <v>219.36388786666666</v>
      </c>
      <c r="J11" s="4">
        <f t="shared" si="2"/>
        <v>2.8330033532976877</v>
      </c>
      <c r="K11" s="3">
        <v>0.17183373039573099</v>
      </c>
      <c r="L11" s="3">
        <v>8.6342486950464892</v>
      </c>
      <c r="M11" s="5">
        <v>5.9114266001821304E-18</v>
      </c>
      <c r="N11" s="5">
        <v>2.69167935765117E-16</v>
      </c>
    </row>
    <row r="12" spans="1:14">
      <c r="A12" s="3" t="s">
        <v>205</v>
      </c>
      <c r="B12" s="3">
        <v>54.973631820000001</v>
      </c>
      <c r="C12" s="3">
        <v>54.170845010000001</v>
      </c>
      <c r="D12" s="3">
        <v>72.538905139999997</v>
      </c>
      <c r="E12" s="3">
        <v>22.713129410000001</v>
      </c>
      <c r="F12" s="3">
        <v>21.703655959999999</v>
      </c>
      <c r="G12" s="3">
        <v>28.388515430000002</v>
      </c>
      <c r="H12" s="4">
        <f t="shared" si="0"/>
        <v>60.561127323333331</v>
      </c>
      <c r="I12" s="4">
        <f t="shared" si="1"/>
        <v>24.268433599999998</v>
      </c>
      <c r="J12" s="4">
        <f t="shared" si="2"/>
        <v>0.40072625250900373</v>
      </c>
      <c r="K12" s="3">
        <v>0.28443635109839999</v>
      </c>
      <c r="L12" s="3">
        <v>-4.5274899035018397</v>
      </c>
      <c r="M12" s="5">
        <v>5.9688452011074896E-6</v>
      </c>
      <c r="N12" s="5">
        <v>6.4656617143047493E-5</v>
      </c>
    </row>
    <row r="13" spans="1:14">
      <c r="A13" s="3" t="s">
        <v>63</v>
      </c>
      <c r="B13" s="3">
        <v>1126.3746269999999</v>
      </c>
      <c r="C13" s="3">
        <v>1172.8617839999999</v>
      </c>
      <c r="D13" s="3">
        <v>1092.71372</v>
      </c>
      <c r="E13" s="3">
        <v>4087.027227</v>
      </c>
      <c r="F13" s="3">
        <v>4118.8715979999997</v>
      </c>
      <c r="G13" s="3">
        <v>4809.0145130000001</v>
      </c>
      <c r="H13" s="4">
        <f t="shared" si="0"/>
        <v>1130.6500436666665</v>
      </c>
      <c r="I13" s="4">
        <f t="shared" si="1"/>
        <v>4338.3044460000001</v>
      </c>
      <c r="J13" s="4">
        <f t="shared" si="2"/>
        <v>3.8370002020527942</v>
      </c>
      <c r="K13" s="3">
        <v>8.0354125977157298E-2</v>
      </c>
      <c r="L13" s="3">
        <v>24.054228325105001</v>
      </c>
      <c r="M13" s="5">
        <v>7.5392198607229096E-128</v>
      </c>
      <c r="N13" s="5">
        <v>5.5337873777706199E-125</v>
      </c>
    </row>
    <row r="14" spans="1:14">
      <c r="A14" s="3" t="s">
        <v>206</v>
      </c>
      <c r="B14" s="3">
        <v>11.69651741</v>
      </c>
      <c r="C14" s="3">
        <v>15.117445119999999</v>
      </c>
      <c r="D14" s="3">
        <v>16.97719056</v>
      </c>
      <c r="E14" s="3">
        <v>25.385262279999999</v>
      </c>
      <c r="F14" s="3">
        <v>36.172759929999998</v>
      </c>
      <c r="G14" s="3">
        <v>41.63648929</v>
      </c>
      <c r="H14" s="4">
        <f t="shared" si="0"/>
        <v>14.597051029999998</v>
      </c>
      <c r="I14" s="4">
        <f t="shared" si="1"/>
        <v>34.398170499999999</v>
      </c>
      <c r="J14" s="4">
        <f t="shared" si="2"/>
        <v>2.3565150542602442</v>
      </c>
      <c r="K14" s="3">
        <v>0.334285588954289</v>
      </c>
      <c r="L14" s="3">
        <v>3.4773341137238498</v>
      </c>
      <c r="M14" s="3">
        <v>5.0642631633785698E-4</v>
      </c>
      <c r="N14" s="3">
        <v>3.1738124674862301E-3</v>
      </c>
    </row>
    <row r="15" spans="1:14">
      <c r="A15" s="3" t="s">
        <v>207</v>
      </c>
      <c r="B15" s="3">
        <v>153.2243781</v>
      </c>
      <c r="C15" s="3">
        <v>195.2669995</v>
      </c>
      <c r="D15" s="3">
        <v>129.64400069999999</v>
      </c>
      <c r="E15" s="3">
        <v>80.163986149999999</v>
      </c>
      <c r="F15" s="3">
        <v>73.551278530000005</v>
      </c>
      <c r="G15" s="3">
        <v>52.991895460000002</v>
      </c>
      <c r="H15" s="4">
        <f t="shared" si="0"/>
        <v>159.37845943333332</v>
      </c>
      <c r="I15" s="4">
        <f t="shared" si="1"/>
        <v>68.902386713333343</v>
      </c>
      <c r="J15" s="4">
        <f t="shared" si="2"/>
        <v>0.43231931691593894</v>
      </c>
      <c r="K15" s="3">
        <v>0.19076679842971001</v>
      </c>
      <c r="L15" s="3">
        <v>-6.1470600240732596</v>
      </c>
      <c r="M15" s="5">
        <v>7.8932265344944804E-10</v>
      </c>
      <c r="N15" s="5">
        <v>1.7859519963991801E-8</v>
      </c>
    </row>
    <row r="16" spans="1:14">
      <c r="A16" s="3" t="s">
        <v>208</v>
      </c>
      <c r="B16" s="3">
        <v>77.197014899999999</v>
      </c>
      <c r="C16" s="3">
        <v>94.484031999999999</v>
      </c>
      <c r="D16" s="3">
        <v>38.584524010000003</v>
      </c>
      <c r="E16" s="3">
        <v>44.090192379999998</v>
      </c>
      <c r="F16" s="3">
        <v>38.58427726</v>
      </c>
      <c r="G16" s="3">
        <v>17.03310926</v>
      </c>
      <c r="H16" s="4">
        <f t="shared" si="0"/>
        <v>70.088523636666665</v>
      </c>
      <c r="I16" s="4">
        <f t="shared" si="1"/>
        <v>33.235859633333334</v>
      </c>
      <c r="J16" s="4">
        <f t="shared" si="2"/>
        <v>0.47419831248872341</v>
      </c>
      <c r="K16" s="3">
        <v>0.31354008625360102</v>
      </c>
      <c r="L16" s="3">
        <v>-3.19261323035769</v>
      </c>
      <c r="M16" s="3">
        <v>1.40991654593771E-3</v>
      </c>
      <c r="N16" s="3">
        <v>7.4882687750960604E-3</v>
      </c>
    </row>
    <row r="17" spans="1:14">
      <c r="A17" s="3" t="s">
        <v>209</v>
      </c>
      <c r="B17" s="3">
        <v>59.652238789999998</v>
      </c>
      <c r="C17" s="3">
        <v>51.651270830000001</v>
      </c>
      <c r="D17" s="3">
        <v>49.388190729999998</v>
      </c>
      <c r="E17" s="3">
        <v>189.72143389999999</v>
      </c>
      <c r="F17" s="3">
        <v>191.7156276</v>
      </c>
      <c r="G17" s="3">
        <v>174.11622800000001</v>
      </c>
      <c r="H17" s="4">
        <f t="shared" si="0"/>
        <v>53.563900116666666</v>
      </c>
      <c r="I17" s="4">
        <f t="shared" si="1"/>
        <v>185.18442983333333</v>
      </c>
      <c r="J17" s="4">
        <f t="shared" si="2"/>
        <v>3.4572618765621268</v>
      </c>
      <c r="K17" s="3">
        <v>0.19060121456666301</v>
      </c>
      <c r="L17" s="3">
        <v>9.2453938265423705</v>
      </c>
      <c r="M17" s="5">
        <v>2.3437599186369899E-20</v>
      </c>
      <c r="N17" s="5">
        <v>1.2149150990674799E-18</v>
      </c>
    </row>
    <row r="18" spans="1:14">
      <c r="A18" s="3" t="s">
        <v>210</v>
      </c>
      <c r="B18" s="3">
        <v>350.89552229999998</v>
      </c>
      <c r="C18" s="3">
        <v>418.24931500000002</v>
      </c>
      <c r="D18" s="3">
        <v>390.47538300000002</v>
      </c>
      <c r="E18" s="3">
        <v>943.26290370000004</v>
      </c>
      <c r="F18" s="3">
        <v>952.54934490000005</v>
      </c>
      <c r="G18" s="3">
        <v>967.10209220000002</v>
      </c>
      <c r="H18" s="4">
        <f t="shared" si="0"/>
        <v>386.54007343333336</v>
      </c>
      <c r="I18" s="4">
        <f t="shared" si="1"/>
        <v>954.30478026666663</v>
      </c>
      <c r="J18" s="4">
        <f t="shared" si="2"/>
        <v>2.4688378925122128</v>
      </c>
      <c r="K18" s="3">
        <v>9.5492734834992696E-2</v>
      </c>
      <c r="L18" s="3">
        <v>13.6181744873768</v>
      </c>
      <c r="M18" s="5">
        <v>3.1227617342860402E-42</v>
      </c>
      <c r="N18" s="5">
        <v>3.6039420015187898E-40</v>
      </c>
    </row>
    <row r="19" spans="1:14">
      <c r="A19" s="3" t="s">
        <v>211</v>
      </c>
      <c r="B19" s="3">
        <v>73.688059679999995</v>
      </c>
      <c r="C19" s="3">
        <v>79.36658688</v>
      </c>
      <c r="D19" s="3">
        <v>66.365381299999996</v>
      </c>
      <c r="E19" s="3">
        <v>41.418059509999999</v>
      </c>
      <c r="F19" s="3">
        <v>28.938207949999999</v>
      </c>
      <c r="G19" s="3">
        <v>28.388515430000002</v>
      </c>
      <c r="H19" s="4">
        <f t="shared" si="0"/>
        <v>73.140009286666654</v>
      </c>
      <c r="I19" s="4">
        <f t="shared" si="1"/>
        <v>32.914927630000001</v>
      </c>
      <c r="J19" s="4">
        <f t="shared" si="2"/>
        <v>0.45002629820557538</v>
      </c>
      <c r="K19" s="3">
        <v>0.299945924607115</v>
      </c>
      <c r="L19" s="3">
        <v>-3.7497375238901398</v>
      </c>
      <c r="M19" s="3">
        <v>1.7701975740909E-4</v>
      </c>
      <c r="N19" s="3">
        <v>1.2890129160542799E-3</v>
      </c>
    </row>
    <row r="20" spans="1:14">
      <c r="A20" s="3" t="s">
        <v>212</v>
      </c>
      <c r="B20" s="3">
        <v>246.7965173</v>
      </c>
      <c r="C20" s="3">
        <v>294.79017979999998</v>
      </c>
      <c r="D20" s="3">
        <v>362.69452569999999</v>
      </c>
      <c r="E20" s="3">
        <v>1190.4351939999999</v>
      </c>
      <c r="F20" s="3">
        <v>1203.3471469999999</v>
      </c>
      <c r="G20" s="3">
        <v>1303.9791419999999</v>
      </c>
      <c r="H20" s="4">
        <f t="shared" si="0"/>
        <v>301.42707426666669</v>
      </c>
      <c r="I20" s="4">
        <f t="shared" si="1"/>
        <v>1232.5871610000002</v>
      </c>
      <c r="J20" s="4">
        <f t="shared" si="2"/>
        <v>4.0891720294161571</v>
      </c>
      <c r="K20" s="3">
        <v>0.138827839496487</v>
      </c>
      <c r="L20" s="3">
        <v>14.567255378485999</v>
      </c>
      <c r="M20" s="5">
        <v>4.5375812011797501E-48</v>
      </c>
      <c r="N20" s="5">
        <v>6.4546213210580201E-46</v>
      </c>
    </row>
    <row r="21" spans="1:14">
      <c r="A21" s="3" t="s">
        <v>64</v>
      </c>
      <c r="B21" s="3">
        <v>1182.51791</v>
      </c>
      <c r="C21" s="3">
        <v>1302.619854</v>
      </c>
      <c r="D21" s="3">
        <v>1588.1390080000001</v>
      </c>
      <c r="E21" s="3">
        <v>6148.577738</v>
      </c>
      <c r="F21" s="3">
        <v>6261.5047439999998</v>
      </c>
      <c r="G21" s="3">
        <v>6156.522712</v>
      </c>
      <c r="H21" s="4">
        <f t="shared" si="0"/>
        <v>1357.758924</v>
      </c>
      <c r="I21" s="4">
        <f t="shared" si="1"/>
        <v>6188.8683979999996</v>
      </c>
      <c r="J21" s="4">
        <f t="shared" si="2"/>
        <v>4.558149674882932</v>
      </c>
      <c r="K21" s="3">
        <v>9.3473573097035106E-2</v>
      </c>
      <c r="L21" s="3">
        <v>23.369849963716899</v>
      </c>
      <c r="M21" s="5">
        <v>8.6606676487097803E-121</v>
      </c>
      <c r="N21" s="5">
        <v>4.9663516048070204E-118</v>
      </c>
    </row>
    <row r="22" spans="1:14">
      <c r="A22" s="3" t="s">
        <v>213</v>
      </c>
      <c r="B22" s="3">
        <v>24.56268656</v>
      </c>
      <c r="C22" s="3">
        <v>40.313186989999998</v>
      </c>
      <c r="D22" s="3">
        <v>23.150714409999999</v>
      </c>
      <c r="E22" s="3">
        <v>5.3442657430000002</v>
      </c>
      <c r="F22" s="3">
        <v>16.880621300000001</v>
      </c>
      <c r="G22" s="3">
        <v>9.4628384759999999</v>
      </c>
      <c r="H22" s="4">
        <f t="shared" si="0"/>
        <v>29.342195986666667</v>
      </c>
      <c r="I22" s="4">
        <f t="shared" si="1"/>
        <v>10.562575173000001</v>
      </c>
      <c r="J22" s="4">
        <f t="shared" si="2"/>
        <v>0.35997902739793985</v>
      </c>
      <c r="K22" s="3">
        <v>0.44325825435425797</v>
      </c>
      <c r="L22" s="3">
        <v>-2.9981400709075801</v>
      </c>
      <c r="M22" s="3">
        <v>2.7163279807303799E-3</v>
      </c>
      <c r="N22" s="3">
        <v>1.2943292247832401E-2</v>
      </c>
    </row>
    <row r="23" spans="1:14">
      <c r="A23" s="3" t="s">
        <v>214</v>
      </c>
      <c r="B23" s="3">
        <v>54.973631820000001</v>
      </c>
      <c r="C23" s="3">
        <v>61.72956757</v>
      </c>
      <c r="D23" s="3">
        <v>40.127904970000003</v>
      </c>
      <c r="E23" s="3">
        <v>137.61484290000001</v>
      </c>
      <c r="F23" s="3">
        <v>137.4564877</v>
      </c>
      <c r="G23" s="3">
        <v>134.37230640000001</v>
      </c>
      <c r="H23" s="4">
        <f t="shared" si="0"/>
        <v>52.277034786666668</v>
      </c>
      <c r="I23" s="4">
        <f t="shared" si="1"/>
        <v>136.48121233333333</v>
      </c>
      <c r="J23" s="4">
        <f t="shared" si="2"/>
        <v>2.6107297954118671</v>
      </c>
      <c r="K23" s="3">
        <v>0.189642740176068</v>
      </c>
      <c r="L23" s="3">
        <v>7.0891489666872296</v>
      </c>
      <c r="M23" s="5">
        <v>1.3493921502443E-12</v>
      </c>
      <c r="N23" s="5">
        <v>4.09278445569967E-11</v>
      </c>
    </row>
    <row r="24" spans="1:14">
      <c r="A24" s="3" t="s">
        <v>12</v>
      </c>
      <c r="B24" s="3">
        <v>52.634328340000003</v>
      </c>
      <c r="C24" s="3">
        <v>55.430632109999998</v>
      </c>
      <c r="D24" s="3">
        <v>43.214666889999997</v>
      </c>
      <c r="E24" s="3">
        <v>276.56575220000002</v>
      </c>
      <c r="F24" s="3">
        <v>289.38207949999997</v>
      </c>
      <c r="G24" s="3">
        <v>344.44732049999999</v>
      </c>
      <c r="H24" s="4">
        <f t="shared" si="0"/>
        <v>50.426542446666666</v>
      </c>
      <c r="I24" s="4">
        <f t="shared" si="1"/>
        <v>303.46505073333333</v>
      </c>
      <c r="J24" s="4">
        <f t="shared" si="2"/>
        <v>6.0179626841219847</v>
      </c>
      <c r="K24" s="3">
        <v>0.16462150160957101</v>
      </c>
      <c r="L24" s="3">
        <v>15.3624031972212</v>
      </c>
      <c r="M24" s="5">
        <v>2.9252681544977099E-53</v>
      </c>
      <c r="N24" s="5">
        <v>4.9702472810215799E-51</v>
      </c>
    </row>
    <row r="25" spans="1:14">
      <c r="A25" s="3" t="s">
        <v>215</v>
      </c>
      <c r="B25" s="3">
        <v>156.7333333</v>
      </c>
      <c r="C25" s="3">
        <v>107.0819029</v>
      </c>
      <c r="D25" s="3">
        <v>98.776381459999996</v>
      </c>
      <c r="E25" s="3">
        <v>66.803321789999998</v>
      </c>
      <c r="F25" s="3">
        <v>33.761242600000003</v>
      </c>
      <c r="G25" s="3">
        <v>47.314192380000001</v>
      </c>
      <c r="H25" s="4">
        <f t="shared" si="0"/>
        <v>120.86387255333334</v>
      </c>
      <c r="I25" s="4">
        <f t="shared" si="1"/>
        <v>49.292918923333332</v>
      </c>
      <c r="J25" s="4">
        <f t="shared" si="2"/>
        <v>0.40783832159259958</v>
      </c>
      <c r="K25" s="3">
        <v>0.25855095390764699</v>
      </c>
      <c r="L25" s="3">
        <v>-4.9191219705077698</v>
      </c>
      <c r="M25" s="5">
        <v>8.6933288450091797E-7</v>
      </c>
      <c r="N25" s="5">
        <v>1.1210301075609199E-5</v>
      </c>
    </row>
    <row r="26" spans="1:14">
      <c r="A26" s="3" t="s">
        <v>216</v>
      </c>
      <c r="B26" s="3">
        <v>148.5457711</v>
      </c>
      <c r="C26" s="3">
        <v>99.523180370000006</v>
      </c>
      <c r="D26" s="3">
        <v>134.2741436</v>
      </c>
      <c r="E26" s="3">
        <v>44.090192379999998</v>
      </c>
      <c r="F26" s="3">
        <v>66.316726540000005</v>
      </c>
      <c r="G26" s="3">
        <v>68.132437019999998</v>
      </c>
      <c r="H26" s="4">
        <f t="shared" si="0"/>
        <v>127.44769835666666</v>
      </c>
      <c r="I26" s="4">
        <f t="shared" si="1"/>
        <v>59.513118646666669</v>
      </c>
      <c r="J26" s="4">
        <f t="shared" si="2"/>
        <v>0.46696110964763921</v>
      </c>
      <c r="K26" s="3">
        <v>0.245976983293933</v>
      </c>
      <c r="L26" s="3">
        <v>-4.4294045068115002</v>
      </c>
      <c r="M26" s="5">
        <v>9.4493641738890907E-6</v>
      </c>
      <c r="N26" s="5">
        <v>9.7577846140047694E-5</v>
      </c>
    </row>
    <row r="27" spans="1:14">
      <c r="A27" s="3" t="s">
        <v>217</v>
      </c>
      <c r="B27" s="3">
        <v>10.526865669999999</v>
      </c>
      <c r="C27" s="3">
        <v>10.07829675</v>
      </c>
      <c r="D27" s="3">
        <v>6.1735238419999998</v>
      </c>
      <c r="E27" s="3">
        <v>20.040996539999998</v>
      </c>
      <c r="F27" s="3">
        <v>30.14396661</v>
      </c>
      <c r="G27" s="3">
        <v>32.173650819999999</v>
      </c>
      <c r="H27" s="4">
        <f t="shared" si="0"/>
        <v>8.9262287540000003</v>
      </c>
      <c r="I27" s="4">
        <f t="shared" si="1"/>
        <v>27.45287132333333</v>
      </c>
      <c r="J27" s="4">
        <f t="shared" si="2"/>
        <v>3.0755285440148747</v>
      </c>
      <c r="K27" s="3">
        <v>0.41831969464211399</v>
      </c>
      <c r="L27" s="3">
        <v>3.4807968517783499</v>
      </c>
      <c r="M27" s="3">
        <v>4.9992450517439603E-4</v>
      </c>
      <c r="N27" s="3">
        <v>3.1362785196410799E-3</v>
      </c>
    </row>
    <row r="28" spans="1:14">
      <c r="A28" s="3" t="s">
        <v>218</v>
      </c>
      <c r="B28" s="3">
        <v>161.4119402</v>
      </c>
      <c r="C28" s="3">
        <v>151.17445119999999</v>
      </c>
      <c r="D28" s="3">
        <v>185.20571519999999</v>
      </c>
      <c r="E28" s="3">
        <v>317.98381169999999</v>
      </c>
      <c r="F28" s="3">
        <v>379.81397930000003</v>
      </c>
      <c r="G28" s="3">
        <v>350.12502360000002</v>
      </c>
      <c r="H28" s="4">
        <f t="shared" si="0"/>
        <v>165.93070220000001</v>
      </c>
      <c r="I28" s="4">
        <f t="shared" si="1"/>
        <v>349.30760486666668</v>
      </c>
      <c r="J28" s="4">
        <f t="shared" si="2"/>
        <v>2.1051414851824006</v>
      </c>
      <c r="K28" s="3">
        <v>0.12949668571997999</v>
      </c>
      <c r="L28" s="3">
        <v>8.30191756137787</v>
      </c>
      <c r="M28" s="5">
        <v>1.02444285262174E-16</v>
      </c>
      <c r="N28" s="5">
        <v>4.2627043867593898E-15</v>
      </c>
    </row>
    <row r="29" spans="1:14">
      <c r="A29" s="3" t="s">
        <v>219</v>
      </c>
      <c r="B29" s="3">
        <v>691.26417890000005</v>
      </c>
      <c r="C29" s="3">
        <v>857.91501059999996</v>
      </c>
      <c r="D29" s="3">
        <v>847.31614730000001</v>
      </c>
      <c r="E29" s="3">
        <v>1981.386524</v>
      </c>
      <c r="F29" s="3">
        <v>1902.6871719999999</v>
      </c>
      <c r="G29" s="3">
        <v>1746.8399830000001</v>
      </c>
      <c r="H29" s="4">
        <f t="shared" si="0"/>
        <v>798.83177893333334</v>
      </c>
      <c r="I29" s="4">
        <f t="shared" si="1"/>
        <v>1876.9712263333333</v>
      </c>
      <c r="J29" s="4">
        <f t="shared" si="2"/>
        <v>2.3496451641415939</v>
      </c>
      <c r="K29" s="3">
        <v>8.9827255943779494E-2</v>
      </c>
      <c r="L29" s="3">
        <v>13.732067553955</v>
      </c>
      <c r="M29" s="5">
        <v>6.5244695325776297E-43</v>
      </c>
      <c r="N29" s="5">
        <v>7.7742867482337301E-41</v>
      </c>
    </row>
    <row r="30" spans="1:14">
      <c r="A30" s="3" t="s">
        <v>220</v>
      </c>
      <c r="B30" s="3">
        <v>10.526865669999999</v>
      </c>
      <c r="C30" s="3">
        <v>20.156593489999999</v>
      </c>
      <c r="D30" s="3">
        <v>10.803666720000001</v>
      </c>
      <c r="E30" s="3">
        <v>8.0163986149999999</v>
      </c>
      <c r="F30" s="3">
        <v>3.6172759929999998</v>
      </c>
      <c r="G30" s="3">
        <v>1.8925676950000001</v>
      </c>
      <c r="H30" s="4">
        <f t="shared" si="0"/>
        <v>13.82904196</v>
      </c>
      <c r="I30" s="4">
        <f t="shared" si="1"/>
        <v>4.5087474343333334</v>
      </c>
      <c r="J30" s="4">
        <f t="shared" si="2"/>
        <v>0.32603469187342993</v>
      </c>
      <c r="K30" s="3">
        <v>0.492675466254894</v>
      </c>
      <c r="L30" s="3">
        <v>-2.6158083371048901</v>
      </c>
      <c r="M30" s="3">
        <v>8.90165091860377E-3</v>
      </c>
      <c r="N30" s="3">
        <v>3.4129814951186603E-2</v>
      </c>
    </row>
    <row r="31" spans="1:14">
      <c r="A31" s="3" t="s">
        <v>221</v>
      </c>
      <c r="B31" s="3">
        <v>15.205472629999999</v>
      </c>
      <c r="C31" s="3">
        <v>25.195741869999999</v>
      </c>
      <c r="D31" s="3">
        <v>13.89042864</v>
      </c>
      <c r="E31" s="3">
        <v>42.754125950000002</v>
      </c>
      <c r="F31" s="3">
        <v>25.320931949999999</v>
      </c>
      <c r="G31" s="3">
        <v>54.884463160000003</v>
      </c>
      <c r="H31" s="4">
        <f t="shared" si="0"/>
        <v>18.097214379999997</v>
      </c>
      <c r="I31" s="4">
        <f t="shared" si="1"/>
        <v>40.986507020000005</v>
      </c>
      <c r="J31" s="4">
        <f t="shared" si="2"/>
        <v>2.2647964575860882</v>
      </c>
      <c r="K31" s="3">
        <v>0.32806613044202798</v>
      </c>
      <c r="L31" s="3">
        <v>3.26529865374324</v>
      </c>
      <c r="M31" s="3">
        <v>1.0934871585108999E-3</v>
      </c>
      <c r="N31" s="3">
        <v>6.0952276302172204E-3</v>
      </c>
    </row>
    <row r="32" spans="1:14">
      <c r="A32" s="3" t="s">
        <v>222</v>
      </c>
      <c r="B32" s="3">
        <v>51.464676599999997</v>
      </c>
      <c r="C32" s="3">
        <v>50.391483729999997</v>
      </c>
      <c r="D32" s="3">
        <v>61.735238420000002</v>
      </c>
      <c r="E32" s="3">
        <v>37.409860199999997</v>
      </c>
      <c r="F32" s="3">
        <v>15.674862640000001</v>
      </c>
      <c r="G32" s="3">
        <v>22.71081234</v>
      </c>
      <c r="H32" s="4">
        <f t="shared" si="0"/>
        <v>54.530466249999996</v>
      </c>
      <c r="I32" s="4">
        <f t="shared" si="1"/>
        <v>25.265178393333333</v>
      </c>
      <c r="J32" s="4">
        <f t="shared" si="2"/>
        <v>0.46332225140901551</v>
      </c>
      <c r="K32" s="3">
        <v>0.28617765965695902</v>
      </c>
      <c r="L32" s="3">
        <v>-3.7005250056309298</v>
      </c>
      <c r="M32" s="3">
        <v>2.15153875832494E-4</v>
      </c>
      <c r="N32" s="3">
        <v>1.51907411370768E-3</v>
      </c>
    </row>
    <row r="33" spans="1:14">
      <c r="A33" s="3" t="s">
        <v>223</v>
      </c>
      <c r="B33" s="3">
        <v>8.1875621869999993</v>
      </c>
      <c r="C33" s="3">
        <v>30.234890239999999</v>
      </c>
      <c r="D33" s="3">
        <v>7.7169048020000002</v>
      </c>
      <c r="E33" s="3">
        <v>49.434458130000003</v>
      </c>
      <c r="F33" s="3">
        <v>48.230346580000003</v>
      </c>
      <c r="G33" s="3">
        <v>30.281083120000002</v>
      </c>
      <c r="H33" s="4">
        <f t="shared" si="0"/>
        <v>15.379785742999999</v>
      </c>
      <c r="I33" s="4">
        <f t="shared" si="1"/>
        <v>42.648629276666668</v>
      </c>
      <c r="J33" s="4">
        <f t="shared" si="2"/>
        <v>2.7730314316035183</v>
      </c>
      <c r="K33" s="3">
        <v>0.33822222613699399</v>
      </c>
      <c r="L33" s="3">
        <v>4.1044671257379397</v>
      </c>
      <c r="M33" s="5">
        <v>4.05247890313754E-5</v>
      </c>
      <c r="N33" s="3">
        <v>3.5734256546167197E-4</v>
      </c>
    </row>
    <row r="34" spans="1:14">
      <c r="A34" s="3" t="s">
        <v>224</v>
      </c>
      <c r="B34" s="3">
        <v>262.00198999999998</v>
      </c>
      <c r="C34" s="3">
        <v>298.56954109999998</v>
      </c>
      <c r="D34" s="3">
        <v>271.63504899999998</v>
      </c>
      <c r="E34" s="3">
        <v>593.21349750000002</v>
      </c>
      <c r="F34" s="3">
        <v>692.10547340000005</v>
      </c>
      <c r="G34" s="3">
        <v>690.78720869999995</v>
      </c>
      <c r="H34" s="4">
        <f t="shared" si="0"/>
        <v>277.40219336666661</v>
      </c>
      <c r="I34" s="4">
        <f t="shared" si="1"/>
        <v>658.70205986666667</v>
      </c>
      <c r="J34" s="4">
        <f t="shared" si="2"/>
        <v>2.3745380376138656</v>
      </c>
      <c r="K34" s="3">
        <v>0.104329462838605</v>
      </c>
      <c r="L34" s="3">
        <v>11.8839484358564</v>
      </c>
      <c r="M34" s="5">
        <v>1.4342875229661699E-32</v>
      </c>
      <c r="N34" s="5">
        <v>1.25929071992484E-30</v>
      </c>
    </row>
    <row r="35" spans="1:14">
      <c r="A35" s="3" t="s">
        <v>31</v>
      </c>
      <c r="B35" s="3">
        <v>80.705970120000003</v>
      </c>
      <c r="C35" s="3">
        <v>50.391483729999997</v>
      </c>
      <c r="D35" s="3">
        <v>69.452143219999996</v>
      </c>
      <c r="E35" s="3">
        <v>446.24618959999998</v>
      </c>
      <c r="F35" s="3">
        <v>384.6370139</v>
      </c>
      <c r="G35" s="3">
        <v>367.1581329</v>
      </c>
      <c r="H35" s="4">
        <f t="shared" si="0"/>
        <v>66.849865690000001</v>
      </c>
      <c r="I35" s="4">
        <f t="shared" si="1"/>
        <v>399.34711213333338</v>
      </c>
      <c r="J35" s="4">
        <f t="shared" si="2"/>
        <v>5.9737907924184697</v>
      </c>
      <c r="K35" s="3">
        <v>0.16666794277153901</v>
      </c>
      <c r="L35" s="3">
        <v>15.3146569782309</v>
      </c>
      <c r="M35" s="5">
        <v>6.1033016856675501E-53</v>
      </c>
      <c r="N35" s="5">
        <v>1.00896924263063E-50</v>
      </c>
    </row>
    <row r="36" spans="1:14">
      <c r="A36" s="3" t="s">
        <v>225</v>
      </c>
      <c r="B36" s="3">
        <v>61.991542269999997</v>
      </c>
      <c r="C36" s="3">
        <v>102.04275459999999</v>
      </c>
      <c r="D36" s="3">
        <v>101.8631434</v>
      </c>
      <c r="E36" s="3">
        <v>225.7952277</v>
      </c>
      <c r="F36" s="3">
        <v>245.97476750000001</v>
      </c>
      <c r="G36" s="3">
        <v>177.90136330000001</v>
      </c>
      <c r="H36" s="4">
        <f t="shared" si="0"/>
        <v>88.632480090000001</v>
      </c>
      <c r="I36" s="4">
        <f t="shared" si="1"/>
        <v>216.5571195</v>
      </c>
      <c r="J36" s="4">
        <f t="shared" si="2"/>
        <v>2.443315580023278</v>
      </c>
      <c r="K36" s="3">
        <v>0.19257491401204199</v>
      </c>
      <c r="L36" s="3">
        <v>6.700287366745</v>
      </c>
      <c r="M36" s="5">
        <v>2.0801007276644198E-11</v>
      </c>
      <c r="N36" s="5">
        <v>5.5641178356621004E-10</v>
      </c>
    </row>
    <row r="37" spans="1:14">
      <c r="A37" s="3" t="s">
        <v>114</v>
      </c>
      <c r="B37" s="3">
        <v>590.67412920000004</v>
      </c>
      <c r="C37" s="3">
        <v>526.591005</v>
      </c>
      <c r="D37" s="3">
        <v>444.49371660000003</v>
      </c>
      <c r="E37" s="3">
        <v>1372.14023</v>
      </c>
      <c r="F37" s="3">
        <v>1471.0255709999999</v>
      </c>
      <c r="G37" s="3">
        <v>1572.723755</v>
      </c>
      <c r="H37" s="4">
        <f t="shared" si="0"/>
        <v>520.5862836</v>
      </c>
      <c r="I37" s="4">
        <f t="shared" si="1"/>
        <v>1471.9631853333333</v>
      </c>
      <c r="J37" s="4">
        <f t="shared" si="2"/>
        <v>2.8275105044149367</v>
      </c>
      <c r="K37" s="3">
        <v>9.7862786598820597E-2</v>
      </c>
      <c r="L37" s="3">
        <v>15.1855805087281</v>
      </c>
      <c r="M37" s="5">
        <v>4.4064484328921901E-52</v>
      </c>
      <c r="N37" s="5">
        <v>6.9705455813423901E-50</v>
      </c>
    </row>
    <row r="38" spans="1:14">
      <c r="A38" s="3" t="s">
        <v>226</v>
      </c>
      <c r="B38" s="3">
        <v>25.732338299999999</v>
      </c>
      <c r="C38" s="3">
        <v>17.637019309999999</v>
      </c>
      <c r="D38" s="3">
        <v>20.063952480000001</v>
      </c>
      <c r="E38" s="3">
        <v>14.69673079</v>
      </c>
      <c r="F38" s="3">
        <v>6.0287933220000003</v>
      </c>
      <c r="G38" s="3">
        <v>7.5702707809999996</v>
      </c>
      <c r="H38" s="4">
        <f t="shared" si="0"/>
        <v>21.144436696666663</v>
      </c>
      <c r="I38" s="4">
        <f t="shared" si="1"/>
        <v>9.4319316309999994</v>
      </c>
      <c r="J38" s="4">
        <f t="shared" si="2"/>
        <v>0.44607154904660601</v>
      </c>
      <c r="K38" s="3">
        <v>0.41387319891582097</v>
      </c>
      <c r="L38" s="3">
        <v>-2.5319078326891402</v>
      </c>
      <c r="M38" s="3">
        <v>1.13443806022956E-2</v>
      </c>
      <c r="N38" s="3">
        <v>4.15424833470611E-2</v>
      </c>
    </row>
    <row r="39" spans="1:14">
      <c r="A39" s="3" t="s">
        <v>227</v>
      </c>
      <c r="B39" s="3">
        <v>44.446766160000003</v>
      </c>
      <c r="C39" s="3">
        <v>31.494677329999998</v>
      </c>
      <c r="D39" s="3">
        <v>46.301428809999997</v>
      </c>
      <c r="E39" s="3">
        <v>10.688531490000001</v>
      </c>
      <c r="F39" s="3">
        <v>19.29213863</v>
      </c>
      <c r="G39" s="3">
        <v>9.4628384759999999</v>
      </c>
      <c r="H39" s="4">
        <f t="shared" si="0"/>
        <v>40.747624099999996</v>
      </c>
      <c r="I39" s="4">
        <f t="shared" si="1"/>
        <v>13.147836198666667</v>
      </c>
      <c r="J39" s="4">
        <f t="shared" si="2"/>
        <v>0.32266509984484393</v>
      </c>
      <c r="K39" s="3">
        <v>0.38902170221192101</v>
      </c>
      <c r="L39" s="3">
        <v>-3.83487764947481</v>
      </c>
      <c r="M39" s="3">
        <v>1.2562681380198001E-4</v>
      </c>
      <c r="N39" s="3">
        <v>9.5733057859897597E-4</v>
      </c>
    </row>
    <row r="40" spans="1:14">
      <c r="A40" s="3" t="s">
        <v>228</v>
      </c>
      <c r="B40" s="3">
        <v>25.732338299999999</v>
      </c>
      <c r="C40" s="3">
        <v>30.234890239999999</v>
      </c>
      <c r="D40" s="3">
        <v>29.324238250000001</v>
      </c>
      <c r="E40" s="3">
        <v>68.139388229999994</v>
      </c>
      <c r="F40" s="3">
        <v>51.847622569999999</v>
      </c>
      <c r="G40" s="3">
        <v>60.562166240000003</v>
      </c>
      <c r="H40" s="4">
        <f t="shared" si="0"/>
        <v>28.430488929999996</v>
      </c>
      <c r="I40" s="4">
        <f t="shared" si="1"/>
        <v>60.183059013333327</v>
      </c>
      <c r="J40" s="4">
        <f t="shared" si="2"/>
        <v>2.1168492445385931</v>
      </c>
      <c r="K40" s="3">
        <v>0.27293481814536802</v>
      </c>
      <c r="L40" s="3">
        <v>3.8507319758320699</v>
      </c>
      <c r="M40" s="3">
        <v>1.17765324136584E-4</v>
      </c>
      <c r="N40" s="3">
        <v>9.0493873446663301E-4</v>
      </c>
    </row>
    <row r="41" spans="1:14">
      <c r="A41" s="3" t="s">
        <v>229</v>
      </c>
      <c r="B41" s="3">
        <v>81.875621870000003</v>
      </c>
      <c r="C41" s="3">
        <v>61.72956757</v>
      </c>
      <c r="D41" s="3">
        <v>37.041143050000002</v>
      </c>
      <c r="E41" s="3">
        <v>30.72952802</v>
      </c>
      <c r="F41" s="3">
        <v>32.555483940000002</v>
      </c>
      <c r="G41" s="3">
        <v>18.92567695</v>
      </c>
      <c r="H41" s="4">
        <f t="shared" si="0"/>
        <v>60.215444163333338</v>
      </c>
      <c r="I41" s="4">
        <f t="shared" si="1"/>
        <v>27.403562969999999</v>
      </c>
      <c r="J41" s="4">
        <f t="shared" si="2"/>
        <v>0.45509193448226198</v>
      </c>
      <c r="K41" s="3">
        <v>0.343143755791328</v>
      </c>
      <c r="L41" s="3">
        <v>-3.1571668314630101</v>
      </c>
      <c r="M41" s="3">
        <v>1.59310171840404E-3</v>
      </c>
      <c r="N41" s="3">
        <v>8.2697076471609995E-3</v>
      </c>
    </row>
    <row r="42" spans="1:14">
      <c r="A42" s="3" t="s">
        <v>59</v>
      </c>
      <c r="B42" s="3">
        <v>17.544776110000001</v>
      </c>
      <c r="C42" s="3">
        <v>32.754464429999999</v>
      </c>
      <c r="D42" s="3">
        <v>38.584524010000003</v>
      </c>
      <c r="E42" s="3">
        <v>129.59844430000001</v>
      </c>
      <c r="F42" s="3">
        <v>104.9010038</v>
      </c>
      <c r="G42" s="3">
        <v>113.55406170000001</v>
      </c>
      <c r="H42" s="4">
        <f t="shared" si="0"/>
        <v>29.627921516666664</v>
      </c>
      <c r="I42" s="4">
        <f t="shared" si="1"/>
        <v>116.01783660000001</v>
      </c>
      <c r="J42" s="4">
        <f t="shared" si="2"/>
        <v>3.9158277280684786</v>
      </c>
      <c r="K42" s="3">
        <v>0.24726950039396201</v>
      </c>
      <c r="L42" s="3">
        <v>7.86624284903555</v>
      </c>
      <c r="M42" s="5">
        <v>3.6545079465231499E-15</v>
      </c>
      <c r="N42" s="5">
        <v>1.37418485284221E-13</v>
      </c>
    </row>
    <row r="43" spans="1:14">
      <c r="A43" s="3" t="s">
        <v>230</v>
      </c>
      <c r="B43" s="3">
        <v>294.75223870000002</v>
      </c>
      <c r="C43" s="3">
        <v>382.97527639999998</v>
      </c>
      <c r="D43" s="3">
        <v>291.69900150000001</v>
      </c>
      <c r="E43" s="3">
        <v>935.24650510000004</v>
      </c>
      <c r="F43" s="3">
        <v>848.85409970000001</v>
      </c>
      <c r="G43" s="3">
        <v>976.56493069999999</v>
      </c>
      <c r="H43" s="4">
        <f t="shared" si="0"/>
        <v>323.1421722</v>
      </c>
      <c r="I43" s="4">
        <f t="shared" si="1"/>
        <v>920.22184516666664</v>
      </c>
      <c r="J43" s="4">
        <f t="shared" si="2"/>
        <v>2.847730579087401</v>
      </c>
      <c r="K43" s="3">
        <v>0.116566378260407</v>
      </c>
      <c r="L43" s="3">
        <v>12.832499586674</v>
      </c>
      <c r="M43" s="5">
        <v>1.07828324537537E-37</v>
      </c>
      <c r="N43" s="5">
        <v>1.09924986403545E-35</v>
      </c>
    </row>
    <row r="44" spans="1:14">
      <c r="A44" s="3" t="s">
        <v>231</v>
      </c>
      <c r="B44" s="3">
        <v>169.59950240000001</v>
      </c>
      <c r="C44" s="3">
        <v>177.62998020000001</v>
      </c>
      <c r="D44" s="3">
        <v>191.37923910000001</v>
      </c>
      <c r="E44" s="3">
        <v>77.491853280000001</v>
      </c>
      <c r="F44" s="3">
        <v>92.843417160000001</v>
      </c>
      <c r="G44" s="3">
        <v>94.628384760000003</v>
      </c>
      <c r="H44" s="4">
        <f t="shared" si="0"/>
        <v>179.53624056666663</v>
      </c>
      <c r="I44" s="4">
        <f t="shared" si="1"/>
        <v>88.321218400000006</v>
      </c>
      <c r="J44" s="4">
        <f t="shared" si="2"/>
        <v>0.49194089238603589</v>
      </c>
      <c r="K44" s="3">
        <v>0.183425269989825</v>
      </c>
      <c r="L44" s="3">
        <v>-5.5403822638933704</v>
      </c>
      <c r="M44" s="5">
        <v>3.0181209737740102E-8</v>
      </c>
      <c r="N44" s="5">
        <v>5.2946959721561299E-7</v>
      </c>
    </row>
    <row r="45" spans="1:14">
      <c r="A45" s="3" t="s">
        <v>232</v>
      </c>
      <c r="B45" s="3">
        <v>169.59950240000001</v>
      </c>
      <c r="C45" s="3">
        <v>195.2669995</v>
      </c>
      <c r="D45" s="3">
        <v>157.424858</v>
      </c>
      <c r="E45" s="3">
        <v>374.09860200000003</v>
      </c>
      <c r="F45" s="3">
        <v>400.31187660000001</v>
      </c>
      <c r="G45" s="3">
        <v>435.29056989999998</v>
      </c>
      <c r="H45" s="4">
        <f t="shared" si="0"/>
        <v>174.09711996666667</v>
      </c>
      <c r="I45" s="4">
        <f t="shared" si="1"/>
        <v>403.23368283333338</v>
      </c>
      <c r="J45" s="4">
        <f t="shared" si="2"/>
        <v>2.3161421792074339</v>
      </c>
      <c r="K45" s="3">
        <v>0.132980314508542</v>
      </c>
      <c r="L45" s="3">
        <v>8.9916763668077095</v>
      </c>
      <c r="M45" s="5">
        <v>2.4348778647140802E-19</v>
      </c>
      <c r="N45" s="5">
        <v>1.20107550584687E-17</v>
      </c>
    </row>
    <row r="46" spans="1:14">
      <c r="A46" s="3" t="s">
        <v>233</v>
      </c>
      <c r="B46" s="3">
        <v>2341.642785</v>
      </c>
      <c r="C46" s="3">
        <v>2916.4071210000002</v>
      </c>
      <c r="D46" s="3">
        <v>2687.0262520000001</v>
      </c>
      <c r="E46" s="3">
        <v>8159.3577240000004</v>
      </c>
      <c r="F46" s="3">
        <v>7719.2669690000002</v>
      </c>
      <c r="G46" s="3">
        <v>7030.8889870000003</v>
      </c>
      <c r="H46" s="4">
        <f t="shared" si="0"/>
        <v>2648.3587193333333</v>
      </c>
      <c r="I46" s="4">
        <f t="shared" si="1"/>
        <v>7636.5045600000012</v>
      </c>
      <c r="J46" s="4">
        <f t="shared" si="2"/>
        <v>2.8834857242912793</v>
      </c>
      <c r="K46" s="3">
        <v>0.107095238557789</v>
      </c>
      <c r="L46" s="3">
        <v>14.2108847142899</v>
      </c>
      <c r="M46" s="5">
        <v>7.8428372016803306E-46</v>
      </c>
      <c r="N46" s="5">
        <v>1.00640603252332E-43</v>
      </c>
    </row>
    <row r="47" spans="1:14">
      <c r="A47" s="3" t="s">
        <v>234</v>
      </c>
      <c r="B47" s="3">
        <v>9.3572139280000002</v>
      </c>
      <c r="C47" s="3">
        <v>17.637019309999999</v>
      </c>
      <c r="D47" s="3">
        <v>13.89042864</v>
      </c>
      <c r="E47" s="3">
        <v>32.06559446</v>
      </c>
      <c r="F47" s="3">
        <v>31.34972527</v>
      </c>
      <c r="G47" s="3">
        <v>45.421624680000001</v>
      </c>
      <c r="H47" s="4">
        <f t="shared" si="0"/>
        <v>13.628220626000001</v>
      </c>
      <c r="I47" s="4">
        <f t="shared" si="1"/>
        <v>36.278981469999998</v>
      </c>
      <c r="J47" s="4">
        <f t="shared" si="2"/>
        <v>2.662048294168847</v>
      </c>
      <c r="K47" s="3">
        <v>0.31947585385486499</v>
      </c>
      <c r="L47" s="3">
        <v>4.06952633012025</v>
      </c>
      <c r="M47" s="5">
        <v>4.7108815756120399E-5</v>
      </c>
      <c r="N47" s="3">
        <v>4.08142950483857E-4</v>
      </c>
    </row>
    <row r="48" spans="1:14">
      <c r="A48" s="3" t="s">
        <v>235</v>
      </c>
      <c r="B48" s="3">
        <v>177.78706460000001</v>
      </c>
      <c r="C48" s="3">
        <v>201.5659349</v>
      </c>
      <c r="D48" s="3">
        <v>280.8953348</v>
      </c>
      <c r="E48" s="3">
        <v>589.20529820000002</v>
      </c>
      <c r="F48" s="3">
        <v>553.44322699999998</v>
      </c>
      <c r="G48" s="3">
        <v>546.95206389999998</v>
      </c>
      <c r="H48" s="4">
        <f t="shared" si="0"/>
        <v>220.08277810000001</v>
      </c>
      <c r="I48" s="4">
        <f t="shared" si="1"/>
        <v>563.20019636666666</v>
      </c>
      <c r="J48" s="4">
        <f t="shared" si="2"/>
        <v>2.5590380184621391</v>
      </c>
      <c r="K48" s="3">
        <v>0.148729892341181</v>
      </c>
      <c r="L48" s="3">
        <v>9.1251685580016293</v>
      </c>
      <c r="M48" s="5">
        <v>7.1624712541001698E-20</v>
      </c>
      <c r="N48" s="5">
        <v>3.6407575488293097E-18</v>
      </c>
    </row>
    <row r="49" spans="1:14">
      <c r="A49" s="3" t="s">
        <v>236</v>
      </c>
      <c r="B49" s="3">
        <v>86.55422883</v>
      </c>
      <c r="C49" s="3">
        <v>131.01785770000001</v>
      </c>
      <c r="D49" s="3">
        <v>123.4704768</v>
      </c>
      <c r="E49" s="3">
        <v>228.46736050000001</v>
      </c>
      <c r="F49" s="3">
        <v>258.03235419999999</v>
      </c>
      <c r="G49" s="3">
        <v>227.10812340000001</v>
      </c>
      <c r="H49" s="4">
        <f t="shared" si="0"/>
        <v>113.68085444333333</v>
      </c>
      <c r="I49" s="4">
        <f t="shared" si="1"/>
        <v>237.86927936666666</v>
      </c>
      <c r="J49" s="4">
        <f t="shared" si="2"/>
        <v>2.0924304319443494</v>
      </c>
      <c r="K49" s="3">
        <v>0.17060204571864299</v>
      </c>
      <c r="L49" s="3">
        <v>6.25523098751336</v>
      </c>
      <c r="M49" s="5">
        <v>3.9692798375710298E-10</v>
      </c>
      <c r="N49" s="5">
        <v>9.3499724030074902E-9</v>
      </c>
    </row>
    <row r="50" spans="1:14">
      <c r="A50" s="3" t="s">
        <v>99</v>
      </c>
      <c r="B50" s="3">
        <v>532.19154209999999</v>
      </c>
      <c r="C50" s="3">
        <v>859.17479760000003</v>
      </c>
      <c r="D50" s="3">
        <v>722.30228950000003</v>
      </c>
      <c r="E50" s="3">
        <v>2502.4524339999998</v>
      </c>
      <c r="F50" s="3">
        <v>2424.7806740000001</v>
      </c>
      <c r="G50" s="3">
        <v>2140.4940630000001</v>
      </c>
      <c r="H50" s="4">
        <f t="shared" si="0"/>
        <v>704.55620973333328</v>
      </c>
      <c r="I50" s="4">
        <f t="shared" si="1"/>
        <v>2355.9090570000003</v>
      </c>
      <c r="J50" s="4">
        <f t="shared" si="2"/>
        <v>3.3438198747715044</v>
      </c>
      <c r="K50" s="3">
        <v>0.15306777544660799</v>
      </c>
      <c r="L50" s="3">
        <v>11.292319553197499</v>
      </c>
      <c r="M50" s="5">
        <v>1.43206731683574E-29</v>
      </c>
      <c r="N50" s="5">
        <v>1.15256295017263E-27</v>
      </c>
    </row>
    <row r="51" spans="1:14">
      <c r="A51" s="3" t="s">
        <v>237</v>
      </c>
      <c r="B51" s="3">
        <v>4916.0462669999997</v>
      </c>
      <c r="C51" s="3">
        <v>6388.3803500000004</v>
      </c>
      <c r="D51" s="3">
        <v>6014.5556029999998</v>
      </c>
      <c r="E51" s="3">
        <v>13972.58279</v>
      </c>
      <c r="F51" s="3">
        <v>13978.360199999999</v>
      </c>
      <c r="G51" s="3">
        <v>12761.58397</v>
      </c>
      <c r="H51" s="4">
        <f t="shared" si="0"/>
        <v>5772.9940733333342</v>
      </c>
      <c r="I51" s="4">
        <f t="shared" si="1"/>
        <v>13570.842320000002</v>
      </c>
      <c r="J51" s="4">
        <f t="shared" si="2"/>
        <v>2.3507459296877782</v>
      </c>
      <c r="K51" s="3">
        <v>0.115284557296969</v>
      </c>
      <c r="L51" s="3">
        <v>10.646289511867501</v>
      </c>
      <c r="M51" s="5">
        <v>1.81454244282975E-26</v>
      </c>
      <c r="N51" s="5">
        <v>1.2905757296870499E-24</v>
      </c>
    </row>
    <row r="52" spans="1:14">
      <c r="A52" s="3" t="s">
        <v>50</v>
      </c>
      <c r="B52" s="3">
        <v>953.26616890000003</v>
      </c>
      <c r="C52" s="3">
        <v>1039.3243520000001</v>
      </c>
      <c r="D52" s="3">
        <v>1228.531244</v>
      </c>
      <c r="E52" s="3">
        <v>4677.5685919999996</v>
      </c>
      <c r="F52" s="3">
        <v>4741.0430679999999</v>
      </c>
      <c r="G52" s="3">
        <v>4483.49287</v>
      </c>
      <c r="H52" s="4">
        <f t="shared" si="0"/>
        <v>1073.7072549666666</v>
      </c>
      <c r="I52" s="4">
        <f t="shared" si="1"/>
        <v>4634.0348433333329</v>
      </c>
      <c r="J52" s="4">
        <f t="shared" si="2"/>
        <v>4.315920211861842</v>
      </c>
      <c r="K52" s="3">
        <v>8.5077529093063695E-2</v>
      </c>
      <c r="L52" s="3">
        <v>24.784364382428699</v>
      </c>
      <c r="M52" s="5">
        <v>1.32181118450866E-135</v>
      </c>
      <c r="N52" s="5">
        <v>1.1550112017016199E-132</v>
      </c>
    </row>
    <row r="53" spans="1:14">
      <c r="A53" s="3" t="s">
        <v>10</v>
      </c>
      <c r="B53" s="3">
        <v>2453.9293520000001</v>
      </c>
      <c r="C53" s="3">
        <v>3174.6634749999998</v>
      </c>
      <c r="D53" s="3">
        <v>3193.2552070000002</v>
      </c>
      <c r="E53" s="3">
        <v>47791.096409999998</v>
      </c>
      <c r="F53" s="3">
        <v>46869.045039999997</v>
      </c>
      <c r="G53" s="3">
        <v>44751.655720000002</v>
      </c>
      <c r="H53" s="4">
        <f t="shared" si="0"/>
        <v>2940.6160113333335</v>
      </c>
      <c r="I53" s="4">
        <f t="shared" si="1"/>
        <v>46470.599056666666</v>
      </c>
      <c r="J53" s="4">
        <f t="shared" si="2"/>
        <v>15.803015040918579</v>
      </c>
      <c r="K53" s="3">
        <v>8.9133058179345095E-2</v>
      </c>
      <c r="L53" s="3">
        <v>44.559461763034101</v>
      </c>
      <c r="M53" s="3">
        <v>0</v>
      </c>
      <c r="N53" s="3">
        <v>0</v>
      </c>
    </row>
    <row r="54" spans="1:14">
      <c r="A54" s="3" t="s">
        <v>238</v>
      </c>
      <c r="B54" s="3">
        <v>178.9567164</v>
      </c>
      <c r="C54" s="3">
        <v>163.7723221</v>
      </c>
      <c r="D54" s="3">
        <v>141.99104840000001</v>
      </c>
      <c r="E54" s="3">
        <v>324.6641439</v>
      </c>
      <c r="F54" s="3">
        <v>352.08152999999999</v>
      </c>
      <c r="G54" s="3">
        <v>412.57975750000003</v>
      </c>
      <c r="H54" s="4">
        <f t="shared" si="0"/>
        <v>161.57336230000001</v>
      </c>
      <c r="I54" s="4">
        <f t="shared" si="1"/>
        <v>363.10847713333334</v>
      </c>
      <c r="J54" s="4">
        <f t="shared" si="2"/>
        <v>2.2473288416139701</v>
      </c>
      <c r="K54" s="3">
        <v>0.13826172892383501</v>
      </c>
      <c r="L54" s="3">
        <v>8.2584229439424703</v>
      </c>
      <c r="M54" s="5">
        <v>1.47609708626702E-16</v>
      </c>
      <c r="N54" s="5">
        <v>6.11430734379227E-15</v>
      </c>
    </row>
    <row r="55" spans="1:14">
      <c r="A55" s="3" t="s">
        <v>239</v>
      </c>
      <c r="B55" s="3">
        <v>656.17462669999998</v>
      </c>
      <c r="C55" s="3">
        <v>699.18183680000004</v>
      </c>
      <c r="D55" s="3">
        <v>700.69495600000005</v>
      </c>
      <c r="E55" s="3">
        <v>2835.1329770000002</v>
      </c>
      <c r="F55" s="3">
        <v>2973.400866</v>
      </c>
      <c r="G55" s="3">
        <v>2819.925866</v>
      </c>
      <c r="H55" s="4">
        <f t="shared" si="0"/>
        <v>685.35047316666669</v>
      </c>
      <c r="I55" s="4">
        <f t="shared" si="1"/>
        <v>2876.1532363333336</v>
      </c>
      <c r="J55" s="4">
        <f t="shared" si="2"/>
        <v>4.1966166931264341</v>
      </c>
      <c r="K55" s="3">
        <v>7.2393750654284994E-2</v>
      </c>
      <c r="L55" s="3">
        <v>28.5636088591781</v>
      </c>
      <c r="M55" s="5">
        <v>1.9035286262466299E-179</v>
      </c>
      <c r="N55" s="5">
        <v>2.4949821636875501E-176</v>
      </c>
    </row>
    <row r="56" spans="1:14">
      <c r="A56" s="3" t="s">
        <v>240</v>
      </c>
      <c r="B56" s="3">
        <v>51.464676599999997</v>
      </c>
      <c r="C56" s="3">
        <v>62.989354669999997</v>
      </c>
      <c r="D56" s="3">
        <v>44.758047849999997</v>
      </c>
      <c r="E56" s="3">
        <v>20.040996539999998</v>
      </c>
      <c r="F56" s="3">
        <v>20.497897290000001</v>
      </c>
      <c r="G56" s="3">
        <v>35.95878621</v>
      </c>
      <c r="H56" s="4">
        <f t="shared" si="0"/>
        <v>53.070693040000002</v>
      </c>
      <c r="I56" s="4">
        <f t="shared" si="1"/>
        <v>25.499226680000003</v>
      </c>
      <c r="J56" s="4">
        <f t="shared" si="2"/>
        <v>0.48047660995836133</v>
      </c>
      <c r="K56" s="3">
        <v>0.26876919000426802</v>
      </c>
      <c r="L56" s="3">
        <v>-3.97002802711261</v>
      </c>
      <c r="M56" s="5">
        <v>7.1864177882301203E-5</v>
      </c>
      <c r="N56" s="3">
        <v>5.9187956200189805E-4</v>
      </c>
    </row>
    <row r="57" spans="1:14">
      <c r="A57" s="3" t="s">
        <v>24</v>
      </c>
      <c r="B57" s="3">
        <v>36.259203970000002</v>
      </c>
      <c r="C57" s="3">
        <v>32.754464429999999</v>
      </c>
      <c r="D57" s="3">
        <v>52.474952649999999</v>
      </c>
      <c r="E57" s="3">
        <v>309.96741309999999</v>
      </c>
      <c r="F57" s="3">
        <v>430.4558432</v>
      </c>
      <c r="G57" s="3">
        <v>459.8939499</v>
      </c>
      <c r="H57" s="4">
        <f t="shared" si="0"/>
        <v>40.496207016666666</v>
      </c>
      <c r="I57" s="4">
        <f t="shared" si="1"/>
        <v>400.10573540000001</v>
      </c>
      <c r="J57" s="4">
        <f t="shared" si="2"/>
        <v>9.8800792685431507</v>
      </c>
      <c r="K57" s="3">
        <v>0.21224663888919701</v>
      </c>
      <c r="L57" s="3">
        <v>15.4107449553919</v>
      </c>
      <c r="M57" s="5">
        <v>1.3860476660855701E-53</v>
      </c>
      <c r="N57" s="5">
        <v>2.3770069787542201E-51</v>
      </c>
    </row>
    <row r="58" spans="1:14">
      <c r="A58" s="3" t="s">
        <v>241</v>
      </c>
      <c r="B58" s="3">
        <v>90.063184050000004</v>
      </c>
      <c r="C58" s="3">
        <v>112.1210513</v>
      </c>
      <c r="D58" s="3">
        <v>112.66681010000001</v>
      </c>
      <c r="E58" s="3">
        <v>404.82813010000001</v>
      </c>
      <c r="F58" s="3">
        <v>385.84277259999999</v>
      </c>
      <c r="G58" s="3">
        <v>480.71219459999998</v>
      </c>
      <c r="H58" s="4">
        <f t="shared" si="0"/>
        <v>104.95034848333334</v>
      </c>
      <c r="I58" s="4">
        <f t="shared" si="1"/>
        <v>423.79436576666666</v>
      </c>
      <c r="J58" s="4">
        <f t="shared" si="2"/>
        <v>4.0380462941861257</v>
      </c>
      <c r="K58" s="3">
        <v>0.14270648910822301</v>
      </c>
      <c r="L58" s="3">
        <v>13.968390868946701</v>
      </c>
      <c r="M58" s="5">
        <v>2.4305630333527501E-44</v>
      </c>
      <c r="N58" s="5">
        <v>2.99334440684718E-42</v>
      </c>
    </row>
    <row r="59" spans="1:14">
      <c r="A59" s="3" t="s">
        <v>242</v>
      </c>
      <c r="B59" s="3">
        <v>1183.6875620000001</v>
      </c>
      <c r="C59" s="3">
        <v>1160.263913</v>
      </c>
      <c r="D59" s="3">
        <v>1284.0929590000001</v>
      </c>
      <c r="E59" s="3">
        <v>3234.616841</v>
      </c>
      <c r="F59" s="3">
        <v>3485.8482990000002</v>
      </c>
      <c r="G59" s="3">
        <v>3435.0103669999999</v>
      </c>
      <c r="H59" s="4">
        <f t="shared" si="0"/>
        <v>1209.3481446666667</v>
      </c>
      <c r="I59" s="4">
        <f t="shared" si="1"/>
        <v>3385.1585023333332</v>
      </c>
      <c r="J59" s="4">
        <f t="shared" si="2"/>
        <v>2.7991596276574158</v>
      </c>
      <c r="K59" s="3">
        <v>7.1570216124855798E-2</v>
      </c>
      <c r="L59" s="3">
        <v>20.732924335830099</v>
      </c>
      <c r="M59" s="5">
        <v>1.7483644425039199E-95</v>
      </c>
      <c r="N59" s="5">
        <v>6.2906838274405901E-93</v>
      </c>
    </row>
    <row r="60" spans="1:14">
      <c r="A60" s="3" t="s">
        <v>243</v>
      </c>
      <c r="B60" s="3">
        <v>52.634328340000003</v>
      </c>
      <c r="C60" s="3">
        <v>90.704670719999996</v>
      </c>
      <c r="D60" s="3">
        <v>115.75357200000001</v>
      </c>
      <c r="E60" s="3">
        <v>163.00010520000001</v>
      </c>
      <c r="F60" s="3">
        <v>225.47687020000001</v>
      </c>
      <c r="G60" s="3">
        <v>172.22366030000001</v>
      </c>
      <c r="H60" s="4">
        <f t="shared" si="0"/>
        <v>86.364190353333342</v>
      </c>
      <c r="I60" s="4">
        <f t="shared" si="1"/>
        <v>186.90021190000002</v>
      </c>
      <c r="J60" s="4">
        <f t="shared" si="2"/>
        <v>2.164093834902562</v>
      </c>
      <c r="K60" s="3">
        <v>0.20812139659100701</v>
      </c>
      <c r="L60" s="3">
        <v>5.3848442979705498</v>
      </c>
      <c r="M60" s="5">
        <v>7.25073865671348E-8</v>
      </c>
      <c r="N60" s="5">
        <v>1.1784858667023199E-6</v>
      </c>
    </row>
    <row r="61" spans="1:14">
      <c r="A61" s="3" t="s">
        <v>244</v>
      </c>
      <c r="B61" s="3">
        <v>853.84577090000005</v>
      </c>
      <c r="C61" s="3">
        <v>1065.7798809999999</v>
      </c>
      <c r="D61" s="3">
        <v>1095.8004820000001</v>
      </c>
      <c r="E61" s="3">
        <v>2378.1982560000001</v>
      </c>
      <c r="F61" s="3">
        <v>2152.2792159999999</v>
      </c>
      <c r="G61" s="3">
        <v>1801.7244459999999</v>
      </c>
      <c r="H61" s="4">
        <f t="shared" si="0"/>
        <v>1005.1420446333333</v>
      </c>
      <c r="I61" s="4">
        <f t="shared" si="1"/>
        <v>2110.7339726666669</v>
      </c>
      <c r="J61" s="4">
        <f t="shared" si="2"/>
        <v>2.0999360079864569</v>
      </c>
      <c r="K61" s="3">
        <v>0.13508116163678999</v>
      </c>
      <c r="L61" s="3">
        <v>7.8905573220742502</v>
      </c>
      <c r="M61" s="5">
        <v>3.0083999391879002E-15</v>
      </c>
      <c r="N61" s="5">
        <v>1.13822966771336E-13</v>
      </c>
    </row>
    <row r="62" spans="1:14">
      <c r="A62" s="3" t="s">
        <v>245</v>
      </c>
      <c r="B62" s="3">
        <v>46.786069640000001</v>
      </c>
      <c r="C62" s="3">
        <v>62.989354669999997</v>
      </c>
      <c r="D62" s="3">
        <v>46.301428809999997</v>
      </c>
      <c r="E62" s="3">
        <v>223.12309479999999</v>
      </c>
      <c r="F62" s="3">
        <v>166.3946957</v>
      </c>
      <c r="G62" s="3">
        <v>143.83514479999999</v>
      </c>
      <c r="H62" s="4">
        <f t="shared" si="0"/>
        <v>52.025617706666672</v>
      </c>
      <c r="I62" s="4">
        <f t="shared" si="1"/>
        <v>177.78431176666666</v>
      </c>
      <c r="J62" s="4">
        <f t="shared" si="2"/>
        <v>3.4172455725381039</v>
      </c>
      <c r="K62" s="3">
        <v>0.22895150665379499</v>
      </c>
      <c r="L62" s="3">
        <v>7.62634131272217</v>
      </c>
      <c r="M62" s="5">
        <v>2.4150989035838E-14</v>
      </c>
      <c r="N62" s="5">
        <v>8.6726154365484602E-13</v>
      </c>
    </row>
    <row r="63" spans="1:14">
      <c r="A63" s="3" t="s">
        <v>246</v>
      </c>
      <c r="B63" s="3">
        <v>3137.0059689999998</v>
      </c>
      <c r="C63" s="3">
        <v>4396.6569559999998</v>
      </c>
      <c r="D63" s="3">
        <v>4256.6446889999997</v>
      </c>
      <c r="E63" s="3">
        <v>11328.507310000001</v>
      </c>
      <c r="F63" s="3">
        <v>10973.6096</v>
      </c>
      <c r="G63" s="3">
        <v>9650.2026769999993</v>
      </c>
      <c r="H63" s="4">
        <f t="shared" si="0"/>
        <v>3930.1025379999996</v>
      </c>
      <c r="I63" s="4">
        <f t="shared" si="1"/>
        <v>10650.773195666667</v>
      </c>
      <c r="J63" s="4">
        <f t="shared" si="2"/>
        <v>2.7100496978602413</v>
      </c>
      <c r="K63" s="3">
        <v>0.13070837830778501</v>
      </c>
      <c r="L63" s="3">
        <v>10.939569627157599</v>
      </c>
      <c r="M63" s="5">
        <v>7.4552965142455401E-28</v>
      </c>
      <c r="N63" s="5">
        <v>5.6067496326395695E-26</v>
      </c>
    </row>
    <row r="64" spans="1:14">
      <c r="A64" s="3" t="s">
        <v>247</v>
      </c>
      <c r="B64" s="3">
        <v>45.616417900000002</v>
      </c>
      <c r="C64" s="3">
        <v>42.832761169999998</v>
      </c>
      <c r="D64" s="3">
        <v>43.214666889999997</v>
      </c>
      <c r="E64" s="3">
        <v>237.8198256</v>
      </c>
      <c r="F64" s="3">
        <v>229.09414620000001</v>
      </c>
      <c r="G64" s="3">
        <v>240.35609729999999</v>
      </c>
      <c r="H64" s="4">
        <f t="shared" si="0"/>
        <v>43.887948653333332</v>
      </c>
      <c r="I64" s="4">
        <f t="shared" si="1"/>
        <v>235.75668970000001</v>
      </c>
      <c r="J64" s="4">
        <f t="shared" si="2"/>
        <v>5.3717864911440572</v>
      </c>
      <c r="K64" s="3">
        <v>0.19947881998197101</v>
      </c>
      <c r="L64" s="3">
        <v>11.9748408205599</v>
      </c>
      <c r="M64" s="5">
        <v>4.8136058690250299E-33</v>
      </c>
      <c r="N64" s="5">
        <v>4.3087642778833797E-31</v>
      </c>
    </row>
    <row r="65" spans="1:14">
      <c r="A65" s="3" t="s">
        <v>248</v>
      </c>
      <c r="B65" s="3">
        <v>105.26865669999999</v>
      </c>
      <c r="C65" s="3">
        <v>107.0819029</v>
      </c>
      <c r="D65" s="3">
        <v>125.0138578</v>
      </c>
      <c r="E65" s="3">
        <v>256.52475570000001</v>
      </c>
      <c r="F65" s="3">
        <v>235.1229396</v>
      </c>
      <c r="G65" s="3">
        <v>278.20745119999998</v>
      </c>
      <c r="H65" s="4">
        <f t="shared" si="0"/>
        <v>112.45480579999999</v>
      </c>
      <c r="I65" s="4">
        <f t="shared" si="1"/>
        <v>256.61838216666666</v>
      </c>
      <c r="J65" s="4">
        <f t="shared" si="2"/>
        <v>2.2819690127166328</v>
      </c>
      <c r="K65" s="3">
        <v>0.153061871906184</v>
      </c>
      <c r="L65" s="3">
        <v>7.7069668131919</v>
      </c>
      <c r="M65" s="5">
        <v>1.28843288092188E-14</v>
      </c>
      <c r="N65" s="5">
        <v>4.7380247224281403E-13</v>
      </c>
    </row>
    <row r="66" spans="1:14">
      <c r="A66" s="3" t="s">
        <v>249</v>
      </c>
      <c r="B66" s="3">
        <v>91.232835789999996</v>
      </c>
      <c r="C66" s="3">
        <v>75.587225599999996</v>
      </c>
      <c r="D66" s="3">
        <v>54.018333609999999</v>
      </c>
      <c r="E66" s="3">
        <v>30.72952802</v>
      </c>
      <c r="F66" s="3">
        <v>39.790035920000001</v>
      </c>
      <c r="G66" s="3">
        <v>34.066218509999999</v>
      </c>
      <c r="H66" s="4">
        <f t="shared" ref="H66:H129" si="3">AVERAGE(B66:D66)</f>
        <v>73.61279833333333</v>
      </c>
      <c r="I66" s="4">
        <f t="shared" ref="I66:I129" si="4">AVERAGE(E66:G66)</f>
        <v>34.861927483333332</v>
      </c>
      <c r="J66" s="4">
        <f t="shared" ref="J66:J129" si="5">I66/H66</f>
        <v>0.47358514107114391</v>
      </c>
      <c r="K66" s="3">
        <v>0.32453342593329398</v>
      </c>
      <c r="L66" s="3">
        <v>-3.25952399717506</v>
      </c>
      <c r="M66" s="3">
        <v>1.1159933912803901E-3</v>
      </c>
      <c r="N66" s="3">
        <v>6.1893035603354397E-3</v>
      </c>
    </row>
    <row r="67" spans="1:14">
      <c r="A67" s="3" t="s">
        <v>250</v>
      </c>
      <c r="B67" s="3">
        <v>133.34029849999999</v>
      </c>
      <c r="C67" s="3">
        <v>167.5516834</v>
      </c>
      <c r="D67" s="3">
        <v>63.278619380000002</v>
      </c>
      <c r="E67" s="3">
        <v>267.21328720000002</v>
      </c>
      <c r="F67" s="3">
        <v>301.43966610000001</v>
      </c>
      <c r="G67" s="3">
        <v>291.45542499999999</v>
      </c>
      <c r="H67" s="4">
        <f t="shared" si="3"/>
        <v>121.39020042666668</v>
      </c>
      <c r="I67" s="4">
        <f t="shared" si="4"/>
        <v>286.70279276666668</v>
      </c>
      <c r="J67" s="4">
        <f t="shared" si="5"/>
        <v>2.3618281521815869</v>
      </c>
      <c r="K67" s="3">
        <v>0.19273030832177199</v>
      </c>
      <c r="L67" s="3">
        <v>6.2449540464898199</v>
      </c>
      <c r="M67" s="5">
        <v>4.2392473128705798E-10</v>
      </c>
      <c r="N67" s="5">
        <v>9.9603313945166504E-9</v>
      </c>
    </row>
    <row r="68" spans="1:14">
      <c r="A68" s="3" t="s">
        <v>72</v>
      </c>
      <c r="B68" s="3">
        <v>237.4393034</v>
      </c>
      <c r="C68" s="3">
        <v>296.04996690000002</v>
      </c>
      <c r="D68" s="3">
        <v>280.8953348</v>
      </c>
      <c r="E68" s="3">
        <v>944.59897009999997</v>
      </c>
      <c r="F68" s="3">
        <v>983.89907010000002</v>
      </c>
      <c r="G68" s="3">
        <v>840.30005659999995</v>
      </c>
      <c r="H68" s="4">
        <f t="shared" si="3"/>
        <v>271.46153503333335</v>
      </c>
      <c r="I68" s="4">
        <f t="shared" si="4"/>
        <v>922.93269893333343</v>
      </c>
      <c r="J68" s="4">
        <f t="shared" si="5"/>
        <v>3.3998654683066039</v>
      </c>
      <c r="K68" s="3">
        <v>0.11596466191075</v>
      </c>
      <c r="L68" s="3">
        <v>15.2198268666011</v>
      </c>
      <c r="M68" s="5">
        <v>2.61221422614476E-52</v>
      </c>
      <c r="N68" s="5">
        <v>4.2047483376979301E-50</v>
      </c>
    </row>
    <row r="69" spans="1:14">
      <c r="A69" s="3" t="s">
        <v>251</v>
      </c>
      <c r="B69" s="3">
        <v>28.07164178</v>
      </c>
      <c r="C69" s="3">
        <v>28.975103149999999</v>
      </c>
      <c r="D69" s="3">
        <v>20.063952480000001</v>
      </c>
      <c r="E69" s="3">
        <v>10.688531490000001</v>
      </c>
      <c r="F69" s="3">
        <v>7.2345519859999996</v>
      </c>
      <c r="G69" s="3">
        <v>3.7851353900000002</v>
      </c>
      <c r="H69" s="4">
        <f t="shared" si="3"/>
        <v>25.703565803333333</v>
      </c>
      <c r="I69" s="4">
        <f t="shared" si="4"/>
        <v>7.2360729553333343</v>
      </c>
      <c r="J69" s="4">
        <f t="shared" si="5"/>
        <v>0.28152019881984364</v>
      </c>
      <c r="K69" s="3">
        <v>0.43305967618800301</v>
      </c>
      <c r="L69" s="3">
        <v>-3.71079495562498</v>
      </c>
      <c r="M69" s="3">
        <v>2.0660940757060301E-4</v>
      </c>
      <c r="N69" s="3">
        <v>1.4683511343611801E-3</v>
      </c>
    </row>
    <row r="70" spans="1:14">
      <c r="A70" s="3" t="s">
        <v>252</v>
      </c>
      <c r="B70" s="3">
        <v>759.10397990000001</v>
      </c>
      <c r="C70" s="3">
        <v>902.00755879999997</v>
      </c>
      <c r="D70" s="3">
        <v>966.15648120000003</v>
      </c>
      <c r="E70" s="3">
        <v>2022.804584</v>
      </c>
      <c r="F70" s="3">
        <v>2024.4687980000001</v>
      </c>
      <c r="G70" s="3">
        <v>1890.675127</v>
      </c>
      <c r="H70" s="4">
        <f t="shared" si="3"/>
        <v>875.75600663333341</v>
      </c>
      <c r="I70" s="4">
        <f t="shared" si="4"/>
        <v>1979.3161696666666</v>
      </c>
      <c r="J70" s="4">
        <f t="shared" si="5"/>
        <v>2.2601228591919647</v>
      </c>
      <c r="K70" s="3">
        <v>9.7107287148360505E-2</v>
      </c>
      <c r="L70" s="3">
        <v>12.1145058802091</v>
      </c>
      <c r="M70" s="5">
        <v>8.8495838898906494E-34</v>
      </c>
      <c r="N70" s="5">
        <v>7.9602874695830095E-32</v>
      </c>
    </row>
    <row r="71" spans="1:14">
      <c r="A71" s="3" t="s">
        <v>253</v>
      </c>
      <c r="B71" s="3">
        <v>136.84925369999999</v>
      </c>
      <c r="C71" s="3">
        <v>131.01785770000001</v>
      </c>
      <c r="D71" s="3">
        <v>125.0138578</v>
      </c>
      <c r="E71" s="3">
        <v>62.795122480000003</v>
      </c>
      <c r="F71" s="3">
        <v>44.613070579999999</v>
      </c>
      <c r="G71" s="3">
        <v>49.206760070000001</v>
      </c>
      <c r="H71" s="4">
        <f t="shared" si="3"/>
        <v>130.96032306666666</v>
      </c>
      <c r="I71" s="4">
        <f t="shared" si="4"/>
        <v>52.204984376666665</v>
      </c>
      <c r="J71" s="4">
        <f t="shared" si="5"/>
        <v>0.39863206774536741</v>
      </c>
      <c r="K71" s="3">
        <v>0.239155848686567</v>
      </c>
      <c r="L71" s="3">
        <v>-5.4730332463298703</v>
      </c>
      <c r="M71" s="5">
        <v>4.42397075099776E-8</v>
      </c>
      <c r="N71" s="5">
        <v>7.5166540074823004E-7</v>
      </c>
    </row>
    <row r="72" spans="1:14">
      <c r="A72" s="3" t="s">
        <v>254</v>
      </c>
      <c r="B72" s="3">
        <v>69.009452719999999</v>
      </c>
      <c r="C72" s="3">
        <v>60.469780479999997</v>
      </c>
      <c r="D72" s="3">
        <v>43.214666889999997</v>
      </c>
      <c r="E72" s="3">
        <v>20.040996539999998</v>
      </c>
      <c r="F72" s="3">
        <v>28.938207949999999</v>
      </c>
      <c r="G72" s="3">
        <v>22.71081234</v>
      </c>
      <c r="H72" s="4">
        <f t="shared" si="3"/>
        <v>57.564633363333336</v>
      </c>
      <c r="I72" s="4">
        <f t="shared" si="4"/>
        <v>23.896672276666667</v>
      </c>
      <c r="J72" s="4">
        <f t="shared" si="5"/>
        <v>0.41512767267771766</v>
      </c>
      <c r="K72" s="3">
        <v>0.33526993054994397</v>
      </c>
      <c r="L72" s="3">
        <v>-3.6742536524818599</v>
      </c>
      <c r="M72" s="3">
        <v>2.3854566855459401E-4</v>
      </c>
      <c r="N72" s="3">
        <v>1.6593301811890799E-3</v>
      </c>
    </row>
    <row r="73" spans="1:14">
      <c r="A73" s="3" t="s">
        <v>255</v>
      </c>
      <c r="B73" s="3">
        <v>94.741791019999994</v>
      </c>
      <c r="C73" s="3">
        <v>70.548077230000004</v>
      </c>
      <c r="D73" s="3">
        <v>52.474952649999999</v>
      </c>
      <c r="E73" s="3">
        <v>36.073793770000002</v>
      </c>
      <c r="F73" s="3">
        <v>24.115173290000001</v>
      </c>
      <c r="G73" s="3">
        <v>43.529056990000001</v>
      </c>
      <c r="H73" s="4">
        <f t="shared" si="3"/>
        <v>72.58827363333333</v>
      </c>
      <c r="I73" s="4">
        <f t="shared" si="4"/>
        <v>34.572674683333332</v>
      </c>
      <c r="J73" s="4">
        <f t="shared" si="5"/>
        <v>0.47628456984624001</v>
      </c>
      <c r="K73" s="3">
        <v>0.38477061603052298</v>
      </c>
      <c r="L73" s="3">
        <v>-2.7407096746091102</v>
      </c>
      <c r="M73" s="3">
        <v>6.1306651842610999E-3</v>
      </c>
      <c r="N73" s="3">
        <v>2.5189813285085301E-2</v>
      </c>
    </row>
    <row r="74" spans="1:14">
      <c r="A74" s="3" t="s">
        <v>178</v>
      </c>
      <c r="B74" s="3">
        <v>47.95572138</v>
      </c>
      <c r="C74" s="3">
        <v>55.430632109999998</v>
      </c>
      <c r="D74" s="3">
        <v>69.452143219999996</v>
      </c>
      <c r="E74" s="3">
        <v>18.704930099999999</v>
      </c>
      <c r="F74" s="3">
        <v>16.880621300000001</v>
      </c>
      <c r="G74" s="3">
        <v>11.35540617</v>
      </c>
      <c r="H74" s="4">
        <f t="shared" si="3"/>
        <v>57.612832236666669</v>
      </c>
      <c r="I74" s="4">
        <f t="shared" si="4"/>
        <v>15.646985856666667</v>
      </c>
      <c r="J74" s="4">
        <f t="shared" si="5"/>
        <v>0.27158855500091905</v>
      </c>
      <c r="K74" s="3">
        <v>0.36034284488568102</v>
      </c>
      <c r="L74" s="3">
        <v>-4.9340727535539397</v>
      </c>
      <c r="M74" s="5">
        <v>8.0532419641535398E-7</v>
      </c>
      <c r="N74" s="5">
        <v>1.0495524860952901E-5</v>
      </c>
    </row>
    <row r="75" spans="1:14">
      <c r="A75" s="3" t="s">
        <v>256</v>
      </c>
      <c r="B75" s="3">
        <v>53.803980080000002</v>
      </c>
      <c r="C75" s="3">
        <v>71.807864319999993</v>
      </c>
      <c r="D75" s="3">
        <v>57.10509553</v>
      </c>
      <c r="E75" s="3">
        <v>25.385262279999999</v>
      </c>
      <c r="F75" s="3">
        <v>26.52669062</v>
      </c>
      <c r="G75" s="3">
        <v>32.173650819999999</v>
      </c>
      <c r="H75" s="4">
        <f t="shared" si="3"/>
        <v>60.905646643333334</v>
      </c>
      <c r="I75" s="4">
        <f t="shared" si="4"/>
        <v>28.028534573333332</v>
      </c>
      <c r="J75" s="4">
        <f t="shared" si="5"/>
        <v>0.46019599360745483</v>
      </c>
      <c r="K75" s="3">
        <v>0.26521195831487498</v>
      </c>
      <c r="L75" s="3">
        <v>-4.0912886601372103</v>
      </c>
      <c r="M75" s="5">
        <v>4.2898277247042302E-5</v>
      </c>
      <c r="N75" s="3">
        <v>3.7628269000154199E-4</v>
      </c>
    </row>
    <row r="76" spans="1:14">
      <c r="A76" s="3" t="s">
        <v>71</v>
      </c>
      <c r="B76" s="3">
        <v>10.526865669999999</v>
      </c>
      <c r="C76" s="3">
        <v>7.5587225599999996</v>
      </c>
      <c r="D76" s="3">
        <v>10.803666720000001</v>
      </c>
      <c r="E76" s="3">
        <v>56.114790300000003</v>
      </c>
      <c r="F76" s="3">
        <v>43.407311919999998</v>
      </c>
      <c r="G76" s="3">
        <v>58.669598550000003</v>
      </c>
      <c r="H76" s="4">
        <f t="shared" si="3"/>
        <v>9.6297516500000011</v>
      </c>
      <c r="I76" s="4">
        <f t="shared" si="4"/>
        <v>52.730566923333335</v>
      </c>
      <c r="J76" s="4">
        <f t="shared" si="5"/>
        <v>5.4757971793938554</v>
      </c>
      <c r="K76" s="3">
        <v>0.40027977806562898</v>
      </c>
      <c r="L76" s="3">
        <v>5.7543543968992701</v>
      </c>
      <c r="M76" s="5">
        <v>8.6973529271806206E-9</v>
      </c>
      <c r="N76" s="5">
        <v>1.6996424516907801E-7</v>
      </c>
    </row>
    <row r="77" spans="1:14">
      <c r="A77" s="3" t="s">
        <v>257</v>
      </c>
      <c r="B77" s="3">
        <v>180.12636810000001</v>
      </c>
      <c r="C77" s="3">
        <v>181.40934139999999</v>
      </c>
      <c r="D77" s="3">
        <v>132.73076259999999</v>
      </c>
      <c r="E77" s="3">
        <v>52.106591000000002</v>
      </c>
      <c r="F77" s="3">
        <v>88.020382499999997</v>
      </c>
      <c r="G77" s="3">
        <v>79.4878432</v>
      </c>
      <c r="H77" s="4">
        <f t="shared" si="3"/>
        <v>164.7554907</v>
      </c>
      <c r="I77" s="4">
        <f t="shared" si="4"/>
        <v>73.204938900000002</v>
      </c>
      <c r="J77" s="4">
        <f t="shared" si="5"/>
        <v>0.44432472987074784</v>
      </c>
      <c r="K77" s="3">
        <v>0.17553322540410099</v>
      </c>
      <c r="L77" s="3">
        <v>-6.6299389939099296</v>
      </c>
      <c r="M77" s="5">
        <v>3.3582563575875803E-11</v>
      </c>
      <c r="N77" s="5">
        <v>8.8540235864557698E-10</v>
      </c>
    </row>
    <row r="78" spans="1:14">
      <c r="A78" s="3" t="s">
        <v>258</v>
      </c>
      <c r="B78" s="3">
        <v>948.58756189999997</v>
      </c>
      <c r="C78" s="3">
        <v>1078.3777520000001</v>
      </c>
      <c r="D78" s="3">
        <v>922.94181430000003</v>
      </c>
      <c r="E78" s="3">
        <v>2559.9032910000001</v>
      </c>
      <c r="F78" s="3">
        <v>2476.6282970000002</v>
      </c>
      <c r="G78" s="3">
        <v>2647.702205</v>
      </c>
      <c r="H78" s="4">
        <f t="shared" si="3"/>
        <v>983.30237606666685</v>
      </c>
      <c r="I78" s="4">
        <f t="shared" si="4"/>
        <v>2561.4112643333333</v>
      </c>
      <c r="J78" s="4">
        <f t="shared" si="5"/>
        <v>2.6049070221708406</v>
      </c>
      <c r="K78" s="3">
        <v>7.2396860979627303E-2</v>
      </c>
      <c r="L78" s="3">
        <v>19.000865431844701</v>
      </c>
      <c r="M78" s="5">
        <v>1.67755449014892E-80</v>
      </c>
      <c r="N78" s="5">
        <v>4.7358653683434804E-78</v>
      </c>
    </row>
    <row r="79" spans="1:14">
      <c r="A79" s="3" t="s">
        <v>259</v>
      </c>
      <c r="B79" s="3">
        <v>83.045273609999995</v>
      </c>
      <c r="C79" s="3">
        <v>90.704670719999996</v>
      </c>
      <c r="D79" s="3">
        <v>103.4065243</v>
      </c>
      <c r="E79" s="3">
        <v>327.33627680000001</v>
      </c>
      <c r="F79" s="3">
        <v>283.35328609999999</v>
      </c>
      <c r="G79" s="3">
        <v>278.20745119999998</v>
      </c>
      <c r="H79" s="4">
        <f t="shared" si="3"/>
        <v>92.385489543333335</v>
      </c>
      <c r="I79" s="4">
        <f t="shared" si="4"/>
        <v>296.29900470000001</v>
      </c>
      <c r="J79" s="4">
        <f t="shared" si="5"/>
        <v>3.2072028428341142</v>
      </c>
      <c r="K79" s="3">
        <v>0.165009576037905</v>
      </c>
      <c r="L79" s="3">
        <v>10.166391173295199</v>
      </c>
      <c r="M79" s="5">
        <v>2.80094557630888E-24</v>
      </c>
      <c r="N79" s="5">
        <v>1.8161608242144101E-22</v>
      </c>
    </row>
    <row r="80" spans="1:14">
      <c r="A80" s="3" t="s">
        <v>260</v>
      </c>
      <c r="B80" s="3">
        <v>719.3358207</v>
      </c>
      <c r="C80" s="3">
        <v>738.23523669999997</v>
      </c>
      <c r="D80" s="3">
        <v>831.88233760000003</v>
      </c>
      <c r="E80" s="3">
        <v>1627.328919</v>
      </c>
      <c r="F80" s="3">
        <v>1606.070541</v>
      </c>
      <c r="G80" s="3">
        <v>1504.591318</v>
      </c>
      <c r="H80" s="4">
        <f t="shared" si="3"/>
        <v>763.15113166666663</v>
      </c>
      <c r="I80" s="4">
        <f t="shared" si="4"/>
        <v>1579.3302593333335</v>
      </c>
      <c r="J80" s="4">
        <f t="shared" si="5"/>
        <v>2.0694855760538426</v>
      </c>
      <c r="K80" s="3">
        <v>7.5378783993105103E-2</v>
      </c>
      <c r="L80" s="3">
        <v>13.975805273533</v>
      </c>
      <c r="M80" s="5">
        <v>2.1902217356186899E-44</v>
      </c>
      <c r="N80" s="5">
        <v>2.7155789762569499E-42</v>
      </c>
    </row>
    <row r="81" spans="1:14">
      <c r="A81" s="3" t="s">
        <v>261</v>
      </c>
      <c r="B81" s="3">
        <v>19.8840796</v>
      </c>
      <c r="C81" s="3">
        <v>22.676167679999999</v>
      </c>
      <c r="D81" s="3">
        <v>46.301428809999997</v>
      </c>
      <c r="E81" s="3">
        <v>12.02459792</v>
      </c>
      <c r="F81" s="3">
        <v>10.851827979999999</v>
      </c>
      <c r="G81" s="3">
        <v>13.247973869999999</v>
      </c>
      <c r="H81" s="4">
        <f t="shared" si="3"/>
        <v>29.620558696666667</v>
      </c>
      <c r="I81" s="4">
        <f t="shared" si="4"/>
        <v>12.041466589999999</v>
      </c>
      <c r="J81" s="4">
        <f t="shared" si="5"/>
        <v>0.40652395227626409</v>
      </c>
      <c r="K81" s="3">
        <v>0.42037590673574998</v>
      </c>
      <c r="L81" s="3">
        <v>-2.8047886284160901</v>
      </c>
      <c r="M81" s="3">
        <v>5.0349585960469904E-3</v>
      </c>
      <c r="N81" s="3">
        <v>2.1486393078479601E-2</v>
      </c>
    </row>
    <row r="82" spans="1:14">
      <c r="A82" s="3" t="s">
        <v>262</v>
      </c>
      <c r="B82" s="3">
        <v>387.15472629999999</v>
      </c>
      <c r="C82" s="3">
        <v>553.04653399999995</v>
      </c>
      <c r="D82" s="3">
        <v>549.44362190000004</v>
      </c>
      <c r="E82" s="3">
        <v>1819.7224859999999</v>
      </c>
      <c r="F82" s="3">
        <v>1788.140099</v>
      </c>
      <c r="G82" s="3">
        <v>1837.6832320000001</v>
      </c>
      <c r="H82" s="4">
        <f t="shared" si="3"/>
        <v>496.54829406666664</v>
      </c>
      <c r="I82" s="4">
        <f t="shared" si="4"/>
        <v>1815.1819390000001</v>
      </c>
      <c r="J82" s="4">
        <f t="shared" si="5"/>
        <v>3.6555999903531911</v>
      </c>
      <c r="K82" s="3">
        <v>0.106577143517155</v>
      </c>
      <c r="L82" s="3">
        <v>17.506917783873</v>
      </c>
      <c r="M82" s="5">
        <v>1.26880712731958E-68</v>
      </c>
      <c r="N82" s="5">
        <v>2.9103263482892801E-66</v>
      </c>
    </row>
    <row r="83" spans="1:14">
      <c r="A83" s="3" t="s">
        <v>263</v>
      </c>
      <c r="B83" s="3">
        <v>663.19253709999998</v>
      </c>
      <c r="C83" s="3">
        <v>748.31353339999998</v>
      </c>
      <c r="D83" s="3">
        <v>716.12876559999995</v>
      </c>
      <c r="E83" s="3">
        <v>1746.238832</v>
      </c>
      <c r="F83" s="3">
        <v>1809.8437550000001</v>
      </c>
      <c r="G83" s="3">
        <v>1604.8974049999999</v>
      </c>
      <c r="H83" s="4">
        <f t="shared" si="3"/>
        <v>709.21161203333338</v>
      </c>
      <c r="I83" s="4">
        <f t="shared" si="4"/>
        <v>1720.3266639999999</v>
      </c>
      <c r="J83" s="4">
        <f t="shared" si="5"/>
        <v>2.4256887998037229</v>
      </c>
      <c r="K83" s="3">
        <v>9.85639123330741E-2</v>
      </c>
      <c r="L83" s="3">
        <v>12.953275664764799</v>
      </c>
      <c r="M83" s="5">
        <v>2.25138284613904E-38</v>
      </c>
      <c r="N83" s="5">
        <v>2.3340607472684399E-36</v>
      </c>
    </row>
    <row r="84" spans="1:14">
      <c r="A84" s="3" t="s">
        <v>264</v>
      </c>
      <c r="B84" s="3">
        <v>139.18855719999999</v>
      </c>
      <c r="C84" s="3">
        <v>122.19934809999999</v>
      </c>
      <c r="D84" s="3">
        <v>120.3837149</v>
      </c>
      <c r="E84" s="3">
        <v>280.57395150000002</v>
      </c>
      <c r="F84" s="3">
        <v>219.44807689999999</v>
      </c>
      <c r="G84" s="3">
        <v>302.8108312</v>
      </c>
      <c r="H84" s="4">
        <f t="shared" si="3"/>
        <v>127.25720673333335</v>
      </c>
      <c r="I84" s="4">
        <f t="shared" si="4"/>
        <v>267.61095319999998</v>
      </c>
      <c r="J84" s="4">
        <f t="shared" si="5"/>
        <v>2.1029139336743183</v>
      </c>
      <c r="K84" s="3">
        <v>0.147634372669015</v>
      </c>
      <c r="L84" s="3">
        <v>7.0837938328632699</v>
      </c>
      <c r="M84" s="5">
        <v>1.4026053146534401E-12</v>
      </c>
      <c r="N84" s="5">
        <v>4.2331920269557102E-11</v>
      </c>
    </row>
    <row r="85" spans="1:14">
      <c r="A85" s="3" t="s">
        <v>265</v>
      </c>
      <c r="B85" s="3">
        <v>1301.822388</v>
      </c>
      <c r="C85" s="3">
        <v>1729.6876789999999</v>
      </c>
      <c r="D85" s="3">
        <v>1666.851437</v>
      </c>
      <c r="E85" s="3">
        <v>3568.6334499999998</v>
      </c>
      <c r="F85" s="3">
        <v>3191.6431849999999</v>
      </c>
      <c r="G85" s="3">
        <v>2956.19074</v>
      </c>
      <c r="H85" s="4">
        <f t="shared" si="3"/>
        <v>1566.1205013333336</v>
      </c>
      <c r="I85" s="4">
        <f t="shared" si="4"/>
        <v>3238.8224583333335</v>
      </c>
      <c r="J85" s="4">
        <f t="shared" si="5"/>
        <v>2.0680544412616571</v>
      </c>
      <c r="K85" s="3">
        <v>0.128953192610161</v>
      </c>
      <c r="L85" s="3">
        <v>8.0886487961814293</v>
      </c>
      <c r="M85" s="5">
        <v>6.0330253718191896E-16</v>
      </c>
      <c r="N85" s="5">
        <v>2.3910586516821201E-14</v>
      </c>
    </row>
    <row r="86" spans="1:14">
      <c r="A86" s="3" t="s">
        <v>266</v>
      </c>
      <c r="B86" s="3">
        <v>2091.337313</v>
      </c>
      <c r="C86" s="3">
        <v>2489.3392960000001</v>
      </c>
      <c r="D86" s="3">
        <v>2645.3549659999999</v>
      </c>
      <c r="E86" s="3">
        <v>6855.356882</v>
      </c>
      <c r="F86" s="3">
        <v>6841.4746619999996</v>
      </c>
      <c r="G86" s="3">
        <v>6557.7470640000001</v>
      </c>
      <c r="H86" s="4">
        <f t="shared" si="3"/>
        <v>2408.6771916666667</v>
      </c>
      <c r="I86" s="4">
        <f t="shared" si="4"/>
        <v>6751.5262026666669</v>
      </c>
      <c r="J86" s="4">
        <f t="shared" si="5"/>
        <v>2.8030016749546243</v>
      </c>
      <c r="K86" s="3">
        <v>0.10219469120713399</v>
      </c>
      <c r="L86" s="3">
        <v>14.5065482946749</v>
      </c>
      <c r="M86" s="5">
        <v>1.1012428150495601E-47</v>
      </c>
      <c r="N86" s="5">
        <v>1.5425805844396501E-45</v>
      </c>
    </row>
    <row r="87" spans="1:14">
      <c r="A87" s="3" t="s">
        <v>267</v>
      </c>
      <c r="B87" s="3">
        <v>25.732338299999999</v>
      </c>
      <c r="C87" s="3">
        <v>21.416380589999999</v>
      </c>
      <c r="D87" s="3">
        <v>32.411000170000001</v>
      </c>
      <c r="E87" s="3">
        <v>8.0163986149999999</v>
      </c>
      <c r="F87" s="3">
        <v>12.05758664</v>
      </c>
      <c r="G87" s="3">
        <v>7.5702707809999996</v>
      </c>
      <c r="H87" s="4">
        <f t="shared" si="3"/>
        <v>26.519906353333329</v>
      </c>
      <c r="I87" s="4">
        <f t="shared" si="4"/>
        <v>9.2147520119999999</v>
      </c>
      <c r="J87" s="4">
        <f t="shared" si="5"/>
        <v>0.3474654808063371</v>
      </c>
      <c r="K87" s="3">
        <v>0.40488675039866301</v>
      </c>
      <c r="L87" s="3">
        <v>-3.3560295979857799</v>
      </c>
      <c r="M87" s="3">
        <v>7.9070106074703402E-4</v>
      </c>
      <c r="N87" s="3">
        <v>4.6245686407629903E-3</v>
      </c>
    </row>
    <row r="88" spans="1:14">
      <c r="A88" s="3" t="s">
        <v>40</v>
      </c>
      <c r="B88" s="3">
        <v>863.20298479999997</v>
      </c>
      <c r="C88" s="3">
        <v>1101.0539200000001</v>
      </c>
      <c r="D88" s="3">
        <v>1088.0835770000001</v>
      </c>
      <c r="E88" s="3">
        <v>5769.1348699999999</v>
      </c>
      <c r="F88" s="3">
        <v>5454.8521979999996</v>
      </c>
      <c r="G88" s="3">
        <v>5302.974682</v>
      </c>
      <c r="H88" s="4">
        <f t="shared" si="3"/>
        <v>1017.4468272666667</v>
      </c>
      <c r="I88" s="4">
        <f t="shared" si="4"/>
        <v>5508.9872499999992</v>
      </c>
      <c r="J88" s="4">
        <f t="shared" si="5"/>
        <v>5.4145210367402585</v>
      </c>
      <c r="K88" s="3">
        <v>0.10241794045119</v>
      </c>
      <c r="L88" s="3">
        <v>23.720816469671799</v>
      </c>
      <c r="M88" s="5">
        <v>2.1991497310590498E-124</v>
      </c>
      <c r="N88" s="5">
        <v>1.39153095051495E-121</v>
      </c>
    </row>
    <row r="89" spans="1:14">
      <c r="A89" s="3" t="s">
        <v>268</v>
      </c>
      <c r="B89" s="3">
        <v>90.063184050000004</v>
      </c>
      <c r="C89" s="3">
        <v>95.743819090000002</v>
      </c>
      <c r="D89" s="3">
        <v>109.58004819999999</v>
      </c>
      <c r="E89" s="3">
        <v>260.53295500000002</v>
      </c>
      <c r="F89" s="3">
        <v>282.14752750000002</v>
      </c>
      <c r="G89" s="3">
        <v>300.91826350000002</v>
      </c>
      <c r="H89" s="4">
        <f t="shared" si="3"/>
        <v>98.462350446666662</v>
      </c>
      <c r="I89" s="4">
        <f t="shared" si="4"/>
        <v>281.19958200000002</v>
      </c>
      <c r="J89" s="4">
        <f t="shared" si="5"/>
        <v>2.8559097027885314</v>
      </c>
      <c r="K89" s="3">
        <v>0.145978680756123</v>
      </c>
      <c r="L89" s="3">
        <v>10.296620270311299</v>
      </c>
      <c r="M89" s="5">
        <v>7.2980436854889899E-25</v>
      </c>
      <c r="N89" s="5">
        <v>4.7658043284243001E-23</v>
      </c>
    </row>
    <row r="90" spans="1:14">
      <c r="A90" s="3" t="s">
        <v>269</v>
      </c>
      <c r="B90" s="3">
        <v>480.72686549999997</v>
      </c>
      <c r="C90" s="3">
        <v>411.9503795</v>
      </c>
      <c r="D90" s="3">
        <v>268.54828709999998</v>
      </c>
      <c r="E90" s="3">
        <v>173.68863669999999</v>
      </c>
      <c r="F90" s="3">
        <v>167.6004543</v>
      </c>
      <c r="G90" s="3">
        <v>204.3973111</v>
      </c>
      <c r="H90" s="4">
        <f t="shared" si="3"/>
        <v>387.07517736666665</v>
      </c>
      <c r="I90" s="4">
        <f t="shared" si="4"/>
        <v>181.89546736666668</v>
      </c>
      <c r="J90" s="4">
        <f t="shared" si="5"/>
        <v>0.46992284187307015</v>
      </c>
      <c r="K90" s="3">
        <v>0.187684154724506</v>
      </c>
      <c r="L90" s="3">
        <v>-5.7859385065520099</v>
      </c>
      <c r="M90" s="5">
        <v>7.2108591246456402E-9</v>
      </c>
      <c r="N90" s="5">
        <v>1.4289337466225399E-7</v>
      </c>
    </row>
    <row r="91" spans="1:14">
      <c r="A91" s="3" t="s">
        <v>270</v>
      </c>
      <c r="B91" s="3">
        <v>163.7512437</v>
      </c>
      <c r="C91" s="3">
        <v>113.3808384</v>
      </c>
      <c r="D91" s="3">
        <v>121.9270959</v>
      </c>
      <c r="E91" s="3">
        <v>48.09839169</v>
      </c>
      <c r="F91" s="3">
        <v>48.230346580000003</v>
      </c>
      <c r="G91" s="3">
        <v>54.884463160000003</v>
      </c>
      <c r="H91" s="4">
        <f t="shared" si="3"/>
        <v>133.01972599999999</v>
      </c>
      <c r="I91" s="4">
        <f t="shared" si="4"/>
        <v>50.404400476666666</v>
      </c>
      <c r="J91" s="4">
        <f t="shared" si="5"/>
        <v>0.37892425426185788</v>
      </c>
      <c r="K91" s="3">
        <v>0.20037682008291099</v>
      </c>
      <c r="L91" s="3">
        <v>-6.92886426831845</v>
      </c>
      <c r="M91" s="5">
        <v>4.2423258551750299E-12</v>
      </c>
      <c r="N91" s="5">
        <v>1.2240043937493999E-10</v>
      </c>
    </row>
    <row r="92" spans="1:14">
      <c r="A92" s="3" t="s">
        <v>271</v>
      </c>
      <c r="B92" s="3">
        <v>38.59850745</v>
      </c>
      <c r="C92" s="3">
        <v>55.430632109999998</v>
      </c>
      <c r="D92" s="3">
        <v>27.78085729</v>
      </c>
      <c r="E92" s="3">
        <v>10.688531490000001</v>
      </c>
      <c r="F92" s="3">
        <v>14.469103970000001</v>
      </c>
      <c r="G92" s="3">
        <v>22.71081234</v>
      </c>
      <c r="H92" s="4">
        <f t="shared" si="3"/>
        <v>40.603332283333337</v>
      </c>
      <c r="I92" s="4">
        <f t="shared" si="4"/>
        <v>15.956149266666666</v>
      </c>
      <c r="J92" s="4">
        <f t="shared" si="5"/>
        <v>0.39297634872239956</v>
      </c>
      <c r="K92" s="3">
        <v>0.33144824635553399</v>
      </c>
      <c r="L92" s="3">
        <v>-4.0233966720812901</v>
      </c>
      <c r="M92" s="5">
        <v>5.7364757941300802E-5</v>
      </c>
      <c r="N92" s="3">
        <v>4.8531272854904098E-4</v>
      </c>
    </row>
    <row r="93" spans="1:14">
      <c r="A93" s="3" t="s">
        <v>272</v>
      </c>
      <c r="B93" s="3">
        <v>684.24626839999996</v>
      </c>
      <c r="C93" s="3">
        <v>833.97905579999997</v>
      </c>
      <c r="D93" s="3">
        <v>785.58090879999997</v>
      </c>
      <c r="E93" s="3">
        <v>2257.9522769999999</v>
      </c>
      <c r="F93" s="3">
        <v>1953.3290360000001</v>
      </c>
      <c r="G93" s="3">
        <v>1708.9886289999999</v>
      </c>
      <c r="H93" s="4">
        <f t="shared" si="3"/>
        <v>767.93541099999993</v>
      </c>
      <c r="I93" s="4">
        <f t="shared" si="4"/>
        <v>1973.4233139999997</v>
      </c>
      <c r="J93" s="4">
        <f t="shared" si="5"/>
        <v>2.5697777257467815</v>
      </c>
      <c r="K93" s="3">
        <v>0.10614998251838099</v>
      </c>
      <c r="L93" s="3">
        <v>12.805356454075801</v>
      </c>
      <c r="M93" s="5">
        <v>1.5302153209974501E-37</v>
      </c>
      <c r="N93" s="5">
        <v>1.52663755006974E-35</v>
      </c>
    </row>
    <row r="94" spans="1:14">
      <c r="A94" s="3" t="s">
        <v>273</v>
      </c>
      <c r="B94" s="3">
        <v>2159.1771140000001</v>
      </c>
      <c r="C94" s="3">
        <v>2567.4460960000001</v>
      </c>
      <c r="D94" s="3">
        <v>2887.6657770000002</v>
      </c>
      <c r="E94" s="3">
        <v>6545.3894689999997</v>
      </c>
      <c r="F94" s="3">
        <v>6398.9612319999997</v>
      </c>
      <c r="G94" s="3">
        <v>5778.0091730000004</v>
      </c>
      <c r="H94" s="4">
        <f t="shared" si="3"/>
        <v>2538.096329</v>
      </c>
      <c r="I94" s="4">
        <f t="shared" si="4"/>
        <v>6240.7866246666672</v>
      </c>
      <c r="J94" s="4">
        <f t="shared" si="5"/>
        <v>2.458845455690609</v>
      </c>
      <c r="K94" s="3">
        <v>0.10334307122233299</v>
      </c>
      <c r="L94" s="3">
        <v>12.526807426989899</v>
      </c>
      <c r="M94" s="5">
        <v>5.3263954378339503E-36</v>
      </c>
      <c r="N94" s="5">
        <v>5.1172437845158596E-34</v>
      </c>
    </row>
    <row r="95" spans="1:14">
      <c r="A95" s="3" t="s">
        <v>274</v>
      </c>
      <c r="B95" s="3">
        <v>52.634328340000003</v>
      </c>
      <c r="C95" s="3">
        <v>55.430632109999998</v>
      </c>
      <c r="D95" s="3">
        <v>37.041143050000002</v>
      </c>
      <c r="E95" s="3">
        <v>108.2213813</v>
      </c>
      <c r="F95" s="3">
        <v>126.60465979999999</v>
      </c>
      <c r="G95" s="3">
        <v>71.917572410000005</v>
      </c>
      <c r="H95" s="4">
        <f t="shared" si="3"/>
        <v>48.368701166666675</v>
      </c>
      <c r="I95" s="4">
        <f t="shared" si="4"/>
        <v>102.24787117</v>
      </c>
      <c r="J95" s="4">
        <f t="shared" si="5"/>
        <v>2.113926334669995</v>
      </c>
      <c r="K95" s="3">
        <v>0.26538631008194402</v>
      </c>
      <c r="L95" s="3">
        <v>4.0048242045559403</v>
      </c>
      <c r="M95" s="5">
        <v>6.2063618578162602E-5</v>
      </c>
      <c r="N95" s="3">
        <v>5.1955629603525697E-4</v>
      </c>
    </row>
    <row r="96" spans="1:14">
      <c r="A96" s="3" t="s">
        <v>172</v>
      </c>
      <c r="B96" s="3">
        <v>7175.8134309999996</v>
      </c>
      <c r="C96" s="3">
        <v>8412.858209</v>
      </c>
      <c r="D96" s="3">
        <v>9266.4592859999993</v>
      </c>
      <c r="E96" s="3">
        <v>3488.4694639999998</v>
      </c>
      <c r="F96" s="3">
        <v>3468.9676770000001</v>
      </c>
      <c r="G96" s="3">
        <v>3143.5549420000002</v>
      </c>
      <c r="H96" s="4">
        <f t="shared" si="3"/>
        <v>8285.0436419999987</v>
      </c>
      <c r="I96" s="4">
        <f t="shared" si="4"/>
        <v>3366.9973610000002</v>
      </c>
      <c r="J96" s="4">
        <f t="shared" si="5"/>
        <v>0.40639464394990338</v>
      </c>
      <c r="K96" s="3">
        <v>0.106443440033561</v>
      </c>
      <c r="L96" s="3">
        <v>-12.1441726438947</v>
      </c>
      <c r="M96" s="5">
        <v>6.1602570295307599E-34</v>
      </c>
      <c r="N96" s="5">
        <v>5.5960750738559098E-32</v>
      </c>
    </row>
    <row r="97" spans="1:14">
      <c r="A97" s="3" t="s">
        <v>105</v>
      </c>
      <c r="B97" s="3">
        <v>1449.1985070000001</v>
      </c>
      <c r="C97" s="3">
        <v>1752.3638470000001</v>
      </c>
      <c r="D97" s="3">
        <v>1679.1984849999999</v>
      </c>
      <c r="E97" s="3">
        <v>4392.986441</v>
      </c>
      <c r="F97" s="3">
        <v>4491.4510250000003</v>
      </c>
      <c r="G97" s="3">
        <v>4252.5996109999996</v>
      </c>
      <c r="H97" s="4">
        <f t="shared" si="3"/>
        <v>1626.9202796666668</v>
      </c>
      <c r="I97" s="4">
        <f t="shared" si="4"/>
        <v>4379.0123589999994</v>
      </c>
      <c r="J97" s="4">
        <f t="shared" si="5"/>
        <v>2.6915961487044697</v>
      </c>
      <c r="K97" s="3">
        <v>7.5027750279958394E-2</v>
      </c>
      <c r="L97" s="3">
        <v>19.026549785350099</v>
      </c>
      <c r="M97" s="5">
        <v>1.0280243182783201E-80</v>
      </c>
      <c r="N97" s="5">
        <v>2.9475384750636301E-78</v>
      </c>
    </row>
    <row r="98" spans="1:14">
      <c r="A98" s="3" t="s">
        <v>275</v>
      </c>
      <c r="B98" s="3">
        <v>92.402487530000002</v>
      </c>
      <c r="C98" s="3">
        <v>90.704670719999996</v>
      </c>
      <c r="D98" s="3">
        <v>60.191857450000001</v>
      </c>
      <c r="E98" s="3">
        <v>515.72164420000001</v>
      </c>
      <c r="F98" s="3">
        <v>674.01909339999997</v>
      </c>
      <c r="G98" s="3">
        <v>745.67167189999998</v>
      </c>
      <c r="H98" s="4">
        <f t="shared" si="3"/>
        <v>81.09967189999999</v>
      </c>
      <c r="I98" s="4">
        <f t="shared" si="4"/>
        <v>645.1374698333334</v>
      </c>
      <c r="J98" s="4">
        <f t="shared" si="5"/>
        <v>7.9548715145089695</v>
      </c>
      <c r="K98" s="3">
        <v>0.205445593697275</v>
      </c>
      <c r="L98" s="3">
        <v>14.3480404167922</v>
      </c>
      <c r="M98" s="5">
        <v>1.09590197687403E-46</v>
      </c>
      <c r="N98" s="5">
        <v>1.43641437683132E-44</v>
      </c>
    </row>
    <row r="99" spans="1:14">
      <c r="A99" s="3" t="s">
        <v>78</v>
      </c>
      <c r="B99" s="3">
        <v>23.39303482</v>
      </c>
      <c r="C99" s="3">
        <v>17.637019309999999</v>
      </c>
      <c r="D99" s="3">
        <v>21.607333449999999</v>
      </c>
      <c r="E99" s="3">
        <v>68.139388229999994</v>
      </c>
      <c r="F99" s="3">
        <v>81.991589180000005</v>
      </c>
      <c r="G99" s="3">
        <v>79.4878432</v>
      </c>
      <c r="H99" s="4">
        <f t="shared" si="3"/>
        <v>20.879129193333331</v>
      </c>
      <c r="I99" s="4">
        <f t="shared" si="4"/>
        <v>76.53960687</v>
      </c>
      <c r="J99" s="4">
        <f t="shared" si="5"/>
        <v>3.6658428692724869</v>
      </c>
      <c r="K99" s="3">
        <v>0.31263169578033601</v>
      </c>
      <c r="L99" s="3">
        <v>5.8319901914691901</v>
      </c>
      <c r="M99" s="5">
        <v>5.4770139351115004E-9</v>
      </c>
      <c r="N99" s="5">
        <v>1.10200883453175E-7</v>
      </c>
    </row>
    <row r="100" spans="1:14">
      <c r="A100" s="3" t="s">
        <v>118</v>
      </c>
      <c r="B100" s="3">
        <v>804.7203978</v>
      </c>
      <c r="C100" s="3">
        <v>981.37414569999999</v>
      </c>
      <c r="D100" s="3">
        <v>905.96462369999995</v>
      </c>
      <c r="E100" s="3">
        <v>4805.83097</v>
      </c>
      <c r="F100" s="3">
        <v>4440.8091610000001</v>
      </c>
      <c r="G100" s="3">
        <v>3936.540806</v>
      </c>
      <c r="H100" s="4">
        <f t="shared" si="3"/>
        <v>897.35305573333335</v>
      </c>
      <c r="I100" s="4">
        <f t="shared" si="4"/>
        <v>4394.393645666667</v>
      </c>
      <c r="J100" s="4">
        <f t="shared" si="5"/>
        <v>4.8970621068153468</v>
      </c>
      <c r="K100" s="3">
        <v>0.10089376132535099</v>
      </c>
      <c r="L100" s="3">
        <v>22.649836821500401</v>
      </c>
      <c r="M100" s="5">
        <v>1.4002875892861499E-113</v>
      </c>
      <c r="N100" s="5">
        <v>6.5885326316412497E-111</v>
      </c>
    </row>
    <row r="101" spans="1:14">
      <c r="A101" s="3" t="s">
        <v>276</v>
      </c>
      <c r="B101" s="3">
        <v>7.0179104460000001</v>
      </c>
      <c r="C101" s="3">
        <v>7.5587225599999996</v>
      </c>
      <c r="D101" s="3">
        <v>9.2602857620000005</v>
      </c>
      <c r="E101" s="3">
        <v>24.049195839999999</v>
      </c>
      <c r="F101" s="3">
        <v>22.90941462</v>
      </c>
      <c r="G101" s="3">
        <v>24.603380040000001</v>
      </c>
      <c r="H101" s="4">
        <f t="shared" si="3"/>
        <v>7.9456395893333331</v>
      </c>
      <c r="I101" s="4">
        <f t="shared" si="4"/>
        <v>23.853996833333337</v>
      </c>
      <c r="J101" s="4">
        <f t="shared" si="5"/>
        <v>3.002149363199945</v>
      </c>
      <c r="K101" s="3">
        <v>0.40546190288953599</v>
      </c>
      <c r="L101" s="3">
        <v>3.5441350324912602</v>
      </c>
      <c r="M101" s="3">
        <v>3.9390344647780999E-4</v>
      </c>
      <c r="N101" s="3">
        <v>2.5622574416404799E-3</v>
      </c>
    </row>
    <row r="102" spans="1:14">
      <c r="A102" s="3" t="s">
        <v>277</v>
      </c>
      <c r="B102" s="3">
        <v>188.31393030000001</v>
      </c>
      <c r="C102" s="3">
        <v>163.7723221</v>
      </c>
      <c r="D102" s="3">
        <v>148.16457220000001</v>
      </c>
      <c r="E102" s="3">
        <v>358.06580480000002</v>
      </c>
      <c r="F102" s="3">
        <v>335.20090870000001</v>
      </c>
      <c r="G102" s="3">
        <v>397.43921599999999</v>
      </c>
      <c r="H102" s="4">
        <f t="shared" si="3"/>
        <v>166.75027486666667</v>
      </c>
      <c r="I102" s="4">
        <f t="shared" si="4"/>
        <v>363.56864316666662</v>
      </c>
      <c r="J102" s="4">
        <f t="shared" si="5"/>
        <v>2.1803181041672985</v>
      </c>
      <c r="K102" s="3">
        <v>0.14166689790867901</v>
      </c>
      <c r="L102" s="3">
        <v>7.7776253905219699</v>
      </c>
      <c r="M102" s="5">
        <v>7.3898510460560195E-15</v>
      </c>
      <c r="N102" s="5">
        <v>2.7450155201442898E-13</v>
      </c>
    </row>
    <row r="103" spans="1:14">
      <c r="A103" s="3" t="s">
        <v>278</v>
      </c>
      <c r="B103" s="3">
        <v>265.51094519999998</v>
      </c>
      <c r="C103" s="3">
        <v>350.2208119</v>
      </c>
      <c r="D103" s="3">
        <v>308.67619209999998</v>
      </c>
      <c r="E103" s="3">
        <v>718.8037425</v>
      </c>
      <c r="F103" s="3">
        <v>789.77192520000006</v>
      </c>
      <c r="G103" s="3">
        <v>781.63045810000006</v>
      </c>
      <c r="H103" s="4">
        <f t="shared" si="3"/>
        <v>308.13598306666665</v>
      </c>
      <c r="I103" s="4">
        <f t="shared" si="4"/>
        <v>763.40204193333329</v>
      </c>
      <c r="J103" s="4">
        <f t="shared" si="5"/>
        <v>2.4774842403529602</v>
      </c>
      <c r="K103" s="3">
        <v>0.107187204491794</v>
      </c>
      <c r="L103" s="3">
        <v>12.174440497719599</v>
      </c>
      <c r="M103" s="5">
        <v>4.2530046115068803E-34</v>
      </c>
      <c r="N103" s="5">
        <v>3.90213173105756E-32</v>
      </c>
    </row>
    <row r="104" spans="1:14">
      <c r="A104" s="3" t="s">
        <v>279</v>
      </c>
      <c r="B104" s="3">
        <v>2678.5024870000002</v>
      </c>
      <c r="C104" s="3">
        <v>2926.4854180000002</v>
      </c>
      <c r="D104" s="3">
        <v>3968.0324489999998</v>
      </c>
      <c r="E104" s="3">
        <v>6458.5451510000003</v>
      </c>
      <c r="F104" s="3">
        <v>6964.4620450000002</v>
      </c>
      <c r="G104" s="3">
        <v>6345.7794819999999</v>
      </c>
      <c r="H104" s="4">
        <f t="shared" si="3"/>
        <v>3191.0067846666666</v>
      </c>
      <c r="I104" s="4">
        <f t="shared" si="4"/>
        <v>6589.5955593333338</v>
      </c>
      <c r="J104" s="4">
        <f t="shared" si="5"/>
        <v>2.0650521932442976</v>
      </c>
      <c r="K104" s="3">
        <v>0.117297819902734</v>
      </c>
      <c r="L104" s="3">
        <v>8.8852628969720193</v>
      </c>
      <c r="M104" s="5">
        <v>6.3769790853825899E-19</v>
      </c>
      <c r="N104" s="5">
        <v>3.0473324535617299E-17</v>
      </c>
    </row>
    <row r="105" spans="1:14">
      <c r="A105" s="3" t="s">
        <v>280</v>
      </c>
      <c r="B105" s="3">
        <v>52.634328340000003</v>
      </c>
      <c r="C105" s="3">
        <v>55.430632109999998</v>
      </c>
      <c r="D105" s="3">
        <v>61.735238420000002</v>
      </c>
      <c r="E105" s="3">
        <v>212.43456330000001</v>
      </c>
      <c r="F105" s="3">
        <v>178.45228230000001</v>
      </c>
      <c r="G105" s="3">
        <v>242.24866499999999</v>
      </c>
      <c r="H105" s="4">
        <f t="shared" si="3"/>
        <v>56.600066290000001</v>
      </c>
      <c r="I105" s="4">
        <f t="shared" si="4"/>
        <v>211.0451702</v>
      </c>
      <c r="J105" s="4">
        <f t="shared" si="5"/>
        <v>3.728708887347842</v>
      </c>
      <c r="K105" s="3">
        <v>0.191651453740348</v>
      </c>
      <c r="L105" s="3">
        <v>9.7390576990634994</v>
      </c>
      <c r="M105" s="5">
        <v>2.05450568703416E-22</v>
      </c>
      <c r="N105" s="5">
        <v>1.17813060490865E-20</v>
      </c>
    </row>
    <row r="106" spans="1:14">
      <c r="A106" s="3" t="s">
        <v>281</v>
      </c>
      <c r="B106" s="3">
        <v>83.045273609999995</v>
      </c>
      <c r="C106" s="3">
        <v>86.925309440000007</v>
      </c>
      <c r="D106" s="3">
        <v>55.561714569999999</v>
      </c>
      <c r="E106" s="3">
        <v>184.37716810000001</v>
      </c>
      <c r="F106" s="3">
        <v>233.91718090000001</v>
      </c>
      <c r="G106" s="3">
        <v>255.4966388</v>
      </c>
      <c r="H106" s="4">
        <f t="shared" si="3"/>
        <v>75.177432539999998</v>
      </c>
      <c r="I106" s="4">
        <f t="shared" si="4"/>
        <v>224.59699593333335</v>
      </c>
      <c r="J106" s="4">
        <f t="shared" si="5"/>
        <v>2.9875587439599109</v>
      </c>
      <c r="K106" s="3">
        <v>0.250707010280593</v>
      </c>
      <c r="L106" s="3">
        <v>6.13479338946388</v>
      </c>
      <c r="M106" s="5">
        <v>8.5269940942246996E-10</v>
      </c>
      <c r="N106" s="5">
        <v>1.9222400691526198E-8</v>
      </c>
    </row>
    <row r="107" spans="1:14">
      <c r="A107" s="3" t="s">
        <v>38</v>
      </c>
      <c r="B107" s="3">
        <v>148.5457711</v>
      </c>
      <c r="C107" s="3">
        <v>212.90401879999999</v>
      </c>
      <c r="D107" s="3">
        <v>216.07333449999999</v>
      </c>
      <c r="E107" s="3">
        <v>2188.4768220000001</v>
      </c>
      <c r="F107" s="3">
        <v>2432.015226</v>
      </c>
      <c r="G107" s="3">
        <v>2102.6427090000002</v>
      </c>
      <c r="H107" s="4">
        <f t="shared" si="3"/>
        <v>192.5077081333333</v>
      </c>
      <c r="I107" s="4">
        <f t="shared" si="4"/>
        <v>2241.0449189999999</v>
      </c>
      <c r="J107" s="4">
        <f t="shared" si="5"/>
        <v>11.641325642128697</v>
      </c>
      <c r="K107" s="3">
        <v>0.13091924049849901</v>
      </c>
      <c r="L107" s="3">
        <v>26.946085913346302</v>
      </c>
      <c r="M107" s="5">
        <v>6.3397537261941796E-160</v>
      </c>
      <c r="N107" s="5">
        <v>6.8432047573919604E-157</v>
      </c>
    </row>
    <row r="108" spans="1:14">
      <c r="A108" s="3" t="s">
        <v>282</v>
      </c>
      <c r="B108" s="3">
        <v>597.69203960000004</v>
      </c>
      <c r="C108" s="3">
        <v>672.72630779999997</v>
      </c>
      <c r="D108" s="3">
        <v>638.95971759999998</v>
      </c>
      <c r="E108" s="3">
        <v>1879.8454750000001</v>
      </c>
      <c r="F108" s="3">
        <v>2081.139455</v>
      </c>
      <c r="G108" s="3">
        <v>2066.683923</v>
      </c>
      <c r="H108" s="4">
        <f t="shared" si="3"/>
        <v>636.45935500000007</v>
      </c>
      <c r="I108" s="4">
        <f t="shared" si="4"/>
        <v>2009.222951</v>
      </c>
      <c r="J108" s="4">
        <f t="shared" si="5"/>
        <v>3.1568755101415702</v>
      </c>
      <c r="K108" s="3">
        <v>9.2011692322639893E-2</v>
      </c>
      <c r="L108" s="3">
        <v>17.9666982204402</v>
      </c>
      <c r="M108" s="5">
        <v>3.5523831447139202E-72</v>
      </c>
      <c r="N108" s="5">
        <v>8.6914974274000594E-70</v>
      </c>
    </row>
    <row r="109" spans="1:14">
      <c r="A109" s="3" t="s">
        <v>283</v>
      </c>
      <c r="B109" s="3">
        <v>104.0990049</v>
      </c>
      <c r="C109" s="3">
        <v>91.964457809999999</v>
      </c>
      <c r="D109" s="3">
        <v>67.908762260000003</v>
      </c>
      <c r="E109" s="3">
        <v>34.737727329999998</v>
      </c>
      <c r="F109" s="3">
        <v>40.995794590000003</v>
      </c>
      <c r="G109" s="3">
        <v>52.991895460000002</v>
      </c>
      <c r="H109" s="4">
        <f t="shared" si="3"/>
        <v>87.990741656666671</v>
      </c>
      <c r="I109" s="4">
        <f t="shared" si="4"/>
        <v>42.908472460000006</v>
      </c>
      <c r="J109" s="4">
        <f t="shared" si="5"/>
        <v>0.48764758259937929</v>
      </c>
      <c r="K109" s="3">
        <v>0.22371260391175299</v>
      </c>
      <c r="L109" s="3">
        <v>-4.6941327213976498</v>
      </c>
      <c r="M109" s="5">
        <v>2.67740170769978E-6</v>
      </c>
      <c r="N109" s="5">
        <v>3.1313142980427597E-5</v>
      </c>
    </row>
    <row r="110" spans="1:14">
      <c r="A110" s="3" t="s">
        <v>284</v>
      </c>
      <c r="B110" s="3">
        <v>49.125373119999999</v>
      </c>
      <c r="C110" s="3">
        <v>42.832761169999998</v>
      </c>
      <c r="D110" s="3">
        <v>35.497762090000002</v>
      </c>
      <c r="E110" s="3">
        <v>69.475454659999997</v>
      </c>
      <c r="F110" s="3">
        <v>102.4894865</v>
      </c>
      <c r="G110" s="3">
        <v>98.413520149999997</v>
      </c>
      <c r="H110" s="4">
        <f t="shared" si="3"/>
        <v>42.485298793333335</v>
      </c>
      <c r="I110" s="4">
        <f t="shared" si="4"/>
        <v>90.126153769999988</v>
      </c>
      <c r="J110" s="4">
        <f t="shared" si="5"/>
        <v>2.1213491802990996</v>
      </c>
      <c r="K110" s="3">
        <v>0.20168403311583799</v>
      </c>
      <c r="L110" s="3">
        <v>5.1261415733168398</v>
      </c>
      <c r="M110" s="5">
        <v>2.9574025853406201E-7</v>
      </c>
      <c r="N110" s="5">
        <v>4.2832152676401303E-6</v>
      </c>
    </row>
    <row r="111" spans="1:14">
      <c r="A111" s="3" t="s">
        <v>285</v>
      </c>
      <c r="B111" s="3">
        <v>1117.017413</v>
      </c>
      <c r="C111" s="3">
        <v>1373.1679320000001</v>
      </c>
      <c r="D111" s="3">
        <v>1447.691341</v>
      </c>
      <c r="E111" s="3">
        <v>7789.2673210000003</v>
      </c>
      <c r="F111" s="3">
        <v>8114.755811</v>
      </c>
      <c r="G111" s="3">
        <v>7950.6768869999996</v>
      </c>
      <c r="H111" s="4">
        <f t="shared" si="3"/>
        <v>1312.6255619999999</v>
      </c>
      <c r="I111" s="4">
        <f t="shared" si="4"/>
        <v>7951.5666730000003</v>
      </c>
      <c r="J111" s="4">
        <f t="shared" si="5"/>
        <v>6.0577569896509456</v>
      </c>
      <c r="K111" s="3">
        <v>0.110869004028306</v>
      </c>
      <c r="L111" s="3">
        <v>23.345649594418099</v>
      </c>
      <c r="M111" s="5">
        <v>1.5257791595255001E-120</v>
      </c>
      <c r="N111" s="5">
        <v>8.4842568416039399E-118</v>
      </c>
    </row>
    <row r="112" spans="1:14">
      <c r="A112" s="3" t="s">
        <v>286</v>
      </c>
      <c r="B112" s="3">
        <v>192.99253730000001</v>
      </c>
      <c r="C112" s="3">
        <v>307.38805079999997</v>
      </c>
      <c r="D112" s="3">
        <v>274.72181089999998</v>
      </c>
      <c r="E112" s="3">
        <v>737.50867259999995</v>
      </c>
      <c r="F112" s="3">
        <v>613.73116019999998</v>
      </c>
      <c r="G112" s="3">
        <v>582.91085009999995</v>
      </c>
      <c r="H112" s="4">
        <f t="shared" si="3"/>
        <v>258.36746633333331</v>
      </c>
      <c r="I112" s="4">
        <f t="shared" si="4"/>
        <v>644.71689430000004</v>
      </c>
      <c r="J112" s="4">
        <f t="shared" si="5"/>
        <v>2.4953485957408321</v>
      </c>
      <c r="K112" s="3">
        <v>0.14786062055135499</v>
      </c>
      <c r="L112" s="3">
        <v>8.8834191300168506</v>
      </c>
      <c r="M112" s="5">
        <v>6.4836117159599796E-19</v>
      </c>
      <c r="N112" s="5">
        <v>3.0902409087757303E-17</v>
      </c>
    </row>
    <row r="113" spans="1:14">
      <c r="A113" s="3" t="s">
        <v>287</v>
      </c>
      <c r="B113" s="3">
        <v>26.901990040000001</v>
      </c>
      <c r="C113" s="3">
        <v>36.533825710000002</v>
      </c>
      <c r="D113" s="3">
        <v>33.954381130000002</v>
      </c>
      <c r="E113" s="3">
        <v>89.516451200000006</v>
      </c>
      <c r="F113" s="3">
        <v>107.3125211</v>
      </c>
      <c r="G113" s="3">
        <v>117.33919710000001</v>
      </c>
      <c r="H113" s="4">
        <f t="shared" si="3"/>
        <v>32.463398959999999</v>
      </c>
      <c r="I113" s="4">
        <f t="shared" si="4"/>
        <v>104.72272313333333</v>
      </c>
      <c r="J113" s="4">
        <f t="shared" si="5"/>
        <v>3.2258705646432206</v>
      </c>
      <c r="K113" s="3">
        <v>0.22028556490162601</v>
      </c>
      <c r="L113" s="3">
        <v>7.4462866313805902</v>
      </c>
      <c r="M113" s="5">
        <v>9.6004104788479703E-14</v>
      </c>
      <c r="N113" s="5">
        <v>3.2443376111760701E-12</v>
      </c>
    </row>
    <row r="114" spans="1:14">
      <c r="A114" s="3" t="s">
        <v>288</v>
      </c>
      <c r="B114" s="3">
        <v>106.4383084</v>
      </c>
      <c r="C114" s="3">
        <v>78.106799789999997</v>
      </c>
      <c r="D114" s="3">
        <v>61.735238420000002</v>
      </c>
      <c r="E114" s="3">
        <v>265.87722070000001</v>
      </c>
      <c r="F114" s="3">
        <v>285.76480350000003</v>
      </c>
      <c r="G114" s="3">
        <v>302.8108312</v>
      </c>
      <c r="H114" s="4">
        <f t="shared" si="3"/>
        <v>82.093448870000003</v>
      </c>
      <c r="I114" s="4">
        <f t="shared" si="4"/>
        <v>284.81761846666672</v>
      </c>
      <c r="J114" s="4">
        <f t="shared" si="5"/>
        <v>3.4694317559698682</v>
      </c>
      <c r="K114" s="3">
        <v>0.18966280041959899</v>
      </c>
      <c r="L114" s="3">
        <v>9.2517474529250201</v>
      </c>
      <c r="M114" s="5">
        <v>2.2085201875715501E-20</v>
      </c>
      <c r="N114" s="5">
        <v>1.1480551116696301E-18</v>
      </c>
    </row>
    <row r="115" spans="1:14">
      <c r="A115" s="3" t="s">
        <v>46</v>
      </c>
      <c r="B115" s="3">
        <v>2241.0527360000001</v>
      </c>
      <c r="C115" s="3">
        <v>2708.5422509999999</v>
      </c>
      <c r="D115" s="3">
        <v>2386.066965</v>
      </c>
      <c r="E115" s="3">
        <v>10558.93304</v>
      </c>
      <c r="F115" s="3">
        <v>10356.26117</v>
      </c>
      <c r="G115" s="3">
        <v>9977.6168890000008</v>
      </c>
      <c r="H115" s="4">
        <f t="shared" si="3"/>
        <v>2445.2206506666666</v>
      </c>
      <c r="I115" s="4">
        <f t="shared" si="4"/>
        <v>10297.603699666668</v>
      </c>
      <c r="J115" s="4">
        <f t="shared" si="5"/>
        <v>4.2113188013765228</v>
      </c>
      <c r="K115" s="3">
        <v>7.8745349093198802E-2</v>
      </c>
      <c r="L115" s="3">
        <v>26.286800465707401</v>
      </c>
      <c r="M115" s="5">
        <v>2.7147354350036099E-152</v>
      </c>
      <c r="N115" s="5">
        <v>2.7675219573509101E-149</v>
      </c>
    </row>
    <row r="116" spans="1:14">
      <c r="A116" s="3" t="s">
        <v>144</v>
      </c>
      <c r="B116" s="3">
        <v>11960.858700000001</v>
      </c>
      <c r="C116" s="3">
        <v>13817.34484</v>
      </c>
      <c r="D116" s="3">
        <v>14896.713030000001</v>
      </c>
      <c r="E116" s="3">
        <v>37061.146860000001</v>
      </c>
      <c r="F116" s="3">
        <v>37808.974439999998</v>
      </c>
      <c r="G116" s="3">
        <v>33133.182639999999</v>
      </c>
      <c r="H116" s="4">
        <f t="shared" si="3"/>
        <v>13558.305523333334</v>
      </c>
      <c r="I116" s="4">
        <f t="shared" si="4"/>
        <v>36001.101313333333</v>
      </c>
      <c r="J116" s="4">
        <f t="shared" si="5"/>
        <v>2.655280281992229</v>
      </c>
      <c r="K116" s="3">
        <v>8.2869944944806206E-2</v>
      </c>
      <c r="L116" s="3">
        <v>16.9624247167554</v>
      </c>
      <c r="M116" s="5">
        <v>1.5578115984631301E-64</v>
      </c>
      <c r="N116" s="5">
        <v>3.4030765275950598E-62</v>
      </c>
    </row>
    <row r="117" spans="1:14">
      <c r="A117" s="3" t="s">
        <v>289</v>
      </c>
      <c r="B117" s="3">
        <v>5484.4970130000002</v>
      </c>
      <c r="C117" s="3">
        <v>6016.7431580000002</v>
      </c>
      <c r="D117" s="3">
        <v>6903.543036</v>
      </c>
      <c r="E117" s="3">
        <v>12546.999900000001</v>
      </c>
      <c r="F117" s="3">
        <v>12572.445589999999</v>
      </c>
      <c r="G117" s="3">
        <v>12154.069740000001</v>
      </c>
      <c r="H117" s="4">
        <f t="shared" si="3"/>
        <v>6134.9277356666671</v>
      </c>
      <c r="I117" s="4">
        <f t="shared" si="4"/>
        <v>12424.505076666666</v>
      </c>
      <c r="J117" s="4">
        <f t="shared" si="5"/>
        <v>2.025208056556925</v>
      </c>
      <c r="K117" s="3">
        <v>0.101527519994688</v>
      </c>
      <c r="L117" s="3">
        <v>9.9942184231042699</v>
      </c>
      <c r="M117" s="5">
        <v>1.6155662526353699E-23</v>
      </c>
      <c r="N117" s="5">
        <v>9.9816972174609706E-22</v>
      </c>
    </row>
    <row r="118" spans="1:14">
      <c r="A118" s="3" t="s">
        <v>290</v>
      </c>
      <c r="B118" s="3">
        <v>1174.330348</v>
      </c>
      <c r="C118" s="3">
        <v>1796.4563949999999</v>
      </c>
      <c r="D118" s="3">
        <v>1506.339817</v>
      </c>
      <c r="E118" s="3">
        <v>6268.8237170000002</v>
      </c>
      <c r="F118" s="3">
        <v>5969.711147</v>
      </c>
      <c r="G118" s="3">
        <v>5628.4963250000001</v>
      </c>
      <c r="H118" s="4">
        <f t="shared" si="3"/>
        <v>1492.3755199999998</v>
      </c>
      <c r="I118" s="4">
        <f t="shared" si="4"/>
        <v>5955.6770630000001</v>
      </c>
      <c r="J118" s="4">
        <f t="shared" si="5"/>
        <v>3.9907362344029877</v>
      </c>
      <c r="K118" s="3">
        <v>0.13044117985752299</v>
      </c>
      <c r="L118" s="3">
        <v>15.2110913220328</v>
      </c>
      <c r="M118" s="5">
        <v>2.98524796050248E-52</v>
      </c>
      <c r="N118" s="5">
        <v>4.7634173978452502E-50</v>
      </c>
    </row>
    <row r="119" spans="1:14">
      <c r="A119" s="3" t="s">
        <v>291</v>
      </c>
      <c r="B119" s="3">
        <v>17.544776110000001</v>
      </c>
      <c r="C119" s="3">
        <v>27.715316049999998</v>
      </c>
      <c r="D119" s="3">
        <v>27.78085729</v>
      </c>
      <c r="E119" s="3">
        <v>8.0163986149999999</v>
      </c>
      <c r="F119" s="3">
        <v>4.8230346580000001</v>
      </c>
      <c r="G119" s="3">
        <v>18.92567695</v>
      </c>
      <c r="H119" s="4">
        <f t="shared" si="3"/>
        <v>24.34698315</v>
      </c>
      <c r="I119" s="4">
        <f t="shared" si="4"/>
        <v>10.588370074333334</v>
      </c>
      <c r="J119" s="4">
        <f t="shared" si="5"/>
        <v>0.43489454151666973</v>
      </c>
      <c r="K119" s="3">
        <v>0.35268449750554598</v>
      </c>
      <c r="L119" s="3">
        <v>-3.3040634070681199</v>
      </c>
      <c r="M119" s="3">
        <v>9.5294276516478095E-4</v>
      </c>
      <c r="N119" s="3">
        <v>5.4238522769149301E-3</v>
      </c>
    </row>
    <row r="120" spans="1:14">
      <c r="A120" s="3" t="s">
        <v>292</v>
      </c>
      <c r="B120" s="3">
        <v>51.464676599999997</v>
      </c>
      <c r="C120" s="3">
        <v>70.548077230000004</v>
      </c>
      <c r="D120" s="3">
        <v>83.342571860000007</v>
      </c>
      <c r="E120" s="3">
        <v>18.704930099999999</v>
      </c>
      <c r="F120" s="3">
        <v>38.58427726</v>
      </c>
      <c r="G120" s="3">
        <v>43.529056990000001</v>
      </c>
      <c r="H120" s="4">
        <f t="shared" si="3"/>
        <v>68.45177523000001</v>
      </c>
      <c r="I120" s="4">
        <f t="shared" si="4"/>
        <v>33.606088116666662</v>
      </c>
      <c r="J120" s="4">
        <f t="shared" si="5"/>
        <v>0.4909454576415177</v>
      </c>
      <c r="K120" s="3">
        <v>0.32472737754365</v>
      </c>
      <c r="L120" s="3">
        <v>-3.0825769781682699</v>
      </c>
      <c r="M120" s="3">
        <v>2.0521664628022399E-3</v>
      </c>
      <c r="N120" s="3">
        <v>1.0191408550046299E-2</v>
      </c>
    </row>
    <row r="121" spans="1:14">
      <c r="A121" s="3" t="s">
        <v>293</v>
      </c>
      <c r="B121" s="3">
        <v>28.07164178</v>
      </c>
      <c r="C121" s="3">
        <v>32.754464429999999</v>
      </c>
      <c r="D121" s="3">
        <v>29.324238250000001</v>
      </c>
      <c r="E121" s="3">
        <v>56.114790300000003</v>
      </c>
      <c r="F121" s="3">
        <v>85.608865170000001</v>
      </c>
      <c r="G121" s="3">
        <v>96.520952449999996</v>
      </c>
      <c r="H121" s="4">
        <f t="shared" si="3"/>
        <v>30.050114820000001</v>
      </c>
      <c r="I121" s="4">
        <f t="shared" si="4"/>
        <v>79.414869306666674</v>
      </c>
      <c r="J121" s="4">
        <f t="shared" si="5"/>
        <v>2.6427476161858694</v>
      </c>
      <c r="K121" s="3">
        <v>0.28330391159705998</v>
      </c>
      <c r="L121" s="3">
        <v>4.7662512918246298</v>
      </c>
      <c r="M121" s="5">
        <v>1.87685152777021E-6</v>
      </c>
      <c r="N121" s="5">
        <v>2.2658043114857501E-5</v>
      </c>
    </row>
    <row r="122" spans="1:14">
      <c r="A122" s="3" t="s">
        <v>294</v>
      </c>
      <c r="B122" s="3">
        <v>97.081094500000006</v>
      </c>
      <c r="C122" s="3">
        <v>123.4591351</v>
      </c>
      <c r="D122" s="3">
        <v>98.776381459999996</v>
      </c>
      <c r="E122" s="3">
        <v>352.72153909999997</v>
      </c>
      <c r="F122" s="3">
        <v>341.22970199999997</v>
      </c>
      <c r="G122" s="3">
        <v>386.08380979999998</v>
      </c>
      <c r="H122" s="4">
        <f t="shared" si="3"/>
        <v>106.43887035333334</v>
      </c>
      <c r="I122" s="4">
        <f t="shared" si="4"/>
        <v>360.01168363333335</v>
      </c>
      <c r="J122" s="4">
        <f t="shared" si="5"/>
        <v>3.3823328116715481</v>
      </c>
      <c r="K122" s="3">
        <v>0.17236151717529999</v>
      </c>
      <c r="L122" s="3">
        <v>10.042069738785701</v>
      </c>
      <c r="M122" s="5">
        <v>9.9562801434858695E-24</v>
      </c>
      <c r="N122" s="5">
        <v>6.1722209673299196E-22</v>
      </c>
    </row>
    <row r="123" spans="1:14">
      <c r="A123" s="3" t="s">
        <v>295</v>
      </c>
      <c r="B123" s="3">
        <v>61.991542269999997</v>
      </c>
      <c r="C123" s="3">
        <v>70.548077230000004</v>
      </c>
      <c r="D123" s="3">
        <v>52.474952649999999</v>
      </c>
      <c r="E123" s="3">
        <v>120.24597919999999</v>
      </c>
      <c r="F123" s="3">
        <v>149.5140744</v>
      </c>
      <c r="G123" s="3">
        <v>126.8020356</v>
      </c>
      <c r="H123" s="4">
        <f t="shared" si="3"/>
        <v>61.671524050000009</v>
      </c>
      <c r="I123" s="4">
        <f t="shared" si="4"/>
        <v>132.18736306666668</v>
      </c>
      <c r="J123" s="4">
        <f t="shared" si="5"/>
        <v>2.1434100276084656</v>
      </c>
      <c r="K123" s="3">
        <v>0.19104937094434299</v>
      </c>
      <c r="L123" s="3">
        <v>5.6496841033830201</v>
      </c>
      <c r="M123" s="5">
        <v>1.6074295104236E-8</v>
      </c>
      <c r="N123" s="5">
        <v>2.94668646516214E-7</v>
      </c>
    </row>
    <row r="124" spans="1:14">
      <c r="A124" s="3" t="s">
        <v>296</v>
      </c>
      <c r="B124" s="3">
        <v>375.45820880000002</v>
      </c>
      <c r="C124" s="3">
        <v>442.18526980000001</v>
      </c>
      <c r="D124" s="3">
        <v>430.6032879</v>
      </c>
      <c r="E124" s="3">
        <v>1038.123621</v>
      </c>
      <c r="F124" s="3">
        <v>1085.182798</v>
      </c>
      <c r="G124" s="3">
        <v>1103.366966</v>
      </c>
      <c r="H124" s="4">
        <f t="shared" si="3"/>
        <v>416.08225549999997</v>
      </c>
      <c r="I124" s="4">
        <f t="shared" si="4"/>
        <v>1075.5577949999999</v>
      </c>
      <c r="J124" s="4">
        <f t="shared" si="5"/>
        <v>2.5849643448685833</v>
      </c>
      <c r="K124" s="3">
        <v>0.10254065476051</v>
      </c>
      <c r="L124" s="3">
        <v>13.326289704997301</v>
      </c>
      <c r="M124" s="5">
        <v>1.6279493676074099E-40</v>
      </c>
      <c r="N124" s="5">
        <v>1.8104770239755199E-38</v>
      </c>
    </row>
    <row r="125" spans="1:14">
      <c r="A125" s="3" t="s">
        <v>297</v>
      </c>
      <c r="B125" s="3">
        <v>56600.617400000003</v>
      </c>
      <c r="C125" s="3">
        <v>71046.952919999996</v>
      </c>
      <c r="D125" s="3">
        <v>71855.18737</v>
      </c>
      <c r="E125" s="3">
        <v>139504.04079999999</v>
      </c>
      <c r="F125" s="3">
        <v>139437.54920000001</v>
      </c>
      <c r="G125" s="3">
        <v>126168.0254</v>
      </c>
      <c r="H125" s="4">
        <f t="shared" si="3"/>
        <v>66500.91923</v>
      </c>
      <c r="I125" s="4">
        <f t="shared" si="4"/>
        <v>135036.53846666665</v>
      </c>
      <c r="J125" s="4">
        <f t="shared" si="5"/>
        <v>2.0305965696448411</v>
      </c>
      <c r="K125" s="3">
        <v>9.2068355039403194E-2</v>
      </c>
      <c r="L125" s="3">
        <v>11.065166445112601</v>
      </c>
      <c r="M125" s="5">
        <v>1.8511887744355199E-28</v>
      </c>
      <c r="N125" s="5">
        <v>1.43089963556974E-26</v>
      </c>
    </row>
    <row r="126" spans="1:14">
      <c r="A126" s="3" t="s">
        <v>298</v>
      </c>
      <c r="B126" s="3">
        <v>409.37810930000001</v>
      </c>
      <c r="C126" s="3">
        <v>409.43080529999997</v>
      </c>
      <c r="D126" s="3">
        <v>544.81347900000003</v>
      </c>
      <c r="E126" s="3">
        <v>1141.000736</v>
      </c>
      <c r="F126" s="3">
        <v>1027.306382</v>
      </c>
      <c r="G126" s="3">
        <v>1078.763586</v>
      </c>
      <c r="H126" s="4">
        <f t="shared" si="3"/>
        <v>454.54079786666671</v>
      </c>
      <c r="I126" s="4">
        <f t="shared" si="4"/>
        <v>1082.3569013333333</v>
      </c>
      <c r="J126" s="4">
        <f t="shared" si="5"/>
        <v>2.3812095776952189</v>
      </c>
      <c r="K126" s="3">
        <v>0.11661231447086</v>
      </c>
      <c r="L126" s="3">
        <v>10.735125105941901</v>
      </c>
      <c r="M126" s="5">
        <v>6.9624601020531299E-27</v>
      </c>
      <c r="N126" s="5">
        <v>5.0299662548297196E-25</v>
      </c>
    </row>
    <row r="127" spans="1:14">
      <c r="A127" s="3" t="s">
        <v>299</v>
      </c>
      <c r="B127" s="3">
        <v>584.82587049999995</v>
      </c>
      <c r="C127" s="3">
        <v>565.64440490000004</v>
      </c>
      <c r="D127" s="3">
        <v>486.16500250000001</v>
      </c>
      <c r="E127" s="3">
        <v>1926.6078</v>
      </c>
      <c r="F127" s="3">
        <v>2065.4645919999998</v>
      </c>
      <c r="G127" s="3">
        <v>2121.5683859999999</v>
      </c>
      <c r="H127" s="4">
        <f t="shared" si="3"/>
        <v>545.5450926333333</v>
      </c>
      <c r="I127" s="4">
        <f t="shared" si="4"/>
        <v>2037.8802593333332</v>
      </c>
      <c r="J127" s="4">
        <f t="shared" si="5"/>
        <v>3.7354937050144348</v>
      </c>
      <c r="K127" s="3">
        <v>8.9904544495057498E-2</v>
      </c>
      <c r="L127" s="3">
        <v>21.0240363303385</v>
      </c>
      <c r="M127" s="5">
        <v>3.9534153247197797E-98</v>
      </c>
      <c r="N127" s="5">
        <v>1.4805136981348599E-95</v>
      </c>
    </row>
    <row r="128" spans="1:14">
      <c r="A128" s="3" t="s">
        <v>300</v>
      </c>
      <c r="B128" s="3">
        <v>153.2243781</v>
      </c>
      <c r="C128" s="3">
        <v>197.78657369999999</v>
      </c>
      <c r="D128" s="3">
        <v>175.94542949999999</v>
      </c>
      <c r="E128" s="3">
        <v>689.41028089999998</v>
      </c>
      <c r="F128" s="3">
        <v>563.0892963</v>
      </c>
      <c r="G128" s="3">
        <v>641.58044859999995</v>
      </c>
      <c r="H128" s="4">
        <f t="shared" si="3"/>
        <v>175.6521271</v>
      </c>
      <c r="I128" s="4">
        <f t="shared" si="4"/>
        <v>631.36000860000001</v>
      </c>
      <c r="J128" s="4">
        <f t="shared" si="5"/>
        <v>3.594377244521282</v>
      </c>
      <c r="K128" s="3">
        <v>0.11559945996947101</v>
      </c>
      <c r="L128" s="3">
        <v>15.873666028636499</v>
      </c>
      <c r="M128" s="5">
        <v>9.6439501701153996E-57</v>
      </c>
      <c r="N128" s="5">
        <v>1.8434008918918499E-54</v>
      </c>
    </row>
    <row r="129" spans="1:14">
      <c r="A129" s="3" t="s">
        <v>301</v>
      </c>
      <c r="B129" s="3">
        <v>52.634328340000003</v>
      </c>
      <c r="C129" s="3">
        <v>68.028503040000004</v>
      </c>
      <c r="D129" s="3">
        <v>69.452143219999996</v>
      </c>
      <c r="E129" s="3">
        <v>33.401660900000003</v>
      </c>
      <c r="F129" s="3">
        <v>30.14396661</v>
      </c>
      <c r="G129" s="3">
        <v>24.603380040000001</v>
      </c>
      <c r="H129" s="4">
        <f t="shared" si="3"/>
        <v>63.371658199999992</v>
      </c>
      <c r="I129" s="4">
        <f t="shared" si="4"/>
        <v>29.383002516666668</v>
      </c>
      <c r="J129" s="4">
        <f t="shared" si="5"/>
        <v>0.46366156971834882</v>
      </c>
      <c r="K129" s="3">
        <v>0.299319286839345</v>
      </c>
      <c r="L129" s="3">
        <v>-3.5222252540618899</v>
      </c>
      <c r="M129" s="3">
        <v>4.2794036158292498E-4</v>
      </c>
      <c r="N129" s="3">
        <v>2.74666164219891E-3</v>
      </c>
    </row>
    <row r="130" spans="1:14">
      <c r="A130" s="3" t="s">
        <v>302</v>
      </c>
      <c r="B130" s="3">
        <v>263.17164170000001</v>
      </c>
      <c r="C130" s="3">
        <v>296.04996690000002</v>
      </c>
      <c r="D130" s="3">
        <v>305.58943019999998</v>
      </c>
      <c r="E130" s="3">
        <v>141.62304219999999</v>
      </c>
      <c r="F130" s="3">
        <v>160.36590240000001</v>
      </c>
      <c r="G130" s="3">
        <v>121.12433249999999</v>
      </c>
      <c r="H130" s="4">
        <f t="shared" ref="H130:H193" si="6">AVERAGE(B130:D130)</f>
        <v>288.27034626666665</v>
      </c>
      <c r="I130" s="4">
        <f t="shared" ref="I130:I193" si="7">AVERAGE(E130:G130)</f>
        <v>141.03775903333332</v>
      </c>
      <c r="J130" s="4">
        <f t="shared" ref="J130:J193" si="8">I130/H130</f>
        <v>0.48925517612160246</v>
      </c>
      <c r="K130" s="3">
        <v>0.13895832711499201</v>
      </c>
      <c r="L130" s="3">
        <v>-7.2082283555041204</v>
      </c>
      <c r="M130" s="5">
        <v>5.6684514630621304E-13</v>
      </c>
      <c r="N130" s="5">
        <v>1.7872179441098E-11</v>
      </c>
    </row>
    <row r="131" spans="1:14">
      <c r="A131" s="3" t="s">
        <v>27</v>
      </c>
      <c r="B131" s="3">
        <v>2.339303482</v>
      </c>
      <c r="C131" s="3">
        <v>6.2989354669999997</v>
      </c>
      <c r="D131" s="3">
        <v>6.1735238419999998</v>
      </c>
      <c r="E131" s="3">
        <v>49.434458130000003</v>
      </c>
      <c r="F131" s="3">
        <v>36.172759929999998</v>
      </c>
      <c r="G131" s="3">
        <v>43.529056990000001</v>
      </c>
      <c r="H131" s="4">
        <f t="shared" si="6"/>
        <v>4.9372542636666665</v>
      </c>
      <c r="I131" s="4">
        <f t="shared" si="7"/>
        <v>43.045425016666663</v>
      </c>
      <c r="J131" s="4">
        <f t="shared" si="8"/>
        <v>8.7184946769783842</v>
      </c>
      <c r="K131" s="3">
        <v>0.45305113678172299</v>
      </c>
      <c r="L131" s="3">
        <v>6.3131024479116498</v>
      </c>
      <c r="M131" s="5">
        <v>2.7349631242304899E-10</v>
      </c>
      <c r="N131" s="5">
        <v>6.5603363829581101E-9</v>
      </c>
    </row>
    <row r="132" spans="1:14">
      <c r="A132" s="3" t="s">
        <v>303</v>
      </c>
      <c r="B132" s="3">
        <v>123.9830845</v>
      </c>
      <c r="C132" s="3">
        <v>173.8506189</v>
      </c>
      <c r="D132" s="3">
        <v>192.92261999999999</v>
      </c>
      <c r="E132" s="3">
        <v>379.44286779999999</v>
      </c>
      <c r="F132" s="3">
        <v>442.51342979999998</v>
      </c>
      <c r="G132" s="3">
        <v>363.3729975</v>
      </c>
      <c r="H132" s="4">
        <f t="shared" si="6"/>
        <v>163.58544113333332</v>
      </c>
      <c r="I132" s="4">
        <f t="shared" si="7"/>
        <v>395.1097650333333</v>
      </c>
      <c r="J132" s="4">
        <f t="shared" si="8"/>
        <v>2.41531130335304</v>
      </c>
      <c r="K132" s="3">
        <v>0.169096239246599</v>
      </c>
      <c r="L132" s="3">
        <v>7.5391283805060496</v>
      </c>
      <c r="M132" s="5">
        <v>4.7312302587809699E-14</v>
      </c>
      <c r="N132" s="5">
        <v>1.6380768914836001E-12</v>
      </c>
    </row>
    <row r="133" spans="1:14">
      <c r="A133" s="3" t="s">
        <v>304</v>
      </c>
      <c r="B133" s="3">
        <v>201.18009939999999</v>
      </c>
      <c r="C133" s="3">
        <v>267.0748638</v>
      </c>
      <c r="D133" s="3">
        <v>172.85866759999999</v>
      </c>
      <c r="E133" s="3">
        <v>994.0334282</v>
      </c>
      <c r="F133" s="3">
        <v>939.28599959999997</v>
      </c>
      <c r="G133" s="3">
        <v>891.39938440000003</v>
      </c>
      <c r="H133" s="4">
        <f t="shared" si="6"/>
        <v>213.70454359999999</v>
      </c>
      <c r="I133" s="4">
        <f t="shared" si="7"/>
        <v>941.57293740000011</v>
      </c>
      <c r="J133" s="4">
        <f t="shared" si="8"/>
        <v>4.4059565675982197</v>
      </c>
      <c r="K133" s="3">
        <v>0.13169120641295101</v>
      </c>
      <c r="L133" s="3">
        <v>16.096259789431802</v>
      </c>
      <c r="M133" s="5">
        <v>2.7099884861689601E-58</v>
      </c>
      <c r="N133" s="5">
        <v>5.34712781948391E-56</v>
      </c>
    </row>
    <row r="134" spans="1:14">
      <c r="A134" s="3" t="s">
        <v>55</v>
      </c>
      <c r="B134" s="3">
        <v>9489.3845739999997</v>
      </c>
      <c r="C134" s="3">
        <v>11840.738890000001</v>
      </c>
      <c r="D134" s="3">
        <v>10837.6211</v>
      </c>
      <c r="E134" s="3">
        <v>35949.53959</v>
      </c>
      <c r="F134" s="3">
        <v>35639.814599999998</v>
      </c>
      <c r="G134" s="3">
        <v>34440.946920000002</v>
      </c>
      <c r="H134" s="4">
        <f t="shared" si="6"/>
        <v>10722.581521333334</v>
      </c>
      <c r="I134" s="4">
        <f t="shared" si="7"/>
        <v>35343.433703333336</v>
      </c>
      <c r="J134" s="4">
        <f t="shared" si="8"/>
        <v>3.2961683371690929</v>
      </c>
      <c r="K134" s="3">
        <v>8.7390929434682699E-2</v>
      </c>
      <c r="L134" s="3">
        <v>19.6371660539922</v>
      </c>
      <c r="M134" s="5">
        <v>7.4437942146192106E-86</v>
      </c>
      <c r="N134" s="5">
        <v>2.2392397350534801E-83</v>
      </c>
    </row>
    <row r="135" spans="1:14">
      <c r="A135" s="3" t="s">
        <v>177</v>
      </c>
      <c r="B135" s="3">
        <v>15246.41044</v>
      </c>
      <c r="C135" s="3">
        <v>15272.398929999999</v>
      </c>
      <c r="D135" s="3">
        <v>17006.514800000001</v>
      </c>
      <c r="E135" s="3">
        <v>7141.2750990000004</v>
      </c>
      <c r="F135" s="3">
        <v>7212.8483299999998</v>
      </c>
      <c r="G135" s="3">
        <v>7261.7822459999998</v>
      </c>
      <c r="H135" s="4">
        <f t="shared" si="6"/>
        <v>15841.774723333334</v>
      </c>
      <c r="I135" s="4">
        <f t="shared" si="7"/>
        <v>7205.3018916666661</v>
      </c>
      <c r="J135" s="4">
        <f t="shared" si="8"/>
        <v>0.45482921058421466</v>
      </c>
      <c r="K135" s="3">
        <v>6.0638804730939397E-2</v>
      </c>
      <c r="L135" s="3">
        <v>-18.716098003746499</v>
      </c>
      <c r="M135" s="5">
        <v>3.66000671818109E-78</v>
      </c>
      <c r="N135" s="5">
        <v>1.00240482505408E-75</v>
      </c>
    </row>
    <row r="136" spans="1:14">
      <c r="A136" s="3" t="s">
        <v>305</v>
      </c>
      <c r="B136" s="3">
        <v>435.11044759999999</v>
      </c>
      <c r="C136" s="3">
        <v>680.28503039999998</v>
      </c>
      <c r="D136" s="3">
        <v>674.45747970000002</v>
      </c>
      <c r="E136" s="3">
        <v>1350.7631670000001</v>
      </c>
      <c r="F136" s="3">
        <v>1298.6020820000001</v>
      </c>
      <c r="G136" s="3">
        <v>1347.5081990000001</v>
      </c>
      <c r="H136" s="4">
        <f t="shared" si="6"/>
        <v>596.61765256666661</v>
      </c>
      <c r="I136" s="4">
        <f t="shared" si="7"/>
        <v>1332.2911493333334</v>
      </c>
      <c r="J136" s="4">
        <f t="shared" si="8"/>
        <v>2.2330736336777464</v>
      </c>
      <c r="K136" s="3">
        <v>0.124519371305052</v>
      </c>
      <c r="L136" s="3">
        <v>9.2807077515178005</v>
      </c>
      <c r="M136" s="5">
        <v>1.6835648862013199E-20</v>
      </c>
      <c r="N136" s="5">
        <v>8.8015429235880992E-19</v>
      </c>
    </row>
    <row r="137" spans="1:14">
      <c r="A137" s="3" t="s">
        <v>306</v>
      </c>
      <c r="B137" s="3">
        <v>498.27164160000001</v>
      </c>
      <c r="C137" s="3">
        <v>579.50206290000006</v>
      </c>
      <c r="D137" s="3">
        <v>544.81347900000003</v>
      </c>
      <c r="E137" s="3">
        <v>1376.1484290000001</v>
      </c>
      <c r="F137" s="3">
        <v>1356.4784970000001</v>
      </c>
      <c r="G137" s="3">
        <v>1370.2190109999999</v>
      </c>
      <c r="H137" s="4">
        <f t="shared" si="6"/>
        <v>540.86239450000005</v>
      </c>
      <c r="I137" s="4">
        <f t="shared" si="7"/>
        <v>1367.6153123333333</v>
      </c>
      <c r="J137" s="4">
        <f t="shared" si="8"/>
        <v>2.5285827342417191</v>
      </c>
      <c r="K137" s="3">
        <v>8.8955156049334502E-2</v>
      </c>
      <c r="L137" s="3">
        <v>15.0190754907832</v>
      </c>
      <c r="M137" s="5">
        <v>5.5070435982118702E-51</v>
      </c>
      <c r="N137" s="5">
        <v>8.3515909113378399E-49</v>
      </c>
    </row>
    <row r="138" spans="1:14">
      <c r="A138" s="3" t="s">
        <v>11</v>
      </c>
      <c r="B138" s="3">
        <v>1404.751741</v>
      </c>
      <c r="C138" s="3">
        <v>1610.0079049999999</v>
      </c>
      <c r="D138" s="3">
        <v>1690.002152</v>
      </c>
      <c r="E138" s="3">
        <v>14612.55861</v>
      </c>
      <c r="F138" s="3">
        <v>14578.828009999999</v>
      </c>
      <c r="G138" s="3">
        <v>13327.46171</v>
      </c>
      <c r="H138" s="4">
        <f t="shared" si="6"/>
        <v>1568.2539326666665</v>
      </c>
      <c r="I138" s="4">
        <f t="shared" si="7"/>
        <v>14172.949443333331</v>
      </c>
      <c r="J138" s="4">
        <f t="shared" si="8"/>
        <v>9.0374072387840787</v>
      </c>
      <c r="K138" s="3">
        <v>7.5659186189286701E-2</v>
      </c>
      <c r="L138" s="3">
        <v>41.9239584367335</v>
      </c>
      <c r="M138" s="3">
        <v>0</v>
      </c>
      <c r="N138" s="3">
        <v>0</v>
      </c>
    </row>
    <row r="139" spans="1:14">
      <c r="A139" s="3" t="s">
        <v>307</v>
      </c>
      <c r="B139" s="3">
        <v>21.053731339999999</v>
      </c>
      <c r="C139" s="3">
        <v>15.117445119999999</v>
      </c>
      <c r="D139" s="3">
        <v>15.4338096</v>
      </c>
      <c r="E139" s="3">
        <v>42.754125950000002</v>
      </c>
      <c r="F139" s="3">
        <v>47.024587910000001</v>
      </c>
      <c r="G139" s="3">
        <v>62.454733939999997</v>
      </c>
      <c r="H139" s="4">
        <f t="shared" si="6"/>
        <v>17.201662020000001</v>
      </c>
      <c r="I139" s="4">
        <f t="shared" si="7"/>
        <v>50.744482600000005</v>
      </c>
      <c r="J139" s="4">
        <f t="shared" si="8"/>
        <v>2.9499755628845916</v>
      </c>
      <c r="K139" s="3">
        <v>0.34876815149121199</v>
      </c>
      <c r="L139" s="3">
        <v>4.2226321638513502</v>
      </c>
      <c r="M139" s="5">
        <v>2.4146572061493501E-5</v>
      </c>
      <c r="N139" s="3">
        <v>2.2595084004508199E-4</v>
      </c>
    </row>
    <row r="140" spans="1:14">
      <c r="A140" s="3" t="s">
        <v>308</v>
      </c>
      <c r="B140" s="3">
        <v>114.6258706</v>
      </c>
      <c r="C140" s="3">
        <v>124.71892219999999</v>
      </c>
      <c r="D140" s="3">
        <v>109.58004819999999</v>
      </c>
      <c r="E140" s="3">
        <v>268.54935360000002</v>
      </c>
      <c r="F140" s="3">
        <v>243.5632502</v>
      </c>
      <c r="G140" s="3">
        <v>280.10001890000001</v>
      </c>
      <c r="H140" s="4">
        <f t="shared" si="6"/>
        <v>116.30828033333334</v>
      </c>
      <c r="I140" s="4">
        <f t="shared" si="7"/>
        <v>264.07087423333331</v>
      </c>
      <c r="J140" s="4">
        <f t="shared" si="8"/>
        <v>2.2704391594177151</v>
      </c>
      <c r="K140" s="3">
        <v>0.14236155471952899</v>
      </c>
      <c r="L140" s="3">
        <v>8.1549189384369303</v>
      </c>
      <c r="M140" s="5">
        <v>3.4941415640359002E-16</v>
      </c>
      <c r="N140" s="5">
        <v>1.4153973002220499E-14</v>
      </c>
    </row>
    <row r="141" spans="1:14">
      <c r="A141" s="3" t="s">
        <v>309</v>
      </c>
      <c r="B141" s="3">
        <v>32.750248749999997</v>
      </c>
      <c r="C141" s="3">
        <v>37.793612799999998</v>
      </c>
      <c r="D141" s="3">
        <v>35.497762090000002</v>
      </c>
      <c r="E141" s="3">
        <v>122.9181121</v>
      </c>
      <c r="F141" s="3">
        <v>95.254934489999997</v>
      </c>
      <c r="G141" s="3">
        <v>87.058113980000002</v>
      </c>
      <c r="H141" s="4">
        <f t="shared" si="6"/>
        <v>35.347207880000006</v>
      </c>
      <c r="I141" s="4">
        <f t="shared" si="7"/>
        <v>101.74372019000002</v>
      </c>
      <c r="J141" s="4">
        <f t="shared" si="8"/>
        <v>2.8784089689745533</v>
      </c>
      <c r="K141" s="3">
        <v>0.212811402739747</v>
      </c>
      <c r="L141" s="3">
        <v>7.0469605968458202</v>
      </c>
      <c r="M141" s="5">
        <v>1.82868074542956E-12</v>
      </c>
      <c r="N141" s="5">
        <v>5.4474499478299501E-11</v>
      </c>
    </row>
    <row r="142" spans="1:14">
      <c r="A142" s="3" t="s">
        <v>310</v>
      </c>
      <c r="B142" s="3">
        <v>14.03582089</v>
      </c>
      <c r="C142" s="3">
        <v>17.637019309999999</v>
      </c>
      <c r="D142" s="3">
        <v>18.520571520000001</v>
      </c>
      <c r="E142" s="3">
        <v>50.770524559999998</v>
      </c>
      <c r="F142" s="3">
        <v>50.641863899999997</v>
      </c>
      <c r="G142" s="3">
        <v>54.884463160000003</v>
      </c>
      <c r="H142" s="4">
        <f t="shared" si="6"/>
        <v>16.731137239999999</v>
      </c>
      <c r="I142" s="4">
        <f t="shared" si="7"/>
        <v>52.098950539999997</v>
      </c>
      <c r="J142" s="4">
        <f t="shared" si="8"/>
        <v>3.1138917691407331</v>
      </c>
      <c r="K142" s="3">
        <v>0.288323341670633</v>
      </c>
      <c r="L142" s="3">
        <v>5.3940760366786602</v>
      </c>
      <c r="M142" s="5">
        <v>6.88770485727471E-8</v>
      </c>
      <c r="N142" s="5">
        <v>1.1274699744067E-6</v>
      </c>
    </row>
    <row r="143" spans="1:14">
      <c r="A143" s="3" t="s">
        <v>311</v>
      </c>
      <c r="B143" s="3">
        <v>46.786069640000001</v>
      </c>
      <c r="C143" s="3">
        <v>66.768715950000001</v>
      </c>
      <c r="D143" s="3">
        <v>70.995524180000004</v>
      </c>
      <c r="E143" s="3">
        <v>141.62304219999999</v>
      </c>
      <c r="F143" s="3">
        <v>142.27952239999999</v>
      </c>
      <c r="G143" s="3">
        <v>143.83514479999999</v>
      </c>
      <c r="H143" s="4">
        <f t="shared" si="6"/>
        <v>61.516769923333335</v>
      </c>
      <c r="I143" s="4">
        <f t="shared" si="7"/>
        <v>142.57923646666666</v>
      </c>
      <c r="J143" s="4">
        <f t="shared" si="8"/>
        <v>2.3177295661712938</v>
      </c>
      <c r="K143" s="3">
        <v>0.21298280459511901</v>
      </c>
      <c r="L143" s="3">
        <v>5.6697558958506002</v>
      </c>
      <c r="M143" s="5">
        <v>1.4300111634609801E-8</v>
      </c>
      <c r="N143" s="5">
        <v>2.6425684642002999E-7</v>
      </c>
    </row>
    <row r="144" spans="1:14">
      <c r="A144" s="3" t="s">
        <v>312</v>
      </c>
      <c r="B144" s="3">
        <v>4526.5522369999999</v>
      </c>
      <c r="C144" s="3">
        <v>5286.0666440000005</v>
      </c>
      <c r="D144" s="3">
        <v>4062.178688</v>
      </c>
      <c r="E144" s="3">
        <v>1929.279933</v>
      </c>
      <c r="F144" s="3">
        <v>2083.550972</v>
      </c>
      <c r="G144" s="3">
        <v>1796.0467430000001</v>
      </c>
      <c r="H144" s="4">
        <f t="shared" si="6"/>
        <v>4624.9325230000004</v>
      </c>
      <c r="I144" s="4">
        <f t="shared" si="7"/>
        <v>1936.2925493333332</v>
      </c>
      <c r="J144" s="4">
        <f t="shared" si="8"/>
        <v>0.41866395665321865</v>
      </c>
      <c r="K144" s="3">
        <v>0.145752234097623</v>
      </c>
      <c r="L144" s="3">
        <v>-8.5484232926753005</v>
      </c>
      <c r="M144" s="5">
        <v>1.24781349827067E-17</v>
      </c>
      <c r="N144" s="5">
        <v>5.57113812488244E-16</v>
      </c>
    </row>
    <row r="145" spans="1:14">
      <c r="A145" s="3" t="s">
        <v>313</v>
      </c>
      <c r="B145" s="3">
        <v>3491.4104470000002</v>
      </c>
      <c r="C145" s="3">
        <v>4473.503968</v>
      </c>
      <c r="D145" s="3">
        <v>4202.6263550000003</v>
      </c>
      <c r="E145" s="3">
        <v>9670.4488619999993</v>
      </c>
      <c r="F145" s="3">
        <v>9237.3171280000006</v>
      </c>
      <c r="G145" s="3">
        <v>8435.1742169999998</v>
      </c>
      <c r="H145" s="4">
        <f t="shared" si="6"/>
        <v>4055.8469233333331</v>
      </c>
      <c r="I145" s="4">
        <f t="shared" si="7"/>
        <v>9114.3134023333332</v>
      </c>
      <c r="J145" s="4">
        <f t="shared" si="8"/>
        <v>2.247203500186012</v>
      </c>
      <c r="K145" s="3">
        <v>0.106190215584994</v>
      </c>
      <c r="L145" s="3">
        <v>10.959705493138699</v>
      </c>
      <c r="M145" s="5">
        <v>5.9693306591826203E-28</v>
      </c>
      <c r="N145" s="5">
        <v>4.50770442781898E-26</v>
      </c>
    </row>
    <row r="146" spans="1:14">
      <c r="A146" s="3" t="s">
        <v>314</v>
      </c>
      <c r="B146" s="3">
        <v>1203.571641</v>
      </c>
      <c r="C146" s="3">
        <v>1426.07899</v>
      </c>
      <c r="D146" s="3">
        <v>1271.745911</v>
      </c>
      <c r="E146" s="3">
        <v>606.57416190000004</v>
      </c>
      <c r="F146" s="3">
        <v>606.49660819999997</v>
      </c>
      <c r="G146" s="3">
        <v>598.05139169999995</v>
      </c>
      <c r="H146" s="4">
        <f t="shared" si="6"/>
        <v>1300.465514</v>
      </c>
      <c r="I146" s="4">
        <f t="shared" si="7"/>
        <v>603.70738726666661</v>
      </c>
      <c r="J146" s="4">
        <f t="shared" si="8"/>
        <v>0.46422406497329588</v>
      </c>
      <c r="K146" s="3">
        <v>9.0925063344487203E-2</v>
      </c>
      <c r="L146" s="3">
        <v>-12.1243477061505</v>
      </c>
      <c r="M146" s="5">
        <v>7.8482594374374505E-34</v>
      </c>
      <c r="N146" s="5">
        <v>7.0943625949249798E-32</v>
      </c>
    </row>
    <row r="147" spans="1:14">
      <c r="A147" s="3" t="s">
        <v>315</v>
      </c>
      <c r="B147" s="3">
        <v>347.38656709999998</v>
      </c>
      <c r="C147" s="3">
        <v>296.04996690000002</v>
      </c>
      <c r="D147" s="3">
        <v>331.82690650000001</v>
      </c>
      <c r="E147" s="3">
        <v>136.27877649999999</v>
      </c>
      <c r="F147" s="3">
        <v>138.66224639999999</v>
      </c>
      <c r="G147" s="3">
        <v>153.2979833</v>
      </c>
      <c r="H147" s="4">
        <f t="shared" si="6"/>
        <v>325.08781349999998</v>
      </c>
      <c r="I147" s="4">
        <f t="shared" si="7"/>
        <v>142.74633539999999</v>
      </c>
      <c r="J147" s="4">
        <f t="shared" si="8"/>
        <v>0.43910085051527165</v>
      </c>
      <c r="K147" s="3">
        <v>0.15616297060030801</v>
      </c>
      <c r="L147" s="3">
        <v>-7.6051865692238403</v>
      </c>
      <c r="M147" s="5">
        <v>2.8449318004831701E-14</v>
      </c>
      <c r="N147" s="5">
        <v>1.01763155046523E-12</v>
      </c>
    </row>
    <row r="148" spans="1:14">
      <c r="A148" s="3" t="s">
        <v>316</v>
      </c>
      <c r="B148" s="3">
        <v>457.33383070000002</v>
      </c>
      <c r="C148" s="3">
        <v>508.95398569999998</v>
      </c>
      <c r="D148" s="3">
        <v>453.75400239999999</v>
      </c>
      <c r="E148" s="3">
        <v>944.59897009999997</v>
      </c>
      <c r="F148" s="3">
        <v>1003.191209</v>
      </c>
      <c r="G148" s="3">
        <v>1116.6149399999999</v>
      </c>
      <c r="H148" s="4">
        <f t="shared" si="6"/>
        <v>473.34727293333327</v>
      </c>
      <c r="I148" s="4">
        <f t="shared" si="7"/>
        <v>1021.4683730333333</v>
      </c>
      <c r="J148" s="4">
        <f t="shared" si="8"/>
        <v>2.1579682221538814</v>
      </c>
      <c r="K148" s="3">
        <v>0.13232473794986599</v>
      </c>
      <c r="L148" s="3">
        <v>8.3151122411890892</v>
      </c>
      <c r="M148" s="5">
        <v>9.1665474175298501E-17</v>
      </c>
      <c r="N148" s="5">
        <v>3.8315750594914103E-15</v>
      </c>
    </row>
    <row r="149" spans="1:14">
      <c r="A149" s="3" t="s">
        <v>317</v>
      </c>
      <c r="B149" s="3">
        <v>9.3572139280000002</v>
      </c>
      <c r="C149" s="3">
        <v>32.754464429999999</v>
      </c>
      <c r="D149" s="3">
        <v>13.89042864</v>
      </c>
      <c r="E149" s="3">
        <v>68.139388229999994</v>
      </c>
      <c r="F149" s="3">
        <v>53.053381229999999</v>
      </c>
      <c r="G149" s="3">
        <v>41.63648929</v>
      </c>
      <c r="H149" s="4">
        <f t="shared" si="6"/>
        <v>18.667368999333334</v>
      </c>
      <c r="I149" s="4">
        <f t="shared" si="7"/>
        <v>54.276419583333336</v>
      </c>
      <c r="J149" s="4">
        <f t="shared" si="8"/>
        <v>2.9075559381330978</v>
      </c>
      <c r="K149" s="3">
        <v>0.32284586179955599</v>
      </c>
      <c r="L149" s="3">
        <v>4.5854955402056303</v>
      </c>
      <c r="M149" s="5">
        <v>4.5291094311425798E-6</v>
      </c>
      <c r="N149" s="5">
        <v>5.0489612873752999E-5</v>
      </c>
    </row>
    <row r="150" spans="1:14">
      <c r="A150" s="3" t="s">
        <v>318</v>
      </c>
      <c r="B150" s="3">
        <v>669.04079579999996</v>
      </c>
      <c r="C150" s="3">
        <v>793.6658688</v>
      </c>
      <c r="D150" s="3">
        <v>686.80452739999998</v>
      </c>
      <c r="E150" s="3">
        <v>1862.4766119999999</v>
      </c>
      <c r="F150" s="3">
        <v>1725.4406489999999</v>
      </c>
      <c r="G150" s="3">
        <v>1814.9724200000001</v>
      </c>
      <c r="H150" s="4">
        <f t="shared" si="6"/>
        <v>716.50373066666668</v>
      </c>
      <c r="I150" s="4">
        <f t="shared" si="7"/>
        <v>1800.963227</v>
      </c>
      <c r="J150" s="4">
        <f t="shared" si="8"/>
        <v>2.5135434051743237</v>
      </c>
      <c r="K150" s="3">
        <v>8.69444914722933E-2</v>
      </c>
      <c r="L150" s="3">
        <v>15.233092779689899</v>
      </c>
      <c r="M150" s="5">
        <v>2.1325990545460702E-52</v>
      </c>
      <c r="N150" s="5">
        <v>3.4631143938867599E-50</v>
      </c>
    </row>
    <row r="151" spans="1:14">
      <c r="A151" s="3" t="s">
        <v>319</v>
      </c>
      <c r="B151" s="3">
        <v>26.901990040000001</v>
      </c>
      <c r="C151" s="3">
        <v>25.195741869999999</v>
      </c>
      <c r="D151" s="3">
        <v>37.041143050000002</v>
      </c>
      <c r="E151" s="3">
        <v>20.040996539999998</v>
      </c>
      <c r="F151" s="3">
        <v>7.2345519859999996</v>
      </c>
      <c r="G151" s="3">
        <v>13.247973869999999</v>
      </c>
      <c r="H151" s="4">
        <f t="shared" si="6"/>
        <v>29.712958320000002</v>
      </c>
      <c r="I151" s="4">
        <f t="shared" si="7"/>
        <v>13.507840798666665</v>
      </c>
      <c r="J151" s="4">
        <f t="shared" si="8"/>
        <v>0.45461110446126268</v>
      </c>
      <c r="K151" s="3">
        <v>0.39859375128397001</v>
      </c>
      <c r="L151" s="3">
        <v>-2.6660324452561102</v>
      </c>
      <c r="M151" s="3">
        <v>7.6752285214577798E-3</v>
      </c>
      <c r="N151" s="3">
        <v>3.0373181662443401E-2</v>
      </c>
    </row>
    <row r="152" spans="1:14">
      <c r="A152" s="3" t="s">
        <v>320</v>
      </c>
      <c r="B152" s="3">
        <v>1338.081592</v>
      </c>
      <c r="C152" s="3">
        <v>1523.082596</v>
      </c>
      <c r="D152" s="3">
        <v>1364.3487689999999</v>
      </c>
      <c r="E152" s="3">
        <v>2962.0592879999999</v>
      </c>
      <c r="F152" s="3">
        <v>2973.400866</v>
      </c>
      <c r="G152" s="3">
        <v>2869.1326260000001</v>
      </c>
      <c r="H152" s="4">
        <f t="shared" si="6"/>
        <v>1408.5043189999999</v>
      </c>
      <c r="I152" s="4">
        <f t="shared" si="7"/>
        <v>2934.8642600000003</v>
      </c>
      <c r="J152" s="4">
        <f t="shared" si="8"/>
        <v>2.0836743064328513</v>
      </c>
      <c r="K152" s="3">
        <v>8.1438941025500006E-2</v>
      </c>
      <c r="L152" s="3">
        <v>12.9748823279091</v>
      </c>
      <c r="M152" s="5">
        <v>1.6985700482665501E-38</v>
      </c>
      <c r="N152" s="5">
        <v>1.77095229464155E-36</v>
      </c>
    </row>
    <row r="153" spans="1:14">
      <c r="A153" s="3" t="s">
        <v>321</v>
      </c>
      <c r="B153" s="3">
        <v>1835.1835819999999</v>
      </c>
      <c r="C153" s="3">
        <v>2082.4280650000001</v>
      </c>
      <c r="D153" s="3">
        <v>2432.3683940000001</v>
      </c>
      <c r="E153" s="3">
        <v>4541.2898150000001</v>
      </c>
      <c r="F153" s="3">
        <v>4613.2326499999999</v>
      </c>
      <c r="G153" s="3">
        <v>4273.417856</v>
      </c>
      <c r="H153" s="4">
        <f t="shared" si="6"/>
        <v>2116.6600136666666</v>
      </c>
      <c r="I153" s="4">
        <f t="shared" si="7"/>
        <v>4475.9801070000003</v>
      </c>
      <c r="J153" s="4">
        <f t="shared" si="8"/>
        <v>2.1146429176626764</v>
      </c>
      <c r="K153" s="3">
        <v>9.4870144029612302E-2</v>
      </c>
      <c r="L153" s="3">
        <v>11.375660576089899</v>
      </c>
      <c r="M153" s="5">
        <v>5.5282697708602603E-30</v>
      </c>
      <c r="N153" s="5">
        <v>4.5695383015894497E-28</v>
      </c>
    </row>
    <row r="154" spans="1:14">
      <c r="A154" s="3" t="s">
        <v>322</v>
      </c>
      <c r="B154" s="3">
        <v>1039.8203980000001</v>
      </c>
      <c r="C154" s="3">
        <v>924.68372650000003</v>
      </c>
      <c r="D154" s="3">
        <v>1406.020055</v>
      </c>
      <c r="E154" s="3">
        <v>444.91012310000002</v>
      </c>
      <c r="F154" s="3">
        <v>464.21708580000001</v>
      </c>
      <c r="G154" s="3">
        <v>440.96827300000001</v>
      </c>
      <c r="H154" s="4">
        <f t="shared" si="6"/>
        <v>1123.5080598333334</v>
      </c>
      <c r="I154" s="4">
        <f t="shared" si="7"/>
        <v>450.03182730000003</v>
      </c>
      <c r="J154" s="4">
        <f t="shared" si="8"/>
        <v>0.40055950054044109</v>
      </c>
      <c r="K154" s="3">
        <v>0.133968686862729</v>
      </c>
      <c r="L154" s="3">
        <v>-9.7603495003467398</v>
      </c>
      <c r="M154" s="5">
        <v>1.6658014962267901E-22</v>
      </c>
      <c r="N154" s="5">
        <v>9.6732460303042893E-21</v>
      </c>
    </row>
    <row r="155" spans="1:14">
      <c r="A155" s="3" t="s">
        <v>323</v>
      </c>
      <c r="B155" s="3">
        <v>1456.2164170000001</v>
      </c>
      <c r="C155" s="3">
        <v>1269.8653899999999</v>
      </c>
      <c r="D155" s="3">
        <v>1870.577724</v>
      </c>
      <c r="E155" s="3">
        <v>589.20529820000002</v>
      </c>
      <c r="F155" s="3">
        <v>704.16305999999997</v>
      </c>
      <c r="G155" s="3">
        <v>573.44801159999997</v>
      </c>
      <c r="H155" s="4">
        <f t="shared" si="6"/>
        <v>1532.2198436666667</v>
      </c>
      <c r="I155" s="4">
        <f t="shared" si="7"/>
        <v>622.27212326666665</v>
      </c>
      <c r="J155" s="4">
        <f t="shared" si="8"/>
        <v>0.40612456876784941</v>
      </c>
      <c r="K155" s="3">
        <v>0.12780908930953</v>
      </c>
      <c r="L155" s="3">
        <v>-10.0693343303096</v>
      </c>
      <c r="M155" s="5">
        <v>7.5487252642066194E-24</v>
      </c>
      <c r="N155" s="5">
        <v>4.7601068246801203E-22</v>
      </c>
    </row>
    <row r="156" spans="1:14">
      <c r="A156" s="3" t="s">
        <v>324</v>
      </c>
      <c r="B156" s="3">
        <v>1233.982587</v>
      </c>
      <c r="C156" s="3">
        <v>1432.377925</v>
      </c>
      <c r="D156" s="3">
        <v>1288.7231019999999</v>
      </c>
      <c r="E156" s="3">
        <v>2877.887103</v>
      </c>
      <c r="F156" s="3">
        <v>2751.5412719999999</v>
      </c>
      <c r="G156" s="3">
        <v>2757.4711320000001</v>
      </c>
      <c r="H156" s="4">
        <f t="shared" si="6"/>
        <v>1318.3612046666667</v>
      </c>
      <c r="I156" s="4">
        <f t="shared" si="7"/>
        <v>2795.6331690000002</v>
      </c>
      <c r="J156" s="4">
        <f t="shared" si="8"/>
        <v>2.120536586713992</v>
      </c>
      <c r="K156" s="3">
        <v>7.8801852567461195E-2</v>
      </c>
      <c r="L156" s="3">
        <v>13.7312298956631</v>
      </c>
      <c r="M156" s="5">
        <v>6.6003485162326403E-43</v>
      </c>
      <c r="N156" s="5">
        <v>7.8139609853463801E-41</v>
      </c>
    </row>
    <row r="157" spans="1:14">
      <c r="A157" s="3" t="s">
        <v>325</v>
      </c>
      <c r="B157" s="3">
        <v>3540.5358200000001</v>
      </c>
      <c r="C157" s="3">
        <v>3808.3363829999998</v>
      </c>
      <c r="D157" s="3">
        <v>4344.6174030000002</v>
      </c>
      <c r="E157" s="3">
        <v>8557.5055209999991</v>
      </c>
      <c r="F157" s="3">
        <v>8341.4384399999999</v>
      </c>
      <c r="G157" s="3">
        <v>7901.4701269999996</v>
      </c>
      <c r="H157" s="4">
        <f t="shared" si="6"/>
        <v>3897.8298686666662</v>
      </c>
      <c r="I157" s="4">
        <f t="shared" si="7"/>
        <v>8266.8046959999992</v>
      </c>
      <c r="J157" s="4">
        <f t="shared" si="8"/>
        <v>2.1208736590722035</v>
      </c>
      <c r="K157" s="3">
        <v>7.9516968308847094E-2</v>
      </c>
      <c r="L157" s="3">
        <v>13.6260119906537</v>
      </c>
      <c r="M157" s="5">
        <v>2.8049487538324099E-42</v>
      </c>
      <c r="N157" s="5">
        <v>3.2576461792927101E-40</v>
      </c>
    </row>
    <row r="158" spans="1:14">
      <c r="A158" s="3" t="s">
        <v>326</v>
      </c>
      <c r="B158" s="3">
        <v>232.7606964</v>
      </c>
      <c r="C158" s="3">
        <v>225.50188969999999</v>
      </c>
      <c r="D158" s="3">
        <v>209.8998106</v>
      </c>
      <c r="E158" s="3">
        <v>586.53316529999995</v>
      </c>
      <c r="F158" s="3">
        <v>584.79295219999995</v>
      </c>
      <c r="G158" s="3">
        <v>598.05139169999995</v>
      </c>
      <c r="H158" s="4">
        <f t="shared" si="6"/>
        <v>222.72079890000001</v>
      </c>
      <c r="I158" s="4">
        <f t="shared" si="7"/>
        <v>589.79250306666654</v>
      </c>
      <c r="J158" s="4">
        <f t="shared" si="8"/>
        <v>2.6481249437843433</v>
      </c>
      <c r="K158" s="3">
        <v>0.10142230200505301</v>
      </c>
      <c r="L158" s="3">
        <v>13.7295247327125</v>
      </c>
      <c r="M158" s="5">
        <v>6.7575330434374602E-43</v>
      </c>
      <c r="N158" s="5">
        <v>7.9487648299408499E-41</v>
      </c>
    </row>
    <row r="159" spans="1:14">
      <c r="A159" s="3" t="s">
        <v>327</v>
      </c>
      <c r="B159" s="3">
        <v>11.69651741</v>
      </c>
      <c r="C159" s="3">
        <v>16.377232209999999</v>
      </c>
      <c r="D159" s="3">
        <v>10.803666720000001</v>
      </c>
      <c r="E159" s="3">
        <v>2.6721328720000002</v>
      </c>
      <c r="F159" s="3">
        <v>4.8230346580000001</v>
      </c>
      <c r="G159" s="3">
        <v>7.5702707809999996</v>
      </c>
      <c r="H159" s="4">
        <f t="shared" si="6"/>
        <v>12.959138780000002</v>
      </c>
      <c r="I159" s="4">
        <f t="shared" si="7"/>
        <v>5.0218127703333328</v>
      </c>
      <c r="J159" s="4">
        <f t="shared" si="8"/>
        <v>0.38751130422984265</v>
      </c>
      <c r="K159" s="3">
        <v>0.47893150390564498</v>
      </c>
      <c r="L159" s="3">
        <v>-2.4963424209689</v>
      </c>
      <c r="M159" s="3">
        <v>1.25481406722172E-2</v>
      </c>
      <c r="N159" s="3">
        <v>4.5157556645457099E-2</v>
      </c>
    </row>
    <row r="160" spans="1:14">
      <c r="A160" s="3" t="s">
        <v>328</v>
      </c>
      <c r="B160" s="3">
        <v>150.8850746</v>
      </c>
      <c r="C160" s="3">
        <v>219.20295419999999</v>
      </c>
      <c r="D160" s="3">
        <v>196.00938199999999</v>
      </c>
      <c r="E160" s="3">
        <v>101.5410491</v>
      </c>
      <c r="F160" s="3">
        <v>75.96279586</v>
      </c>
      <c r="G160" s="3">
        <v>73.810140110000006</v>
      </c>
      <c r="H160" s="4">
        <f t="shared" si="6"/>
        <v>188.69913693333331</v>
      </c>
      <c r="I160" s="4">
        <f t="shared" si="7"/>
        <v>83.771328356666672</v>
      </c>
      <c r="J160" s="4">
        <f t="shared" si="8"/>
        <v>0.44394123745389874</v>
      </c>
      <c r="K160" s="3">
        <v>0.207821115625693</v>
      </c>
      <c r="L160" s="3">
        <v>-5.4934255506804597</v>
      </c>
      <c r="M160" s="5">
        <v>3.9421133486845301E-8</v>
      </c>
      <c r="N160" s="5">
        <v>6.7859080626980504E-7</v>
      </c>
    </row>
    <row r="161" spans="1:14">
      <c r="A161" s="3" t="s">
        <v>329</v>
      </c>
      <c r="B161" s="3">
        <v>246.7965173</v>
      </c>
      <c r="C161" s="3">
        <v>258.25635410000001</v>
      </c>
      <c r="D161" s="3">
        <v>228.42038210000001</v>
      </c>
      <c r="E161" s="3">
        <v>824.35299090000001</v>
      </c>
      <c r="F161" s="3">
        <v>721.0436813</v>
      </c>
      <c r="G161" s="3">
        <v>789.20072889999994</v>
      </c>
      <c r="H161" s="4">
        <f t="shared" si="6"/>
        <v>244.49108450000003</v>
      </c>
      <c r="I161" s="4">
        <f t="shared" si="7"/>
        <v>778.19913369999995</v>
      </c>
      <c r="J161" s="4">
        <f t="shared" si="8"/>
        <v>3.1829346059447001</v>
      </c>
      <c r="K161" s="3">
        <v>0.104831042495621</v>
      </c>
      <c r="L161" s="3">
        <v>15.811344141918401</v>
      </c>
      <c r="M161" s="5">
        <v>2.5986279973231E-56</v>
      </c>
      <c r="N161" s="5">
        <v>4.9159612114308101E-54</v>
      </c>
    </row>
    <row r="162" spans="1:14">
      <c r="A162" s="3" t="s">
        <v>330</v>
      </c>
      <c r="B162" s="3">
        <v>251.4751243</v>
      </c>
      <c r="C162" s="3">
        <v>297.309754</v>
      </c>
      <c r="D162" s="3">
        <v>327.1967636</v>
      </c>
      <c r="E162" s="3">
        <v>680.05781579999996</v>
      </c>
      <c r="F162" s="3">
        <v>633.02329880000002</v>
      </c>
      <c r="G162" s="3">
        <v>586.69598550000001</v>
      </c>
      <c r="H162" s="4">
        <f t="shared" si="6"/>
        <v>291.99388063333328</v>
      </c>
      <c r="I162" s="4">
        <f t="shared" si="7"/>
        <v>633.2590333666667</v>
      </c>
      <c r="J162" s="4">
        <f t="shared" si="8"/>
        <v>2.1687407694747951</v>
      </c>
      <c r="K162" s="3">
        <v>0.107649600440084</v>
      </c>
      <c r="L162" s="3">
        <v>10.4381024939453</v>
      </c>
      <c r="M162" s="5">
        <v>1.6609749946268399E-25</v>
      </c>
      <c r="N162" s="5">
        <v>1.1297596889056301E-23</v>
      </c>
    </row>
    <row r="163" spans="1:14">
      <c r="A163" s="3" t="s">
        <v>331</v>
      </c>
      <c r="B163" s="3">
        <v>29.241293519999999</v>
      </c>
      <c r="C163" s="3">
        <v>30.234890239999999</v>
      </c>
      <c r="D163" s="3">
        <v>24.694095369999999</v>
      </c>
      <c r="E163" s="3">
        <v>179.03290240000001</v>
      </c>
      <c r="F163" s="3">
        <v>208.59624890000001</v>
      </c>
      <c r="G163" s="3">
        <v>134.37230640000001</v>
      </c>
      <c r="H163" s="4">
        <f t="shared" si="6"/>
        <v>28.056759709999998</v>
      </c>
      <c r="I163" s="4">
        <f t="shared" si="7"/>
        <v>174.00048589999997</v>
      </c>
      <c r="J163" s="4">
        <f t="shared" si="8"/>
        <v>6.2017313367082325</v>
      </c>
      <c r="K163" s="3">
        <v>0.26037214451469798</v>
      </c>
      <c r="L163" s="3">
        <v>9.8606746730940795</v>
      </c>
      <c r="M163" s="5">
        <v>6.1633842894472596E-23</v>
      </c>
      <c r="N163" s="5">
        <v>3.6601327414678696E-21</v>
      </c>
    </row>
    <row r="164" spans="1:14">
      <c r="A164" s="3" t="s">
        <v>332</v>
      </c>
      <c r="B164" s="3">
        <v>600.03134309999996</v>
      </c>
      <c r="C164" s="3">
        <v>685.32417880000003</v>
      </c>
      <c r="D164" s="3">
        <v>725.38905139999997</v>
      </c>
      <c r="E164" s="3">
        <v>1521.7796699999999</v>
      </c>
      <c r="F164" s="3">
        <v>1579.54385</v>
      </c>
      <c r="G164" s="3">
        <v>1534.8724010000001</v>
      </c>
      <c r="H164" s="4">
        <f t="shared" si="6"/>
        <v>670.24819109999999</v>
      </c>
      <c r="I164" s="4">
        <f t="shared" si="7"/>
        <v>1545.3986403333336</v>
      </c>
      <c r="J164" s="4">
        <f t="shared" si="8"/>
        <v>2.305711019968665</v>
      </c>
      <c r="K164" s="3">
        <v>8.52994510386028E-2</v>
      </c>
      <c r="L164" s="3">
        <v>14.1456024844365</v>
      </c>
      <c r="M164" s="5">
        <v>1.9880666095133E-45</v>
      </c>
      <c r="N164" s="5">
        <v>2.5159325713495899E-43</v>
      </c>
    </row>
    <row r="165" spans="1:14">
      <c r="A165" s="3" t="s">
        <v>333</v>
      </c>
      <c r="B165" s="3">
        <v>742.72885550000001</v>
      </c>
      <c r="C165" s="3">
        <v>903.26734590000001</v>
      </c>
      <c r="D165" s="3">
        <v>1043.325529</v>
      </c>
      <c r="E165" s="3">
        <v>2359.4933259999998</v>
      </c>
      <c r="F165" s="3">
        <v>2337.96605</v>
      </c>
      <c r="G165" s="3">
        <v>2212.4116359999998</v>
      </c>
      <c r="H165" s="4">
        <f t="shared" si="6"/>
        <v>896.44057680000003</v>
      </c>
      <c r="I165" s="4">
        <f t="shared" si="7"/>
        <v>2303.2903373333334</v>
      </c>
      <c r="J165" s="4">
        <f t="shared" si="8"/>
        <v>2.5693731374312923</v>
      </c>
      <c r="K165" s="3">
        <v>0.10948213314272801</v>
      </c>
      <c r="L165" s="3">
        <v>12.4183176693177</v>
      </c>
      <c r="M165" s="5">
        <v>2.0788707875961399E-35</v>
      </c>
      <c r="N165" s="5">
        <v>1.9765429509009901E-33</v>
      </c>
    </row>
    <row r="166" spans="1:14">
      <c r="A166" s="3" t="s">
        <v>334</v>
      </c>
      <c r="B166" s="3">
        <v>931.04278580000005</v>
      </c>
      <c r="C166" s="3">
        <v>1064.520094</v>
      </c>
      <c r="D166" s="3">
        <v>975.41676700000005</v>
      </c>
      <c r="E166" s="3">
        <v>2501.116368</v>
      </c>
      <c r="F166" s="3">
        <v>2452.5131230000002</v>
      </c>
      <c r="G166" s="3">
        <v>2140.4940630000001</v>
      </c>
      <c r="H166" s="4">
        <f t="shared" si="6"/>
        <v>990.32654893333336</v>
      </c>
      <c r="I166" s="4">
        <f t="shared" si="7"/>
        <v>2364.7078513333331</v>
      </c>
      <c r="J166" s="4">
        <f t="shared" si="8"/>
        <v>2.3878061775485331</v>
      </c>
      <c r="K166" s="3">
        <v>8.4816727048023399E-2</v>
      </c>
      <c r="L166" s="3">
        <v>14.7953850569594</v>
      </c>
      <c r="M166" s="5">
        <v>1.56883955430806E-49</v>
      </c>
      <c r="N166" s="5">
        <v>2.2667878599648001E-47</v>
      </c>
    </row>
    <row r="167" spans="1:14">
      <c r="A167" s="3" t="s">
        <v>335</v>
      </c>
      <c r="B167" s="3">
        <v>215.21592029999999</v>
      </c>
      <c r="C167" s="3">
        <v>303.60868950000003</v>
      </c>
      <c r="D167" s="3">
        <v>211.44319160000001</v>
      </c>
      <c r="E167" s="3">
        <v>705.44307809999998</v>
      </c>
      <c r="F167" s="3">
        <v>696.92850799999997</v>
      </c>
      <c r="G167" s="3">
        <v>501.53043919999999</v>
      </c>
      <c r="H167" s="4">
        <f t="shared" si="6"/>
        <v>243.42260046666664</v>
      </c>
      <c r="I167" s="4">
        <f t="shared" si="7"/>
        <v>634.63400843333341</v>
      </c>
      <c r="J167" s="4">
        <f t="shared" si="8"/>
        <v>2.6071285378460072</v>
      </c>
      <c r="K167" s="3">
        <v>0.16493745744300201</v>
      </c>
      <c r="L167" s="3">
        <v>8.3110417372819096</v>
      </c>
      <c r="M167" s="5">
        <v>9.4865549500848399E-17</v>
      </c>
      <c r="N167" s="5">
        <v>3.9563246212285597E-15</v>
      </c>
    </row>
    <row r="168" spans="1:14">
      <c r="A168" s="3" t="s">
        <v>336</v>
      </c>
      <c r="B168" s="3">
        <v>60.821890529999997</v>
      </c>
      <c r="C168" s="3">
        <v>60.469780479999997</v>
      </c>
      <c r="D168" s="3">
        <v>33.954381130000002</v>
      </c>
      <c r="E168" s="3">
        <v>25.385262279999999</v>
      </c>
      <c r="F168" s="3">
        <v>18.086379969999999</v>
      </c>
      <c r="G168" s="3">
        <v>13.247973869999999</v>
      </c>
      <c r="H168" s="4">
        <f t="shared" si="6"/>
        <v>51.748684046666661</v>
      </c>
      <c r="I168" s="4">
        <f t="shared" si="7"/>
        <v>18.906538706666666</v>
      </c>
      <c r="J168" s="4">
        <f t="shared" si="8"/>
        <v>0.36535303370452588</v>
      </c>
      <c r="K168" s="3">
        <v>0.27720491406724401</v>
      </c>
      <c r="L168" s="3">
        <v>-4.9098162838929298</v>
      </c>
      <c r="M168" s="5">
        <v>9.1161757170218098E-7</v>
      </c>
      <c r="N168" s="5">
        <v>1.1689854955090899E-5</v>
      </c>
    </row>
    <row r="169" spans="1:14">
      <c r="A169" s="3" t="s">
        <v>337</v>
      </c>
      <c r="B169" s="3">
        <v>190.65323380000001</v>
      </c>
      <c r="C169" s="3">
        <v>212.90401879999999</v>
      </c>
      <c r="D169" s="3">
        <v>199.09614389999999</v>
      </c>
      <c r="E169" s="3">
        <v>370.09040270000003</v>
      </c>
      <c r="F169" s="3">
        <v>453.36525779999999</v>
      </c>
      <c r="G169" s="3">
        <v>405.00948679999999</v>
      </c>
      <c r="H169" s="4">
        <f t="shared" si="6"/>
        <v>200.8844655</v>
      </c>
      <c r="I169" s="4">
        <f t="shared" si="7"/>
        <v>409.4883824333333</v>
      </c>
      <c r="J169" s="4">
        <f t="shared" si="8"/>
        <v>2.0384273189772024</v>
      </c>
      <c r="K169" s="3">
        <v>0.122296848826601</v>
      </c>
      <c r="L169" s="3">
        <v>8.3746794678652101</v>
      </c>
      <c r="M169" s="5">
        <v>5.5374377007658E-17</v>
      </c>
      <c r="N169" s="5">
        <v>2.3741117245105701E-15</v>
      </c>
    </row>
    <row r="170" spans="1:14">
      <c r="A170" s="3" t="s">
        <v>338</v>
      </c>
      <c r="B170" s="3">
        <v>170.7691542</v>
      </c>
      <c r="C170" s="3">
        <v>269.59443800000003</v>
      </c>
      <c r="D170" s="3">
        <v>290.15562060000002</v>
      </c>
      <c r="E170" s="3">
        <v>748.19720410000002</v>
      </c>
      <c r="F170" s="3">
        <v>806.65254649999997</v>
      </c>
      <c r="G170" s="3">
        <v>719.17572410000002</v>
      </c>
      <c r="H170" s="4">
        <f t="shared" si="6"/>
        <v>243.50640426666669</v>
      </c>
      <c r="I170" s="4">
        <f t="shared" si="7"/>
        <v>758.00849156666663</v>
      </c>
      <c r="J170" s="4">
        <f t="shared" si="8"/>
        <v>3.1128893461732643</v>
      </c>
      <c r="K170" s="3">
        <v>0.15084310279881999</v>
      </c>
      <c r="L170" s="3">
        <v>10.8223078169886</v>
      </c>
      <c r="M170" s="5">
        <v>2.6989432252596698E-27</v>
      </c>
      <c r="N170" s="5">
        <v>1.9889802483339301E-25</v>
      </c>
    </row>
    <row r="171" spans="1:14">
      <c r="A171" s="3" t="s">
        <v>339</v>
      </c>
      <c r="B171" s="3">
        <v>396.51194020000003</v>
      </c>
      <c r="C171" s="3">
        <v>530.3703663</v>
      </c>
      <c r="D171" s="3">
        <v>481.5348596</v>
      </c>
      <c r="E171" s="3">
        <v>1716.84537</v>
      </c>
      <c r="F171" s="3">
        <v>1587.9841610000001</v>
      </c>
      <c r="G171" s="3">
        <v>1309.656845</v>
      </c>
      <c r="H171" s="4">
        <f t="shared" si="6"/>
        <v>469.47238870000001</v>
      </c>
      <c r="I171" s="4">
        <f t="shared" si="7"/>
        <v>1538.1621253333335</v>
      </c>
      <c r="J171" s="4">
        <f t="shared" si="8"/>
        <v>3.2763633439500155</v>
      </c>
      <c r="K171" s="3">
        <v>0.129494904471186</v>
      </c>
      <c r="L171" s="3">
        <v>13.170336159213999</v>
      </c>
      <c r="M171" s="5">
        <v>1.30017476280774E-39</v>
      </c>
      <c r="N171" s="5">
        <v>1.3790871039030101E-37</v>
      </c>
    </row>
    <row r="172" spans="1:14">
      <c r="A172" s="3" t="s">
        <v>340</v>
      </c>
      <c r="B172" s="3">
        <v>3.5089552230000001</v>
      </c>
      <c r="C172" s="3">
        <v>11.338083839999999</v>
      </c>
      <c r="D172" s="3">
        <v>15.4338096</v>
      </c>
      <c r="E172" s="3">
        <v>28.057395150000001</v>
      </c>
      <c r="F172" s="3">
        <v>34.967001269999997</v>
      </c>
      <c r="G172" s="3">
        <v>20.81824465</v>
      </c>
      <c r="H172" s="4">
        <f t="shared" si="6"/>
        <v>10.093616221</v>
      </c>
      <c r="I172" s="4">
        <f t="shared" si="7"/>
        <v>27.947547023333332</v>
      </c>
      <c r="J172" s="4">
        <f t="shared" si="8"/>
        <v>2.7688339254654659</v>
      </c>
      <c r="K172" s="3">
        <v>0.35164702645400803</v>
      </c>
      <c r="L172" s="3">
        <v>4.08438808891239</v>
      </c>
      <c r="M172" s="5">
        <v>4.4193118370505897E-5</v>
      </c>
      <c r="N172" s="3">
        <v>3.8561280175881301E-4</v>
      </c>
    </row>
    <row r="173" spans="1:14">
      <c r="A173" s="3" t="s">
        <v>341</v>
      </c>
      <c r="B173" s="3">
        <v>21.053731339999999</v>
      </c>
      <c r="C173" s="3">
        <v>51.651270830000001</v>
      </c>
      <c r="D173" s="3">
        <v>43.214666889999997</v>
      </c>
      <c r="E173" s="3">
        <v>113.565647</v>
      </c>
      <c r="F173" s="3">
        <v>106.1067625</v>
      </c>
      <c r="G173" s="3">
        <v>41.63648929</v>
      </c>
      <c r="H173" s="4">
        <f t="shared" si="6"/>
        <v>38.639889686666663</v>
      </c>
      <c r="I173" s="4">
        <f t="shared" si="7"/>
        <v>87.102966263333329</v>
      </c>
      <c r="J173" s="4">
        <f t="shared" si="8"/>
        <v>2.2542239889828064</v>
      </c>
      <c r="K173" s="3">
        <v>0.31486765412277601</v>
      </c>
      <c r="L173" s="3">
        <v>3.6837871700235798</v>
      </c>
      <c r="M173" s="3">
        <v>2.29794129693628E-4</v>
      </c>
      <c r="N173" s="3">
        <v>1.60820834472848E-3</v>
      </c>
    </row>
    <row r="174" spans="1:14">
      <c r="A174" s="3" t="s">
        <v>342</v>
      </c>
      <c r="B174" s="3">
        <v>17.544776110000001</v>
      </c>
      <c r="C174" s="3">
        <v>28.975103149999999</v>
      </c>
      <c r="D174" s="3">
        <v>18.520571520000001</v>
      </c>
      <c r="E174" s="3">
        <v>41.418059509999999</v>
      </c>
      <c r="F174" s="3">
        <v>50.641863899999997</v>
      </c>
      <c r="G174" s="3">
        <v>73.810140110000006</v>
      </c>
      <c r="H174" s="4">
        <f t="shared" si="6"/>
        <v>21.680150260000001</v>
      </c>
      <c r="I174" s="4">
        <f t="shared" si="7"/>
        <v>55.290021173333336</v>
      </c>
      <c r="J174" s="4">
        <f t="shared" si="8"/>
        <v>2.5502600540247977</v>
      </c>
      <c r="K174" s="3">
        <v>0.37759848602038198</v>
      </c>
      <c r="L174" s="3">
        <v>3.3669531551726002</v>
      </c>
      <c r="M174" s="3">
        <v>7.6003597721404801E-4</v>
      </c>
      <c r="N174" s="3">
        <v>4.4728581582964598E-3</v>
      </c>
    </row>
    <row r="175" spans="1:14">
      <c r="A175" s="3" t="s">
        <v>343</v>
      </c>
      <c r="B175" s="3">
        <v>1487.797014</v>
      </c>
      <c r="C175" s="3">
        <v>1922.4351039999999</v>
      </c>
      <c r="D175" s="3">
        <v>1969.3541049999999</v>
      </c>
      <c r="E175" s="3">
        <v>4045.609168</v>
      </c>
      <c r="F175" s="3">
        <v>3742.6748940000002</v>
      </c>
      <c r="G175" s="3">
        <v>3376.340768</v>
      </c>
      <c r="H175" s="4">
        <f t="shared" si="6"/>
        <v>1793.1954076666668</v>
      </c>
      <c r="I175" s="4">
        <f t="shared" si="7"/>
        <v>3721.5416100000002</v>
      </c>
      <c r="J175" s="4">
        <f t="shared" si="8"/>
        <v>2.0753686932772859</v>
      </c>
      <c r="K175" s="3">
        <v>0.106311474150993</v>
      </c>
      <c r="L175" s="3">
        <v>9.8852780629445096</v>
      </c>
      <c r="M175" s="5">
        <v>4.82241110820752E-23</v>
      </c>
      <c r="N175" s="5">
        <v>2.88245093927062E-21</v>
      </c>
    </row>
    <row r="176" spans="1:14">
      <c r="A176" s="3" t="s">
        <v>344</v>
      </c>
      <c r="B176" s="3">
        <v>126.322388</v>
      </c>
      <c r="C176" s="3">
        <v>137.31679320000001</v>
      </c>
      <c r="D176" s="3">
        <v>115.75357200000001</v>
      </c>
      <c r="E176" s="3">
        <v>68.139388229999994</v>
      </c>
      <c r="F176" s="3">
        <v>48.230346580000003</v>
      </c>
      <c r="G176" s="3">
        <v>70.025004719999998</v>
      </c>
      <c r="H176" s="4">
        <f t="shared" si="6"/>
        <v>126.46425106666668</v>
      </c>
      <c r="I176" s="4">
        <f t="shared" si="7"/>
        <v>62.131579843333327</v>
      </c>
      <c r="J176" s="4">
        <f t="shared" si="8"/>
        <v>0.49129757476348118</v>
      </c>
      <c r="K176" s="3">
        <v>0.17228874906320299</v>
      </c>
      <c r="L176" s="3">
        <v>-6.0149157670228304</v>
      </c>
      <c r="M176" s="5">
        <v>1.7998026145057901E-9</v>
      </c>
      <c r="N176" s="5">
        <v>3.8946200443610002E-8</v>
      </c>
    </row>
    <row r="177" spans="1:14">
      <c r="A177" s="3" t="s">
        <v>345</v>
      </c>
      <c r="B177" s="3">
        <v>18.714427860000001</v>
      </c>
      <c r="C177" s="3">
        <v>30.234890239999999</v>
      </c>
      <c r="D177" s="3">
        <v>18.520571520000001</v>
      </c>
      <c r="E177" s="3">
        <v>70.811521099999993</v>
      </c>
      <c r="F177" s="3">
        <v>68.72824387</v>
      </c>
      <c r="G177" s="3">
        <v>45.421624680000001</v>
      </c>
      <c r="H177" s="4">
        <f t="shared" si="6"/>
        <v>22.489963206666669</v>
      </c>
      <c r="I177" s="4">
        <f t="shared" si="7"/>
        <v>61.653796550000003</v>
      </c>
      <c r="J177" s="4">
        <f t="shared" si="8"/>
        <v>2.7413916147147832</v>
      </c>
      <c r="K177" s="3">
        <v>0.31311595325473901</v>
      </c>
      <c r="L177" s="3">
        <v>4.5266380089567004</v>
      </c>
      <c r="M177" s="5">
        <v>5.9929466806344901E-6</v>
      </c>
      <c r="N177" s="5">
        <v>6.4841138908987596E-5</v>
      </c>
    </row>
    <row r="178" spans="1:14">
      <c r="A178" s="3" t="s">
        <v>103</v>
      </c>
      <c r="B178" s="3">
        <v>273.69850739999998</v>
      </c>
      <c r="C178" s="3">
        <v>348.96102489999998</v>
      </c>
      <c r="D178" s="3">
        <v>413.62609739999999</v>
      </c>
      <c r="E178" s="3">
        <v>1601.943657</v>
      </c>
      <c r="F178" s="3">
        <v>1630.185714</v>
      </c>
      <c r="G178" s="3">
        <v>1328.5825219999999</v>
      </c>
      <c r="H178" s="4">
        <f t="shared" si="6"/>
        <v>345.4285432333333</v>
      </c>
      <c r="I178" s="4">
        <f t="shared" si="7"/>
        <v>1520.2372976666666</v>
      </c>
      <c r="J178" s="4">
        <f t="shared" si="8"/>
        <v>4.4010181771219825</v>
      </c>
      <c r="K178" s="3">
        <v>0.12328576986415</v>
      </c>
      <c r="L178" s="3">
        <v>17.332003748629202</v>
      </c>
      <c r="M178" s="5">
        <v>2.6976378863576301E-67</v>
      </c>
      <c r="N178" s="5">
        <v>6.1113154586003097E-65</v>
      </c>
    </row>
    <row r="179" spans="1:14">
      <c r="A179" s="3" t="s">
        <v>346</v>
      </c>
      <c r="B179" s="3">
        <v>659.68358190000004</v>
      </c>
      <c r="C179" s="3">
        <v>845.31713960000002</v>
      </c>
      <c r="D179" s="3">
        <v>737.73609910000005</v>
      </c>
      <c r="E179" s="3">
        <v>2320.7473989999999</v>
      </c>
      <c r="F179" s="3">
        <v>2423.5749150000001</v>
      </c>
      <c r="G179" s="3">
        <v>2267.2960990000001</v>
      </c>
      <c r="H179" s="4">
        <f t="shared" si="6"/>
        <v>747.57894020000003</v>
      </c>
      <c r="I179" s="4">
        <f t="shared" si="7"/>
        <v>2337.2061376666666</v>
      </c>
      <c r="J179" s="4">
        <f t="shared" si="8"/>
        <v>3.1263670122133096</v>
      </c>
      <c r="K179" s="3">
        <v>0.11502917464966</v>
      </c>
      <c r="L179" s="3">
        <v>14.2292463282031</v>
      </c>
      <c r="M179" s="5">
        <v>6.0328438927437599E-46</v>
      </c>
      <c r="N179" s="5">
        <v>7.7959637628061899E-44</v>
      </c>
    </row>
    <row r="180" spans="1:14">
      <c r="A180" s="3" t="s">
        <v>347</v>
      </c>
      <c r="B180" s="3">
        <v>4910.1980080000003</v>
      </c>
      <c r="C180" s="3">
        <v>4733.0201100000004</v>
      </c>
      <c r="D180" s="3">
        <v>6263.0399369999996</v>
      </c>
      <c r="E180" s="3">
        <v>11714.630510000001</v>
      </c>
      <c r="F180" s="3">
        <v>11842.961600000001</v>
      </c>
      <c r="G180" s="3">
        <v>10789.52843</v>
      </c>
      <c r="H180" s="4">
        <f t="shared" si="6"/>
        <v>5302.0860183333334</v>
      </c>
      <c r="I180" s="4">
        <f t="shared" si="7"/>
        <v>11449.040180000002</v>
      </c>
      <c r="J180" s="4">
        <f t="shared" si="8"/>
        <v>2.1593463667718678</v>
      </c>
      <c r="K180" s="3">
        <v>9.6229442955738903E-2</v>
      </c>
      <c r="L180" s="3">
        <v>11.511711096121999</v>
      </c>
      <c r="M180" s="5">
        <v>1.15170292280103E-30</v>
      </c>
      <c r="N180" s="5">
        <v>9.7390546697690798E-29</v>
      </c>
    </row>
    <row r="181" spans="1:14">
      <c r="A181" s="3" t="s">
        <v>102</v>
      </c>
      <c r="B181" s="3">
        <v>602.37064659999999</v>
      </c>
      <c r="C181" s="3">
        <v>639.97184340000001</v>
      </c>
      <c r="D181" s="3">
        <v>537.09657419999996</v>
      </c>
      <c r="E181" s="3">
        <v>1475.017345</v>
      </c>
      <c r="F181" s="3">
        <v>1480.67164</v>
      </c>
      <c r="G181" s="3">
        <v>1843.3609349999999</v>
      </c>
      <c r="H181" s="4">
        <f t="shared" si="6"/>
        <v>593.14635473333328</v>
      </c>
      <c r="I181" s="4">
        <f t="shared" si="7"/>
        <v>1599.6833066666666</v>
      </c>
      <c r="J181" s="4">
        <f t="shared" si="8"/>
        <v>2.6969453557307155</v>
      </c>
      <c r="K181" s="3">
        <v>0.102150768670666</v>
      </c>
      <c r="L181" s="3">
        <v>13.8908362610339</v>
      </c>
      <c r="M181" s="5">
        <v>7.1989868952175998E-44</v>
      </c>
      <c r="N181" s="5">
        <v>8.7484377170359504E-42</v>
      </c>
    </row>
    <row r="182" spans="1:14">
      <c r="A182" s="3" t="s">
        <v>348</v>
      </c>
      <c r="B182" s="3">
        <v>507.62885560000001</v>
      </c>
      <c r="C182" s="3">
        <v>740.75481090000005</v>
      </c>
      <c r="D182" s="3">
        <v>623.52590799999996</v>
      </c>
      <c r="E182" s="3">
        <v>1420.238621</v>
      </c>
      <c r="F182" s="3">
        <v>1410.7376369999999</v>
      </c>
      <c r="G182" s="3">
        <v>1186.6399449999999</v>
      </c>
      <c r="H182" s="4">
        <f t="shared" si="6"/>
        <v>623.96985816666665</v>
      </c>
      <c r="I182" s="4">
        <f t="shared" si="7"/>
        <v>1339.2054009999999</v>
      </c>
      <c r="J182" s="4">
        <f t="shared" si="8"/>
        <v>2.1462661753162586</v>
      </c>
      <c r="K182" s="3">
        <v>0.123723990294501</v>
      </c>
      <c r="L182" s="3">
        <v>8.8784881255131296</v>
      </c>
      <c r="M182" s="5">
        <v>6.7775231146745603E-19</v>
      </c>
      <c r="N182" s="5">
        <v>3.2219572319761202E-17</v>
      </c>
    </row>
    <row r="183" spans="1:14">
      <c r="A183" s="3" t="s">
        <v>80</v>
      </c>
      <c r="B183" s="3">
        <v>156.7333333</v>
      </c>
      <c r="C183" s="3">
        <v>270.85422510000001</v>
      </c>
      <c r="D183" s="3">
        <v>240.7674298</v>
      </c>
      <c r="E183" s="3">
        <v>2132.362032</v>
      </c>
      <c r="F183" s="3">
        <v>2035.3206250000001</v>
      </c>
      <c r="G183" s="3">
        <v>1839.5758000000001</v>
      </c>
      <c r="H183" s="4">
        <f t="shared" si="6"/>
        <v>222.78499606666665</v>
      </c>
      <c r="I183" s="4">
        <f t="shared" si="7"/>
        <v>2002.4194856666666</v>
      </c>
      <c r="J183" s="4">
        <f t="shared" si="8"/>
        <v>8.9881254169713394</v>
      </c>
      <c r="K183" s="3">
        <v>0.14255604737793301</v>
      </c>
      <c r="L183" s="3">
        <v>22.097053737142701</v>
      </c>
      <c r="M183" s="5">
        <v>3.3737498817635901E-108</v>
      </c>
      <c r="N183" s="5">
        <v>1.4397281472177201E-105</v>
      </c>
    </row>
    <row r="184" spans="1:14">
      <c r="A184" s="3" t="s">
        <v>82</v>
      </c>
      <c r="B184" s="3">
        <v>610.55820879999999</v>
      </c>
      <c r="C184" s="3">
        <v>642.49141759999998</v>
      </c>
      <c r="D184" s="3">
        <v>544.81347900000003</v>
      </c>
      <c r="E184" s="3">
        <v>4630.8062669999999</v>
      </c>
      <c r="F184" s="3">
        <v>4771.1870349999999</v>
      </c>
      <c r="G184" s="3">
        <v>4737.0969409999998</v>
      </c>
      <c r="H184" s="4">
        <f t="shared" si="6"/>
        <v>599.28770179999992</v>
      </c>
      <c r="I184" s="4">
        <f t="shared" si="7"/>
        <v>4713.0300809999999</v>
      </c>
      <c r="J184" s="4">
        <f t="shared" si="8"/>
        <v>7.8643864488527049</v>
      </c>
      <c r="K184" s="3">
        <v>8.1893443862797094E-2</v>
      </c>
      <c r="L184" s="3">
        <v>36.193996769780497</v>
      </c>
      <c r="M184" s="5">
        <v>7.5668289059794804E-287</v>
      </c>
      <c r="N184" s="5">
        <v>1.98359014892462E-283</v>
      </c>
    </row>
    <row r="185" spans="1:14">
      <c r="A185" s="3" t="s">
        <v>349</v>
      </c>
      <c r="B185" s="3">
        <v>157.902985</v>
      </c>
      <c r="C185" s="3">
        <v>206.60508329999999</v>
      </c>
      <c r="D185" s="3">
        <v>169.7719056</v>
      </c>
      <c r="E185" s="3">
        <v>334.01660900000002</v>
      </c>
      <c r="F185" s="3">
        <v>411.16370460000002</v>
      </c>
      <c r="G185" s="3">
        <v>452.32367909999999</v>
      </c>
      <c r="H185" s="4">
        <f t="shared" si="6"/>
        <v>178.09332463333331</v>
      </c>
      <c r="I185" s="4">
        <f t="shared" si="7"/>
        <v>399.16799756666666</v>
      </c>
      <c r="J185" s="4">
        <f t="shared" si="8"/>
        <v>2.241341714455003</v>
      </c>
      <c r="K185" s="3">
        <v>0.14486070673072901</v>
      </c>
      <c r="L185" s="3">
        <v>7.9357567665257696</v>
      </c>
      <c r="M185" s="5">
        <v>2.0921567544812899E-15</v>
      </c>
      <c r="N185" s="5">
        <v>8.01483850620702E-14</v>
      </c>
    </row>
    <row r="186" spans="1:14">
      <c r="A186" s="3" t="s">
        <v>30</v>
      </c>
      <c r="B186" s="3">
        <v>1576.6905469999999</v>
      </c>
      <c r="C186" s="3">
        <v>2147.9369940000001</v>
      </c>
      <c r="D186" s="3">
        <v>1913.792391</v>
      </c>
      <c r="E186" s="3">
        <v>14008.656580000001</v>
      </c>
      <c r="F186" s="3">
        <v>13356.18873</v>
      </c>
      <c r="G186" s="3">
        <v>11701.746059999999</v>
      </c>
      <c r="H186" s="4">
        <f t="shared" si="6"/>
        <v>1879.4733106666665</v>
      </c>
      <c r="I186" s="4">
        <f t="shared" si="7"/>
        <v>13022.197123333333</v>
      </c>
      <c r="J186" s="4">
        <f t="shared" si="8"/>
        <v>6.9286416835119837</v>
      </c>
      <c r="K186" s="3">
        <v>0.113420819195242</v>
      </c>
      <c r="L186" s="3">
        <v>24.513048627140101</v>
      </c>
      <c r="M186" s="5">
        <v>1.0722953308268001E-132</v>
      </c>
      <c r="N186" s="5">
        <v>8.5550518785529299E-130</v>
      </c>
    </row>
    <row r="187" spans="1:14">
      <c r="A187" s="3" t="s">
        <v>350</v>
      </c>
      <c r="B187" s="3">
        <v>12.866169149999999</v>
      </c>
      <c r="C187" s="3">
        <v>7.5587225599999996</v>
      </c>
      <c r="D187" s="3">
        <v>1.5433809599999999</v>
      </c>
      <c r="E187" s="3">
        <v>32.06559446</v>
      </c>
      <c r="F187" s="3">
        <v>25.320931949999999</v>
      </c>
      <c r="G187" s="3">
        <v>26.495947730000001</v>
      </c>
      <c r="H187" s="4">
        <f t="shared" si="6"/>
        <v>7.3227575566666658</v>
      </c>
      <c r="I187" s="4">
        <f t="shared" si="7"/>
        <v>27.960824713333334</v>
      </c>
      <c r="J187" s="4">
        <f t="shared" si="8"/>
        <v>3.8183463670564506</v>
      </c>
      <c r="K187" s="3">
        <v>0.431783282717911</v>
      </c>
      <c r="L187" s="3">
        <v>3.8786543605517299</v>
      </c>
      <c r="M187" s="3">
        <v>1.0503586875542001E-4</v>
      </c>
      <c r="N187" s="3">
        <v>8.2297531667888796E-4</v>
      </c>
    </row>
    <row r="188" spans="1:14">
      <c r="A188" s="3" t="s">
        <v>351</v>
      </c>
      <c r="B188" s="3">
        <v>45.616417900000002</v>
      </c>
      <c r="C188" s="3">
        <v>60.469780479999997</v>
      </c>
      <c r="D188" s="3">
        <v>54.018333609999999</v>
      </c>
      <c r="E188" s="3">
        <v>32.06559446</v>
      </c>
      <c r="F188" s="3">
        <v>12.05758664</v>
      </c>
      <c r="G188" s="3">
        <v>22.71081234</v>
      </c>
      <c r="H188" s="4">
        <f t="shared" si="6"/>
        <v>53.368177330000002</v>
      </c>
      <c r="I188" s="4">
        <f t="shared" si="7"/>
        <v>22.277997813333332</v>
      </c>
      <c r="J188" s="4">
        <f t="shared" si="8"/>
        <v>0.41743973521108318</v>
      </c>
      <c r="K188" s="3">
        <v>0.37305349269632798</v>
      </c>
      <c r="L188" s="3">
        <v>-3.24023005389606</v>
      </c>
      <c r="M188" s="3">
        <v>1.1943329827863601E-3</v>
      </c>
      <c r="N188" s="3">
        <v>6.5265069190380397E-3</v>
      </c>
    </row>
    <row r="189" spans="1:14">
      <c r="A189" s="3" t="s">
        <v>147</v>
      </c>
      <c r="B189" s="3">
        <v>442.12835810000001</v>
      </c>
      <c r="C189" s="3">
        <v>690.36332709999999</v>
      </c>
      <c r="D189" s="3">
        <v>578.76786010000001</v>
      </c>
      <c r="E189" s="3">
        <v>1569.878062</v>
      </c>
      <c r="F189" s="3">
        <v>1495.140744</v>
      </c>
      <c r="G189" s="3">
        <v>1408.070365</v>
      </c>
      <c r="H189" s="4">
        <f t="shared" si="6"/>
        <v>570.41984843333341</v>
      </c>
      <c r="I189" s="4">
        <f t="shared" si="7"/>
        <v>1491.0297236666665</v>
      </c>
      <c r="J189" s="4">
        <f t="shared" si="8"/>
        <v>2.6139162719561773</v>
      </c>
      <c r="K189" s="3">
        <v>0.13225650751633899</v>
      </c>
      <c r="L189" s="3">
        <v>10.4338891812064</v>
      </c>
      <c r="M189" s="5">
        <v>1.73632623899786E-25</v>
      </c>
      <c r="N189" s="5">
        <v>1.1713818560886301E-23</v>
      </c>
    </row>
    <row r="190" spans="1:14">
      <c r="A190" s="3" t="s">
        <v>352</v>
      </c>
      <c r="B190" s="3">
        <v>166.0905472</v>
      </c>
      <c r="C190" s="3">
        <v>157.47338669999999</v>
      </c>
      <c r="D190" s="3">
        <v>137.3609055</v>
      </c>
      <c r="E190" s="3">
        <v>49.434458130000003</v>
      </c>
      <c r="F190" s="3">
        <v>81.991589180000005</v>
      </c>
      <c r="G190" s="3">
        <v>81.380410889999993</v>
      </c>
      <c r="H190" s="4">
        <f t="shared" si="6"/>
        <v>153.64161313333332</v>
      </c>
      <c r="I190" s="4">
        <f t="shared" si="7"/>
        <v>70.93548606666667</v>
      </c>
      <c r="J190" s="4">
        <f t="shared" si="8"/>
        <v>0.46169448901260501</v>
      </c>
      <c r="K190" s="3">
        <v>0.257503038731484</v>
      </c>
      <c r="L190" s="3">
        <v>-4.3094117223356596</v>
      </c>
      <c r="M190" s="5">
        <v>1.63689380782951E-5</v>
      </c>
      <c r="N190" s="3">
        <v>1.6071161783665899E-4</v>
      </c>
    </row>
    <row r="191" spans="1:14">
      <c r="A191" s="3" t="s">
        <v>353</v>
      </c>
      <c r="B191" s="3">
        <v>125.1527363</v>
      </c>
      <c r="C191" s="3">
        <v>113.3808384</v>
      </c>
      <c r="D191" s="3">
        <v>126.55723879999999</v>
      </c>
      <c r="E191" s="3">
        <v>69.475454659999997</v>
      </c>
      <c r="F191" s="3">
        <v>47.024587910000001</v>
      </c>
      <c r="G191" s="3">
        <v>54.884463160000003</v>
      </c>
      <c r="H191" s="4">
        <f t="shared" si="6"/>
        <v>121.69693783333332</v>
      </c>
      <c r="I191" s="4">
        <f t="shared" si="7"/>
        <v>57.128168576666667</v>
      </c>
      <c r="J191" s="4">
        <f t="shared" si="8"/>
        <v>0.46942979497894161</v>
      </c>
      <c r="K191" s="3">
        <v>0.204159797649964</v>
      </c>
      <c r="L191" s="3">
        <v>-5.2203586041335504</v>
      </c>
      <c r="M191" s="5">
        <v>1.78577004867549E-7</v>
      </c>
      <c r="N191" s="5">
        <v>2.6992487968035602E-6</v>
      </c>
    </row>
    <row r="192" spans="1:14">
      <c r="A192" s="3" t="s">
        <v>354</v>
      </c>
      <c r="B192" s="3">
        <v>422.24427850000001</v>
      </c>
      <c r="C192" s="3">
        <v>355.25996029999999</v>
      </c>
      <c r="D192" s="3">
        <v>412.08271639999998</v>
      </c>
      <c r="E192" s="3">
        <v>192.3935668</v>
      </c>
      <c r="F192" s="3">
        <v>151.92559170000001</v>
      </c>
      <c r="G192" s="3">
        <v>194.93447259999999</v>
      </c>
      <c r="H192" s="4">
        <f t="shared" si="6"/>
        <v>396.52898506666662</v>
      </c>
      <c r="I192" s="4">
        <f t="shared" si="7"/>
        <v>179.75121036666667</v>
      </c>
      <c r="J192" s="4">
        <f t="shared" si="8"/>
        <v>0.45331165472417084</v>
      </c>
      <c r="K192" s="3">
        <v>0.12296706021602199</v>
      </c>
      <c r="L192" s="3">
        <v>-9.3189695647695192</v>
      </c>
      <c r="M192" s="5">
        <v>1.1747561887254301E-20</v>
      </c>
      <c r="N192" s="5">
        <v>6.1944758802044804E-19</v>
      </c>
    </row>
    <row r="193" spans="1:14">
      <c r="A193" s="3" t="s">
        <v>355</v>
      </c>
      <c r="B193" s="3">
        <v>54.973631820000001</v>
      </c>
      <c r="C193" s="3">
        <v>41.572974080000002</v>
      </c>
      <c r="D193" s="3">
        <v>75.625667059999998</v>
      </c>
      <c r="E193" s="3">
        <v>18.704930099999999</v>
      </c>
      <c r="F193" s="3">
        <v>31.34972527</v>
      </c>
      <c r="G193" s="3">
        <v>24.603380040000001</v>
      </c>
      <c r="H193" s="4">
        <f t="shared" si="6"/>
        <v>57.390757653333331</v>
      </c>
      <c r="I193" s="4">
        <f t="shared" si="7"/>
        <v>24.886011803333332</v>
      </c>
      <c r="J193" s="4">
        <f t="shared" si="8"/>
        <v>0.43362403322249782</v>
      </c>
      <c r="K193" s="3">
        <v>0.33122331387080001</v>
      </c>
      <c r="L193" s="3">
        <v>-3.4365696889522899</v>
      </c>
      <c r="M193" s="3">
        <v>5.8913077253962504E-4</v>
      </c>
      <c r="N193" s="3">
        <v>3.60712368238309E-3</v>
      </c>
    </row>
    <row r="194" spans="1:14">
      <c r="A194" s="3" t="s">
        <v>356</v>
      </c>
      <c r="B194" s="3">
        <v>19.8840796</v>
      </c>
      <c r="C194" s="3">
        <v>31.494677329999998</v>
      </c>
      <c r="D194" s="3">
        <v>13.89042864</v>
      </c>
      <c r="E194" s="3">
        <v>65.467255350000002</v>
      </c>
      <c r="F194" s="3">
        <v>54.259139900000001</v>
      </c>
      <c r="G194" s="3">
        <v>64.347301630000004</v>
      </c>
      <c r="H194" s="4">
        <f t="shared" ref="H194:H257" si="9">AVERAGE(B194:D194)</f>
        <v>21.756395189999996</v>
      </c>
      <c r="I194" s="4">
        <f t="shared" ref="I194:I257" si="10">AVERAGE(E194:G194)</f>
        <v>61.35789896</v>
      </c>
      <c r="J194" s="4">
        <f t="shared" ref="J194:J257" si="11">I194/H194</f>
        <v>2.8202235905423452</v>
      </c>
      <c r="K194" s="3">
        <v>0.29482477215305303</v>
      </c>
      <c r="L194" s="3">
        <v>4.7975074406124003</v>
      </c>
      <c r="M194" s="5">
        <v>1.6065224349659799E-6</v>
      </c>
      <c r="N194" s="5">
        <v>1.97056729155252E-5</v>
      </c>
    </row>
    <row r="195" spans="1:14">
      <c r="A195" s="3" t="s">
        <v>357</v>
      </c>
      <c r="B195" s="3">
        <v>16.375124370000002</v>
      </c>
      <c r="C195" s="3">
        <v>15.117445119999999</v>
      </c>
      <c r="D195" s="3">
        <v>18.520571520000001</v>
      </c>
      <c r="E195" s="3">
        <v>40.081993070000003</v>
      </c>
      <c r="F195" s="3">
        <v>31.34972527</v>
      </c>
      <c r="G195" s="3">
        <v>58.669598550000003</v>
      </c>
      <c r="H195" s="4">
        <f t="shared" si="9"/>
        <v>16.671047003333332</v>
      </c>
      <c r="I195" s="4">
        <f t="shared" si="10"/>
        <v>43.367105630000005</v>
      </c>
      <c r="J195" s="4">
        <f t="shared" si="11"/>
        <v>2.6013426524038272</v>
      </c>
      <c r="K195" s="3">
        <v>0.36491686963422898</v>
      </c>
      <c r="L195" s="3">
        <v>3.5464081623050201</v>
      </c>
      <c r="M195" s="3">
        <v>3.9052083268584898E-4</v>
      </c>
      <c r="N195" s="3">
        <v>2.5429585804774002E-3</v>
      </c>
    </row>
    <row r="196" spans="1:14">
      <c r="A196" s="3" t="s">
        <v>358</v>
      </c>
      <c r="B196" s="3">
        <v>212.87661689999999</v>
      </c>
      <c r="C196" s="3">
        <v>240.61933479999999</v>
      </c>
      <c r="D196" s="3">
        <v>185.20571519999999</v>
      </c>
      <c r="E196" s="3">
        <v>68.139388229999994</v>
      </c>
      <c r="F196" s="3">
        <v>61.49369188</v>
      </c>
      <c r="G196" s="3">
        <v>105.9837909</v>
      </c>
      <c r="H196" s="4">
        <f t="shared" si="9"/>
        <v>212.90055563333331</v>
      </c>
      <c r="I196" s="4">
        <f t="shared" si="10"/>
        <v>78.538957003333323</v>
      </c>
      <c r="J196" s="4">
        <f t="shared" si="11"/>
        <v>0.36889972771417545</v>
      </c>
      <c r="K196" s="3">
        <v>0.175378272574196</v>
      </c>
      <c r="L196" s="3">
        <v>-8.3486968481622004</v>
      </c>
      <c r="M196" s="5">
        <v>6.9020237732962795E-17</v>
      </c>
      <c r="N196" s="5">
        <v>2.9317624129626599E-15</v>
      </c>
    </row>
    <row r="197" spans="1:14">
      <c r="A197" s="3" t="s">
        <v>359</v>
      </c>
      <c r="B197" s="3">
        <v>29.241293519999999</v>
      </c>
      <c r="C197" s="3">
        <v>50.391483729999997</v>
      </c>
      <c r="D197" s="3">
        <v>57.10509553</v>
      </c>
      <c r="E197" s="3">
        <v>180.3689688</v>
      </c>
      <c r="F197" s="3">
        <v>106.1067625</v>
      </c>
      <c r="G197" s="3">
        <v>109.7689263</v>
      </c>
      <c r="H197" s="4">
        <f t="shared" si="9"/>
        <v>45.579290926666665</v>
      </c>
      <c r="I197" s="4">
        <f t="shared" si="10"/>
        <v>132.08155253333334</v>
      </c>
      <c r="J197" s="4">
        <f t="shared" si="11"/>
        <v>2.8978413188972532</v>
      </c>
      <c r="K197" s="3">
        <v>0.30754984190092299</v>
      </c>
      <c r="L197" s="3">
        <v>4.9023017760793097</v>
      </c>
      <c r="M197" s="5">
        <v>9.4720176060431496E-7</v>
      </c>
      <c r="N197" s="5">
        <v>1.21207477734234E-5</v>
      </c>
    </row>
    <row r="198" spans="1:14">
      <c r="A198" s="3" t="s">
        <v>129</v>
      </c>
      <c r="B198" s="3">
        <v>709.9786067</v>
      </c>
      <c r="C198" s="3">
        <v>1002.790526</v>
      </c>
      <c r="D198" s="3">
        <v>867.38009969999996</v>
      </c>
      <c r="E198" s="3">
        <v>3610.0515099999998</v>
      </c>
      <c r="F198" s="3">
        <v>3602.806889</v>
      </c>
      <c r="G198" s="3">
        <v>3073.5299369999998</v>
      </c>
      <c r="H198" s="4">
        <f t="shared" si="9"/>
        <v>860.04974413333332</v>
      </c>
      <c r="I198" s="4">
        <f t="shared" si="10"/>
        <v>3428.796112</v>
      </c>
      <c r="J198" s="4">
        <f t="shared" si="11"/>
        <v>3.9867416220850993</v>
      </c>
      <c r="K198" s="3">
        <v>0.128131648466282</v>
      </c>
      <c r="L198" s="3">
        <v>15.4909836569018</v>
      </c>
      <c r="M198" s="5">
        <v>3.9913661017357798E-54</v>
      </c>
      <c r="N198" s="5">
        <v>6.9095818836652501E-52</v>
      </c>
    </row>
    <row r="199" spans="1:14">
      <c r="A199" s="3" t="s">
        <v>20</v>
      </c>
      <c r="B199" s="3">
        <v>194.16218900000001</v>
      </c>
      <c r="C199" s="3">
        <v>172.59083179999999</v>
      </c>
      <c r="D199" s="3">
        <v>140.4476674</v>
      </c>
      <c r="E199" s="3">
        <v>547.78723869999999</v>
      </c>
      <c r="F199" s="3">
        <v>678.842128</v>
      </c>
      <c r="G199" s="3">
        <v>806.23383809999996</v>
      </c>
      <c r="H199" s="4">
        <f t="shared" si="9"/>
        <v>169.06689606666666</v>
      </c>
      <c r="I199" s="4">
        <f t="shared" si="10"/>
        <v>677.62106826666661</v>
      </c>
      <c r="J199" s="4">
        <f t="shared" si="11"/>
        <v>4.0080056121658867</v>
      </c>
      <c r="K199" s="3">
        <v>0.20755592636547601</v>
      </c>
      <c r="L199" s="3">
        <v>9.4716443239069594</v>
      </c>
      <c r="M199" s="5">
        <v>2.75472599681264E-21</v>
      </c>
      <c r="N199" s="5">
        <v>1.4780474281143799E-19</v>
      </c>
    </row>
    <row r="200" spans="1:14">
      <c r="A200" s="3" t="s">
        <v>360</v>
      </c>
      <c r="B200" s="3">
        <v>378.96716409999999</v>
      </c>
      <c r="C200" s="3">
        <v>335.1033668</v>
      </c>
      <c r="D200" s="3">
        <v>205.26966770000001</v>
      </c>
      <c r="E200" s="3">
        <v>120.24597919999999</v>
      </c>
      <c r="F200" s="3">
        <v>168.80621300000001</v>
      </c>
      <c r="G200" s="3">
        <v>164.6533895</v>
      </c>
      <c r="H200" s="4">
        <f t="shared" si="9"/>
        <v>306.44673286666665</v>
      </c>
      <c r="I200" s="4">
        <f t="shared" si="10"/>
        <v>151.23519390000001</v>
      </c>
      <c r="J200" s="4">
        <f t="shared" si="11"/>
        <v>0.49351217578750184</v>
      </c>
      <c r="K200" s="3">
        <v>0.219633921080327</v>
      </c>
      <c r="L200" s="3">
        <v>-4.5924931653686398</v>
      </c>
      <c r="M200" s="5">
        <v>4.3798185874027597E-6</v>
      </c>
      <c r="N200" s="5">
        <v>4.9035796875436603E-5</v>
      </c>
    </row>
    <row r="201" spans="1:14">
      <c r="A201" s="3" t="s">
        <v>361</v>
      </c>
      <c r="B201" s="3">
        <v>727.5233829</v>
      </c>
      <c r="C201" s="3">
        <v>574.46291459999998</v>
      </c>
      <c r="D201" s="3">
        <v>583.39800300000002</v>
      </c>
      <c r="E201" s="3">
        <v>244.50015780000001</v>
      </c>
      <c r="F201" s="3">
        <v>301.43966610000001</v>
      </c>
      <c r="G201" s="3">
        <v>242.24866499999999</v>
      </c>
      <c r="H201" s="4">
        <f t="shared" si="9"/>
        <v>628.4614335</v>
      </c>
      <c r="I201" s="4">
        <f t="shared" si="10"/>
        <v>262.72949629999999</v>
      </c>
      <c r="J201" s="4">
        <f t="shared" si="11"/>
        <v>0.41805189991821512</v>
      </c>
      <c r="K201" s="3">
        <v>0.18269964177579501</v>
      </c>
      <c r="L201" s="3">
        <v>-6.7949751482513401</v>
      </c>
      <c r="M201" s="5">
        <v>1.0833120140763E-11</v>
      </c>
      <c r="N201" s="5">
        <v>2.99379148468375E-10</v>
      </c>
    </row>
    <row r="202" spans="1:14">
      <c r="A202" s="3" t="s">
        <v>362</v>
      </c>
      <c r="B202" s="3">
        <v>77.197014899999999</v>
      </c>
      <c r="C202" s="3">
        <v>115.9004126</v>
      </c>
      <c r="D202" s="3">
        <v>100.3197624</v>
      </c>
      <c r="E202" s="3">
        <v>303.28708089999998</v>
      </c>
      <c r="F202" s="3">
        <v>233.91718090000001</v>
      </c>
      <c r="G202" s="3">
        <v>244.14123269999999</v>
      </c>
      <c r="H202" s="4">
        <f t="shared" si="9"/>
        <v>97.805729966666661</v>
      </c>
      <c r="I202" s="4">
        <f t="shared" si="10"/>
        <v>260.4484981666667</v>
      </c>
      <c r="J202" s="4">
        <f t="shared" si="11"/>
        <v>2.6629165617948005</v>
      </c>
      <c r="K202" s="3">
        <v>0.19298426587043599</v>
      </c>
      <c r="L202" s="3">
        <v>7.2558232035195998</v>
      </c>
      <c r="M202" s="5">
        <v>3.9922626578834401E-13</v>
      </c>
      <c r="N202" s="5">
        <v>1.27627212146622E-11</v>
      </c>
    </row>
    <row r="203" spans="1:14">
      <c r="A203" s="3" t="s">
        <v>363</v>
      </c>
      <c r="B203" s="3">
        <v>38.59850745</v>
      </c>
      <c r="C203" s="3">
        <v>41.572974080000002</v>
      </c>
      <c r="D203" s="3">
        <v>43.214666889999997</v>
      </c>
      <c r="E203" s="3">
        <v>110.8935142</v>
      </c>
      <c r="F203" s="3">
        <v>135.04497040000001</v>
      </c>
      <c r="G203" s="3">
        <v>123.01690019999999</v>
      </c>
      <c r="H203" s="4">
        <f t="shared" si="9"/>
        <v>41.128716139999995</v>
      </c>
      <c r="I203" s="4">
        <f t="shared" si="10"/>
        <v>122.98512826666666</v>
      </c>
      <c r="J203" s="4">
        <f t="shared" si="11"/>
        <v>2.9902496311344056</v>
      </c>
      <c r="K203" s="3">
        <v>0.22336812772390199</v>
      </c>
      <c r="L203" s="3">
        <v>6.9748402727023304</v>
      </c>
      <c r="M203" s="5">
        <v>3.0621852204227702E-12</v>
      </c>
      <c r="N203" s="5">
        <v>8.9618977344111304E-11</v>
      </c>
    </row>
    <row r="204" spans="1:14">
      <c r="A204" s="3" t="s">
        <v>364</v>
      </c>
      <c r="B204" s="3">
        <v>321.6542288</v>
      </c>
      <c r="C204" s="3">
        <v>361.55889580000002</v>
      </c>
      <c r="D204" s="3">
        <v>333.3702874</v>
      </c>
      <c r="E204" s="3">
        <v>1106.263009</v>
      </c>
      <c r="F204" s="3">
        <v>1151.4995240000001</v>
      </c>
      <c r="G204" s="3">
        <v>1046.589935</v>
      </c>
      <c r="H204" s="4">
        <f t="shared" si="9"/>
        <v>338.86113733333332</v>
      </c>
      <c r="I204" s="4">
        <f t="shared" si="10"/>
        <v>1101.4508226666667</v>
      </c>
      <c r="J204" s="4">
        <f t="shared" si="11"/>
        <v>3.2504489341401923</v>
      </c>
      <c r="K204" s="3">
        <v>0.110730843321504</v>
      </c>
      <c r="L204" s="3">
        <v>15.296009567621301</v>
      </c>
      <c r="M204" s="5">
        <v>8.1290404634125001E-53</v>
      </c>
      <c r="N204" s="5">
        <v>1.33185618306803E-50</v>
      </c>
    </row>
    <row r="205" spans="1:14">
      <c r="A205" s="3" t="s">
        <v>365</v>
      </c>
      <c r="B205" s="3">
        <v>17.544776110000001</v>
      </c>
      <c r="C205" s="3">
        <v>20.156593489999999</v>
      </c>
      <c r="D205" s="3">
        <v>27.78085729</v>
      </c>
      <c r="E205" s="3">
        <v>73.483653970000006</v>
      </c>
      <c r="F205" s="3">
        <v>81.991589180000005</v>
      </c>
      <c r="G205" s="3">
        <v>75.702707810000007</v>
      </c>
      <c r="H205" s="4">
        <f t="shared" si="9"/>
        <v>21.82740896333333</v>
      </c>
      <c r="I205" s="4">
        <f t="shared" si="10"/>
        <v>77.059316986666673</v>
      </c>
      <c r="J205" s="4">
        <f t="shared" si="11"/>
        <v>3.5303923207795487</v>
      </c>
      <c r="K205" s="3">
        <v>0.28231188133159002</v>
      </c>
      <c r="L205" s="3">
        <v>6.3156397413562004</v>
      </c>
      <c r="M205" s="5">
        <v>2.6904614512390298E-10</v>
      </c>
      <c r="N205" s="5">
        <v>6.4620376479366797E-9</v>
      </c>
    </row>
    <row r="206" spans="1:14">
      <c r="A206" s="3" t="s">
        <v>60</v>
      </c>
      <c r="B206" s="3">
        <v>932.21243749999996</v>
      </c>
      <c r="C206" s="3">
        <v>1148.925829</v>
      </c>
      <c r="D206" s="3">
        <v>1007.827767</v>
      </c>
      <c r="E206" s="3">
        <v>11520.900879999999</v>
      </c>
      <c r="F206" s="3">
        <v>11818.84643</v>
      </c>
      <c r="G206" s="3">
        <v>11402.720359999999</v>
      </c>
      <c r="H206" s="4">
        <f t="shared" si="9"/>
        <v>1029.6553445</v>
      </c>
      <c r="I206" s="4">
        <f t="shared" si="10"/>
        <v>11580.822556666666</v>
      </c>
      <c r="J206" s="4">
        <f t="shared" si="11"/>
        <v>11.247280576482908</v>
      </c>
      <c r="K206" s="3">
        <v>0.11825028288080799</v>
      </c>
      <c r="L206" s="3">
        <v>29.3799159573529</v>
      </c>
      <c r="M206" s="5">
        <v>9.9162914353363192E-190</v>
      </c>
      <c r="N206" s="5">
        <v>1.65421770762201E-186</v>
      </c>
    </row>
    <row r="207" spans="1:14">
      <c r="A207" s="3" t="s">
        <v>366</v>
      </c>
      <c r="B207" s="3">
        <v>14.03582089</v>
      </c>
      <c r="C207" s="3">
        <v>10.07829675</v>
      </c>
      <c r="D207" s="3">
        <v>7.7169048020000002</v>
      </c>
      <c r="E207" s="3">
        <v>56.114790300000003</v>
      </c>
      <c r="F207" s="3">
        <v>53.053381229999999</v>
      </c>
      <c r="G207" s="3">
        <v>58.669598550000003</v>
      </c>
      <c r="H207" s="4">
        <f t="shared" si="9"/>
        <v>10.610340813999999</v>
      </c>
      <c r="I207" s="4">
        <f t="shared" si="10"/>
        <v>55.945923359999995</v>
      </c>
      <c r="J207" s="4">
        <f t="shared" si="11"/>
        <v>5.2727734519310792</v>
      </c>
      <c r="K207" s="3">
        <v>0.35612231695298402</v>
      </c>
      <c r="L207" s="3">
        <v>6.3069503635507598</v>
      </c>
      <c r="M207" s="5">
        <v>2.8458704682908298E-10</v>
      </c>
      <c r="N207" s="5">
        <v>6.7997035277521803E-9</v>
      </c>
    </row>
    <row r="208" spans="1:14">
      <c r="A208" s="3" t="s">
        <v>367</v>
      </c>
      <c r="B208" s="3">
        <v>126.322388</v>
      </c>
      <c r="C208" s="3">
        <v>128.49828350000001</v>
      </c>
      <c r="D208" s="3">
        <v>155.88147699999999</v>
      </c>
      <c r="E208" s="3">
        <v>305.95921379999999</v>
      </c>
      <c r="F208" s="3">
        <v>311.08573539999998</v>
      </c>
      <c r="G208" s="3">
        <v>270.63718039999998</v>
      </c>
      <c r="H208" s="4">
        <f t="shared" si="9"/>
        <v>136.90071616666668</v>
      </c>
      <c r="I208" s="4">
        <f t="shared" si="10"/>
        <v>295.8940432</v>
      </c>
      <c r="J208" s="4">
        <f t="shared" si="11"/>
        <v>2.1613768830819735</v>
      </c>
      <c r="K208" s="3">
        <v>0.16663635727772799</v>
      </c>
      <c r="L208" s="3">
        <v>6.68308577504959</v>
      </c>
      <c r="M208" s="5">
        <v>2.33962537736631E-11</v>
      </c>
      <c r="N208" s="5">
        <v>6.24013454573717E-10</v>
      </c>
    </row>
    <row r="209" spans="1:14">
      <c r="A209" s="3" t="s">
        <v>15</v>
      </c>
      <c r="B209" s="3">
        <v>128.66169149999999</v>
      </c>
      <c r="C209" s="3">
        <v>152.4342383</v>
      </c>
      <c r="D209" s="3">
        <v>131.18738160000001</v>
      </c>
      <c r="E209" s="3">
        <v>1564.5337959999999</v>
      </c>
      <c r="F209" s="3">
        <v>1591.601437</v>
      </c>
      <c r="G209" s="3">
        <v>1438.3514479999999</v>
      </c>
      <c r="H209" s="4">
        <f t="shared" si="9"/>
        <v>137.42777046666666</v>
      </c>
      <c r="I209" s="4">
        <f t="shared" si="10"/>
        <v>1531.4955603333335</v>
      </c>
      <c r="J209" s="4">
        <f t="shared" si="11"/>
        <v>11.144003538242661</v>
      </c>
      <c r="K209" s="3">
        <v>0.120148097599982</v>
      </c>
      <c r="L209" s="3">
        <v>28.825133704767701</v>
      </c>
      <c r="M209" s="5">
        <v>1.0388157760551201E-182</v>
      </c>
      <c r="N209" s="5">
        <v>1.5885224575509501E-179</v>
      </c>
    </row>
    <row r="210" spans="1:14">
      <c r="A210" s="3" t="s">
        <v>368</v>
      </c>
      <c r="B210" s="3">
        <v>23.39303482</v>
      </c>
      <c r="C210" s="3">
        <v>35.274038609999998</v>
      </c>
      <c r="D210" s="3">
        <v>27.78085729</v>
      </c>
      <c r="E210" s="3">
        <v>76.155786840000005</v>
      </c>
      <c r="F210" s="3">
        <v>69.934002530000001</v>
      </c>
      <c r="G210" s="3">
        <v>73.810140110000006</v>
      </c>
      <c r="H210" s="4">
        <f t="shared" si="9"/>
        <v>28.815976906666666</v>
      </c>
      <c r="I210" s="4">
        <f t="shared" si="10"/>
        <v>73.299976493333347</v>
      </c>
      <c r="J210" s="4">
        <f t="shared" si="11"/>
        <v>2.5437269307491417</v>
      </c>
      <c r="K210" s="3">
        <v>0.23884282094273901</v>
      </c>
      <c r="L210" s="3">
        <v>5.4722582443073202</v>
      </c>
      <c r="M210" s="5">
        <v>4.4433669040289502E-8</v>
      </c>
      <c r="N210" s="5">
        <v>7.53565459232266E-7</v>
      </c>
    </row>
    <row r="211" spans="1:14">
      <c r="A211" s="3" t="s">
        <v>369</v>
      </c>
      <c r="B211" s="3">
        <v>56.143283570000001</v>
      </c>
      <c r="C211" s="3">
        <v>103.30254170000001</v>
      </c>
      <c r="D211" s="3">
        <v>143.5344293</v>
      </c>
      <c r="E211" s="3">
        <v>323.32807750000001</v>
      </c>
      <c r="F211" s="3">
        <v>242.35749150000001</v>
      </c>
      <c r="G211" s="3">
        <v>196.82704029999999</v>
      </c>
      <c r="H211" s="4">
        <f t="shared" si="9"/>
        <v>100.99341819</v>
      </c>
      <c r="I211" s="4">
        <f t="shared" si="10"/>
        <v>254.17086976666667</v>
      </c>
      <c r="J211" s="4">
        <f t="shared" si="11"/>
        <v>2.5167072698588364</v>
      </c>
      <c r="K211" s="3">
        <v>0.27229156348235301</v>
      </c>
      <c r="L211" s="3">
        <v>4.82915830526023</v>
      </c>
      <c r="M211" s="5">
        <v>1.3711137481131401E-6</v>
      </c>
      <c r="N211" s="5">
        <v>1.7046027966040802E-5</v>
      </c>
    </row>
    <row r="212" spans="1:14">
      <c r="A212" s="3" t="s">
        <v>370</v>
      </c>
      <c r="B212" s="3">
        <v>30.410945259999998</v>
      </c>
      <c r="C212" s="3">
        <v>78.106799789999997</v>
      </c>
      <c r="D212" s="3">
        <v>109.58004819999999</v>
      </c>
      <c r="E212" s="3">
        <v>224.45916120000001</v>
      </c>
      <c r="F212" s="3">
        <v>136.2507291</v>
      </c>
      <c r="G212" s="3">
        <v>109.7689263</v>
      </c>
      <c r="H212" s="4">
        <f t="shared" si="9"/>
        <v>72.699264416666665</v>
      </c>
      <c r="I212" s="4">
        <f t="shared" si="10"/>
        <v>156.82627219999998</v>
      </c>
      <c r="J212" s="4">
        <f t="shared" si="11"/>
        <v>2.1571920081772764</v>
      </c>
      <c r="K212" s="3">
        <v>0.367524686820279</v>
      </c>
      <c r="L212" s="3">
        <v>2.9167251491691601</v>
      </c>
      <c r="M212" s="3">
        <v>3.5372732401396001E-3</v>
      </c>
      <c r="N212" s="3">
        <v>1.60824985026169E-2</v>
      </c>
    </row>
    <row r="213" spans="1:14">
      <c r="A213" s="3" t="s">
        <v>371</v>
      </c>
      <c r="B213" s="3">
        <v>16.375124370000002</v>
      </c>
      <c r="C213" s="3">
        <v>36.533825710000002</v>
      </c>
      <c r="D213" s="3">
        <v>66.365381299999996</v>
      </c>
      <c r="E213" s="3">
        <v>109.5574477</v>
      </c>
      <c r="F213" s="3">
        <v>108.5182798</v>
      </c>
      <c r="G213" s="3">
        <v>64.347301630000004</v>
      </c>
      <c r="H213" s="4">
        <f t="shared" si="9"/>
        <v>39.758110460000005</v>
      </c>
      <c r="I213" s="4">
        <f t="shared" si="10"/>
        <v>94.141009710000006</v>
      </c>
      <c r="J213" s="4">
        <f t="shared" si="11"/>
        <v>2.367844161123144</v>
      </c>
      <c r="K213" s="3">
        <v>0.38276364010795599</v>
      </c>
      <c r="L213" s="3">
        <v>3.1521589730264798</v>
      </c>
      <c r="M213" s="3">
        <v>1.62068011221103E-3</v>
      </c>
      <c r="N213" s="3">
        <v>8.3938696187051808E-3</v>
      </c>
    </row>
    <row r="214" spans="1:14">
      <c r="A214" s="3" t="s">
        <v>372</v>
      </c>
      <c r="B214" s="3">
        <v>38.59850745</v>
      </c>
      <c r="C214" s="3">
        <v>50.391483729999997</v>
      </c>
      <c r="D214" s="3">
        <v>97.233000500000003</v>
      </c>
      <c r="E214" s="3">
        <v>189.72143389999999</v>
      </c>
      <c r="F214" s="3">
        <v>115.7528318</v>
      </c>
      <c r="G214" s="3">
        <v>119.23176479999999</v>
      </c>
      <c r="H214" s="4">
        <f t="shared" si="9"/>
        <v>62.07433056</v>
      </c>
      <c r="I214" s="4">
        <f t="shared" si="10"/>
        <v>141.56867683333334</v>
      </c>
      <c r="J214" s="4">
        <f t="shared" si="11"/>
        <v>2.2806315518214966</v>
      </c>
      <c r="K214" s="3">
        <v>0.372507504939314</v>
      </c>
      <c r="L214" s="3">
        <v>3.0758592371678901</v>
      </c>
      <c r="M214" s="3">
        <v>2.0989691085564902E-3</v>
      </c>
      <c r="N214" s="3">
        <v>1.0404128347382901E-2</v>
      </c>
    </row>
    <row r="215" spans="1:14">
      <c r="A215" s="3" t="s">
        <v>95</v>
      </c>
      <c r="B215" s="3">
        <v>1389.5462680000001</v>
      </c>
      <c r="C215" s="3">
        <v>1355.5309119999999</v>
      </c>
      <c r="D215" s="3">
        <v>1828.906438</v>
      </c>
      <c r="E215" s="3">
        <v>3409.6415440000001</v>
      </c>
      <c r="F215" s="3">
        <v>3471.379195</v>
      </c>
      <c r="G215" s="3">
        <v>3230.6130560000001</v>
      </c>
      <c r="H215" s="4">
        <f t="shared" si="9"/>
        <v>1524.661206</v>
      </c>
      <c r="I215" s="4">
        <f t="shared" si="10"/>
        <v>3370.5445983333334</v>
      </c>
      <c r="J215" s="4">
        <f t="shared" si="11"/>
        <v>2.2106843048601403</v>
      </c>
      <c r="K215" s="3">
        <v>0.103312135328848</v>
      </c>
      <c r="L215" s="3">
        <v>11.0649394993481</v>
      </c>
      <c r="M215" s="5">
        <v>1.85588072624304E-28</v>
      </c>
      <c r="N215" s="5">
        <v>1.43089963556974E-26</v>
      </c>
    </row>
    <row r="216" spans="1:14">
      <c r="A216" s="3" t="s">
        <v>120</v>
      </c>
      <c r="B216" s="3">
        <v>219.89452729999999</v>
      </c>
      <c r="C216" s="3">
        <v>269.59443800000003</v>
      </c>
      <c r="D216" s="3">
        <v>251.57109650000001</v>
      </c>
      <c r="E216" s="3">
        <v>686.73814800000002</v>
      </c>
      <c r="F216" s="3">
        <v>606.49660819999997</v>
      </c>
      <c r="G216" s="3">
        <v>688.89464099999998</v>
      </c>
      <c r="H216" s="4">
        <f t="shared" si="9"/>
        <v>247.02002060000004</v>
      </c>
      <c r="I216" s="4">
        <f t="shared" si="10"/>
        <v>660.70979906666662</v>
      </c>
      <c r="J216" s="4">
        <f t="shared" si="11"/>
        <v>2.6747216580333593</v>
      </c>
      <c r="K216" s="3">
        <v>0.124417388021104</v>
      </c>
      <c r="L216" s="3">
        <v>11.3437650034278</v>
      </c>
      <c r="M216" s="5">
        <v>7.9642700255861397E-30</v>
      </c>
      <c r="N216" s="5">
        <v>6.5535585188119098E-28</v>
      </c>
    </row>
    <row r="217" spans="1:14">
      <c r="A217" s="3" t="s">
        <v>373</v>
      </c>
      <c r="B217" s="3">
        <v>44.446766160000003</v>
      </c>
      <c r="C217" s="3">
        <v>31.494677329999998</v>
      </c>
      <c r="D217" s="3">
        <v>24.694095369999999</v>
      </c>
      <c r="E217" s="3">
        <v>73.483653970000006</v>
      </c>
      <c r="F217" s="3">
        <v>103.69524509999999</v>
      </c>
      <c r="G217" s="3">
        <v>85.165546280000001</v>
      </c>
      <c r="H217" s="4">
        <f t="shared" si="9"/>
        <v>33.545179619999999</v>
      </c>
      <c r="I217" s="4">
        <f t="shared" si="10"/>
        <v>87.448148450000005</v>
      </c>
      <c r="J217" s="4">
        <f t="shared" si="11"/>
        <v>2.6068767387926721</v>
      </c>
      <c r="K217" s="3">
        <v>0.25006071402198199</v>
      </c>
      <c r="L217" s="3">
        <v>5.3134212660707396</v>
      </c>
      <c r="M217" s="5">
        <v>1.07585931657432E-7</v>
      </c>
      <c r="N217" s="5">
        <v>1.6945938591535401E-6</v>
      </c>
    </row>
    <row r="218" spans="1:14">
      <c r="A218" s="3" t="s">
        <v>167</v>
      </c>
      <c r="B218" s="3">
        <v>87.723880570000006</v>
      </c>
      <c r="C218" s="3">
        <v>91.964457809999999</v>
      </c>
      <c r="D218" s="3">
        <v>64.822000340000002</v>
      </c>
      <c r="E218" s="3">
        <v>29.393461590000001</v>
      </c>
      <c r="F218" s="3">
        <v>18.086379969999999</v>
      </c>
      <c r="G218" s="3">
        <v>26.495947730000001</v>
      </c>
      <c r="H218" s="4">
        <f t="shared" si="9"/>
        <v>81.503446240000002</v>
      </c>
      <c r="I218" s="4">
        <f t="shared" si="10"/>
        <v>24.658596429999999</v>
      </c>
      <c r="J218" s="4">
        <f t="shared" si="11"/>
        <v>0.30254667216633757</v>
      </c>
      <c r="K218" s="3">
        <v>0.33305257580876901</v>
      </c>
      <c r="L218" s="3">
        <v>-5.0780506453560896</v>
      </c>
      <c r="M218" s="5">
        <v>3.8132705988057001E-7</v>
      </c>
      <c r="N218" s="5">
        <v>5.3950281794976503E-6</v>
      </c>
    </row>
    <row r="219" spans="1:14">
      <c r="A219" s="3" t="s">
        <v>84</v>
      </c>
      <c r="B219" s="3">
        <v>67.839800969999999</v>
      </c>
      <c r="C219" s="3">
        <v>80.626373970000003</v>
      </c>
      <c r="D219" s="3">
        <v>98.776381459999996</v>
      </c>
      <c r="E219" s="3">
        <v>287.25428369999997</v>
      </c>
      <c r="F219" s="3">
        <v>291.79359679999999</v>
      </c>
      <c r="G219" s="3">
        <v>304.70339890000002</v>
      </c>
      <c r="H219" s="4">
        <f t="shared" si="9"/>
        <v>82.414185466666666</v>
      </c>
      <c r="I219" s="4">
        <f t="shared" si="10"/>
        <v>294.5837598</v>
      </c>
      <c r="J219" s="4">
        <f t="shared" si="11"/>
        <v>3.5744302771656669</v>
      </c>
      <c r="K219" s="3">
        <v>0.164168478723555</v>
      </c>
      <c r="L219" s="3">
        <v>11.182768100748399</v>
      </c>
      <c r="M219" s="5">
        <v>4.9520839122949898E-29</v>
      </c>
      <c r="N219" s="5">
        <v>3.9337982593338999E-27</v>
      </c>
    </row>
    <row r="220" spans="1:14">
      <c r="A220" s="3" t="s">
        <v>374</v>
      </c>
      <c r="B220" s="3">
        <v>191.82288550000001</v>
      </c>
      <c r="C220" s="3">
        <v>186.4484898</v>
      </c>
      <c r="D220" s="3">
        <v>163.5983818</v>
      </c>
      <c r="E220" s="3">
        <v>93.524650510000001</v>
      </c>
      <c r="F220" s="3">
        <v>85.608865170000001</v>
      </c>
      <c r="G220" s="3">
        <v>85.165546280000001</v>
      </c>
      <c r="H220" s="4">
        <f t="shared" si="9"/>
        <v>180.62325236666666</v>
      </c>
      <c r="I220" s="4">
        <f t="shared" si="10"/>
        <v>88.099687320000001</v>
      </c>
      <c r="J220" s="4">
        <f t="shared" si="11"/>
        <v>0.48775385320355613</v>
      </c>
      <c r="K220" s="3">
        <v>0.15418617101235599</v>
      </c>
      <c r="L220" s="3">
        <v>-6.6534885564238699</v>
      </c>
      <c r="M220" s="5">
        <v>2.86226079811124E-11</v>
      </c>
      <c r="N220" s="5">
        <v>7.6009385883272402E-10</v>
      </c>
    </row>
    <row r="221" spans="1:14">
      <c r="A221" s="3" t="s">
        <v>88</v>
      </c>
      <c r="B221" s="3">
        <v>51.464676599999997</v>
      </c>
      <c r="C221" s="3">
        <v>60.469780479999997</v>
      </c>
      <c r="D221" s="3">
        <v>49.388190729999998</v>
      </c>
      <c r="E221" s="3">
        <v>211.09849689999999</v>
      </c>
      <c r="F221" s="3">
        <v>204.9789729</v>
      </c>
      <c r="G221" s="3">
        <v>208.1824465</v>
      </c>
      <c r="H221" s="4">
        <f t="shared" si="9"/>
        <v>53.774215936666657</v>
      </c>
      <c r="I221" s="4">
        <f t="shared" si="10"/>
        <v>208.08663876666665</v>
      </c>
      <c r="J221" s="4">
        <f t="shared" si="11"/>
        <v>3.869635942469968</v>
      </c>
      <c r="K221" s="3">
        <v>0.19471165197158599</v>
      </c>
      <c r="L221" s="3">
        <v>9.8709177212847603</v>
      </c>
      <c r="M221" s="5">
        <v>5.5653076911919805E-23</v>
      </c>
      <c r="N221" s="5">
        <v>3.3156946796549599E-21</v>
      </c>
    </row>
    <row r="222" spans="1:14">
      <c r="A222" s="3" t="s">
        <v>125</v>
      </c>
      <c r="B222" s="3">
        <v>5602.6318389999997</v>
      </c>
      <c r="C222" s="3">
        <v>6959.0639039999996</v>
      </c>
      <c r="D222" s="3">
        <v>6338.6656039999998</v>
      </c>
      <c r="E222" s="3">
        <v>31786.35657</v>
      </c>
      <c r="F222" s="3">
        <v>31071.195019999999</v>
      </c>
      <c r="G222" s="3">
        <v>28040.28297</v>
      </c>
      <c r="H222" s="4">
        <f t="shared" si="9"/>
        <v>6300.1204489999991</v>
      </c>
      <c r="I222" s="4">
        <f t="shared" si="10"/>
        <v>30299.278186666666</v>
      </c>
      <c r="J222" s="4">
        <f t="shared" si="11"/>
        <v>4.8093172871759915</v>
      </c>
      <c r="K222" s="3">
        <v>9.4121108761454297E-2</v>
      </c>
      <c r="L222" s="3">
        <v>23.998244707099701</v>
      </c>
      <c r="M222" s="5">
        <v>2.9006398910991998E-127</v>
      </c>
      <c r="N222" s="5">
        <v>2.0471823846796202E-124</v>
      </c>
    </row>
    <row r="223" spans="1:14">
      <c r="A223" s="3" t="s">
        <v>375</v>
      </c>
      <c r="B223" s="3">
        <v>60.821890529999997</v>
      </c>
      <c r="C223" s="3">
        <v>54.170845010000001</v>
      </c>
      <c r="D223" s="3">
        <v>78.712428979999999</v>
      </c>
      <c r="E223" s="3">
        <v>160.3279723</v>
      </c>
      <c r="F223" s="3">
        <v>195.33290360000001</v>
      </c>
      <c r="G223" s="3">
        <v>174.11622800000001</v>
      </c>
      <c r="H223" s="4">
        <f t="shared" si="9"/>
        <v>64.568388173333332</v>
      </c>
      <c r="I223" s="4">
        <f t="shared" si="10"/>
        <v>176.59236796666667</v>
      </c>
      <c r="J223" s="4">
        <f t="shared" si="11"/>
        <v>2.7349663351144193</v>
      </c>
      <c r="K223" s="3">
        <v>0.21481469691659699</v>
      </c>
      <c r="L223" s="3">
        <v>6.7462665886083997</v>
      </c>
      <c r="M223" s="5">
        <v>1.5169778683140898E-11</v>
      </c>
      <c r="N223" s="5">
        <v>4.1239324271946102E-10</v>
      </c>
    </row>
    <row r="224" spans="1:14">
      <c r="A224" s="3" t="s">
        <v>94</v>
      </c>
      <c r="B224" s="3">
        <v>2211.8114420000002</v>
      </c>
      <c r="C224" s="3">
        <v>2908.8483980000001</v>
      </c>
      <c r="D224" s="3">
        <v>2992.6156820000001</v>
      </c>
      <c r="E224" s="3">
        <v>8926.2598579999994</v>
      </c>
      <c r="F224" s="3">
        <v>9108.3009509999993</v>
      </c>
      <c r="G224" s="3">
        <v>8172.1073079999996</v>
      </c>
      <c r="H224" s="4">
        <f t="shared" si="9"/>
        <v>2704.425174</v>
      </c>
      <c r="I224" s="4">
        <f t="shared" si="10"/>
        <v>8735.5560389999991</v>
      </c>
      <c r="J224" s="4">
        <f t="shared" si="11"/>
        <v>3.2300971470693756</v>
      </c>
      <c r="K224" s="3">
        <v>0.121588720598475</v>
      </c>
      <c r="L224" s="3">
        <v>13.845614147052901</v>
      </c>
      <c r="M224" s="5">
        <v>1.3522007649061599E-43</v>
      </c>
      <c r="N224" s="5">
        <v>1.6217571265377801E-41</v>
      </c>
    </row>
    <row r="225" spans="1:14">
      <c r="A225" s="3" t="s">
        <v>113</v>
      </c>
      <c r="B225" s="3">
        <v>104.0990049</v>
      </c>
      <c r="C225" s="3">
        <v>108.34169</v>
      </c>
      <c r="D225" s="3">
        <v>132.73076259999999</v>
      </c>
      <c r="E225" s="3">
        <v>268.54935360000002</v>
      </c>
      <c r="F225" s="3">
        <v>286.9705621</v>
      </c>
      <c r="G225" s="3">
        <v>289.56285739999998</v>
      </c>
      <c r="H225" s="4">
        <f t="shared" si="9"/>
        <v>115.05715249999999</v>
      </c>
      <c r="I225" s="4">
        <f t="shared" si="10"/>
        <v>281.69425769999998</v>
      </c>
      <c r="J225" s="4">
        <f t="shared" si="11"/>
        <v>2.4482985332007066</v>
      </c>
      <c r="K225" s="3">
        <v>0.14515990925074801</v>
      </c>
      <c r="L225" s="3">
        <v>8.8936107604853802</v>
      </c>
      <c r="M225" s="5">
        <v>5.9154643314362499E-19</v>
      </c>
      <c r="N225" s="5">
        <v>2.8490490940119499E-17</v>
      </c>
    </row>
    <row r="226" spans="1:14">
      <c r="A226" s="3" t="s">
        <v>376</v>
      </c>
      <c r="B226" s="3">
        <v>6685.729351</v>
      </c>
      <c r="C226" s="3">
        <v>9064.1681360000002</v>
      </c>
      <c r="D226" s="3">
        <v>8871.35376</v>
      </c>
      <c r="E226" s="3">
        <v>18912.020400000001</v>
      </c>
      <c r="F226" s="3">
        <v>18064.676309999999</v>
      </c>
      <c r="G226" s="3">
        <v>15467.95577</v>
      </c>
      <c r="H226" s="4">
        <f t="shared" si="9"/>
        <v>8207.0837489999994</v>
      </c>
      <c r="I226" s="4">
        <f t="shared" si="10"/>
        <v>17481.550826666669</v>
      </c>
      <c r="J226" s="4">
        <f t="shared" si="11"/>
        <v>2.1300563466038382</v>
      </c>
      <c r="K226" s="3">
        <v>0.11330310214335</v>
      </c>
      <c r="L226" s="3">
        <v>9.5863865852096808</v>
      </c>
      <c r="M226" s="5">
        <v>9.1223961497068992E-22</v>
      </c>
      <c r="N226" s="5">
        <v>5.04204726949162E-20</v>
      </c>
    </row>
    <row r="227" spans="1:14">
      <c r="A227" s="3" t="s">
        <v>134</v>
      </c>
      <c r="B227" s="3">
        <v>20051.339790000002</v>
      </c>
      <c r="C227" s="3">
        <v>28913.373579999999</v>
      </c>
      <c r="D227" s="3">
        <v>24297.446459999999</v>
      </c>
      <c r="E227" s="3">
        <v>63833.246099999997</v>
      </c>
      <c r="F227" s="3">
        <v>60306.0196</v>
      </c>
      <c r="G227" s="3">
        <v>55268.654399999999</v>
      </c>
      <c r="H227" s="4">
        <f t="shared" si="9"/>
        <v>24420.71994333333</v>
      </c>
      <c r="I227" s="4">
        <f t="shared" si="10"/>
        <v>59802.640033333329</v>
      </c>
      <c r="J227" s="4">
        <f t="shared" si="11"/>
        <v>2.4488483620508084</v>
      </c>
      <c r="K227" s="3">
        <v>0.119314540487683</v>
      </c>
      <c r="L227" s="3">
        <v>10.7726241159256</v>
      </c>
      <c r="M227" s="5">
        <v>4.6359634859918102E-27</v>
      </c>
      <c r="N227" s="5">
        <v>3.3624478248201501E-25</v>
      </c>
    </row>
    <row r="228" spans="1:14">
      <c r="A228" s="3" t="s">
        <v>76</v>
      </c>
      <c r="B228" s="3">
        <v>243.2875621</v>
      </c>
      <c r="C228" s="3">
        <v>391.79378600000001</v>
      </c>
      <c r="D228" s="3">
        <v>317.93647779999998</v>
      </c>
      <c r="E228" s="3">
        <v>1584.574793</v>
      </c>
      <c r="F228" s="3">
        <v>1490.3177089999999</v>
      </c>
      <c r="G228" s="3">
        <v>1042.8047999999999</v>
      </c>
      <c r="H228" s="4">
        <f t="shared" si="9"/>
        <v>317.67260863333331</v>
      </c>
      <c r="I228" s="4">
        <f t="shared" si="10"/>
        <v>1372.5657673333333</v>
      </c>
      <c r="J228" s="4">
        <f t="shared" si="11"/>
        <v>4.3206928454999005</v>
      </c>
      <c r="K228" s="3">
        <v>0.15959193624725901</v>
      </c>
      <c r="L228" s="3">
        <v>13.128032097644599</v>
      </c>
      <c r="M228" s="5">
        <v>2.2749171681617599E-39</v>
      </c>
      <c r="N228" s="5">
        <v>2.3991224158487502E-37</v>
      </c>
    </row>
    <row r="229" spans="1:14">
      <c r="A229" s="3" t="s">
        <v>377</v>
      </c>
      <c r="B229" s="3">
        <v>1084.2671640000001</v>
      </c>
      <c r="C229" s="3">
        <v>1170.34221</v>
      </c>
      <c r="D229" s="3">
        <v>1322.6774829999999</v>
      </c>
      <c r="E229" s="3">
        <v>3448.387471</v>
      </c>
      <c r="F229" s="3">
        <v>3342.363018</v>
      </c>
      <c r="G229" s="3">
        <v>3077.3150719999999</v>
      </c>
      <c r="H229" s="4">
        <f t="shared" si="9"/>
        <v>1192.4289523333334</v>
      </c>
      <c r="I229" s="4">
        <f t="shared" si="10"/>
        <v>3289.3551869999997</v>
      </c>
      <c r="J229" s="4">
        <f t="shared" si="11"/>
        <v>2.7585334795531602</v>
      </c>
      <c r="K229" s="3">
        <v>8.9445189516497006E-2</v>
      </c>
      <c r="L229" s="3">
        <v>16.358066552278</v>
      </c>
      <c r="M229" s="5">
        <v>3.8103444666550902E-60</v>
      </c>
      <c r="N229" s="5">
        <v>7.8561596587776306E-58</v>
      </c>
    </row>
    <row r="230" spans="1:14">
      <c r="A230" s="3" t="s">
        <v>378</v>
      </c>
      <c r="B230" s="3">
        <v>16.375124370000002</v>
      </c>
      <c r="C230" s="3">
        <v>25.195741869999999</v>
      </c>
      <c r="D230" s="3">
        <v>18.520571520000001</v>
      </c>
      <c r="E230" s="3">
        <v>105.5492484</v>
      </c>
      <c r="F230" s="3">
        <v>103.69524509999999</v>
      </c>
      <c r="G230" s="3">
        <v>90.843249369999995</v>
      </c>
      <c r="H230" s="4">
        <f t="shared" si="9"/>
        <v>20.030479253333336</v>
      </c>
      <c r="I230" s="4">
        <f t="shared" si="10"/>
        <v>100.02924762333332</v>
      </c>
      <c r="J230" s="4">
        <f t="shared" si="11"/>
        <v>4.9938519372514332</v>
      </c>
      <c r="K230" s="3">
        <v>0.26855104471491897</v>
      </c>
      <c r="L230" s="3">
        <v>8.3664491788910809</v>
      </c>
      <c r="M230" s="5">
        <v>5.9380514456815202E-17</v>
      </c>
      <c r="N230" s="5">
        <v>2.5399357582343999E-15</v>
      </c>
    </row>
    <row r="231" spans="1:14">
      <c r="A231" s="3" t="s">
        <v>379</v>
      </c>
      <c r="B231" s="3">
        <v>526.34328340000002</v>
      </c>
      <c r="C231" s="3">
        <v>525.33121789999996</v>
      </c>
      <c r="D231" s="3">
        <v>558.70390769999995</v>
      </c>
      <c r="E231" s="3">
        <v>1895.8782719999999</v>
      </c>
      <c r="F231" s="3">
        <v>1701.3254750000001</v>
      </c>
      <c r="G231" s="3">
        <v>1735.4845760000001</v>
      </c>
      <c r="H231" s="4">
        <f t="shared" si="9"/>
        <v>536.79280299999994</v>
      </c>
      <c r="I231" s="4">
        <f t="shared" si="10"/>
        <v>1777.5627743333334</v>
      </c>
      <c r="J231" s="4">
        <f t="shared" si="11"/>
        <v>3.3114504598403376</v>
      </c>
      <c r="K231" s="3">
        <v>8.6066809830975505E-2</v>
      </c>
      <c r="L231" s="3">
        <v>20.046786519203799</v>
      </c>
      <c r="M231" s="5">
        <v>2.1531139252772999E-89</v>
      </c>
      <c r="N231" s="5">
        <v>6.9315158822523702E-87</v>
      </c>
    </row>
    <row r="232" spans="1:14">
      <c r="A232" s="3" t="s">
        <v>380</v>
      </c>
      <c r="B232" s="3">
        <v>2877.3432830000002</v>
      </c>
      <c r="C232" s="3">
        <v>4276.9771819999996</v>
      </c>
      <c r="D232" s="3">
        <v>4265.904974</v>
      </c>
      <c r="E232" s="3">
        <v>11949.778200000001</v>
      </c>
      <c r="F232" s="3">
        <v>10702.313910000001</v>
      </c>
      <c r="G232" s="3">
        <v>9042.6884470000005</v>
      </c>
      <c r="H232" s="4">
        <f t="shared" si="9"/>
        <v>3806.7418130000001</v>
      </c>
      <c r="I232" s="4">
        <f t="shared" si="10"/>
        <v>10564.926852333334</v>
      </c>
      <c r="J232" s="4">
        <f t="shared" si="11"/>
        <v>2.7753200430494585</v>
      </c>
      <c r="K232" s="3">
        <v>0.14011254048991401</v>
      </c>
      <c r="L232" s="3">
        <v>10.437135382385801</v>
      </c>
      <c r="M232" s="5">
        <v>1.6779790897746699E-25</v>
      </c>
      <c r="N232" s="5">
        <v>1.1361961733345101E-23</v>
      </c>
    </row>
    <row r="233" spans="1:14">
      <c r="A233" s="3" t="s">
        <v>381</v>
      </c>
      <c r="B233" s="3">
        <v>716.99651719999997</v>
      </c>
      <c r="C233" s="3">
        <v>920.90436520000003</v>
      </c>
      <c r="D233" s="3">
        <v>799.4713375</v>
      </c>
      <c r="E233" s="3">
        <v>1935.9602649999999</v>
      </c>
      <c r="F233" s="3">
        <v>2189.6577349999998</v>
      </c>
      <c r="G233" s="3">
        <v>1941.774455</v>
      </c>
      <c r="H233" s="4">
        <f t="shared" si="9"/>
        <v>812.45740663333333</v>
      </c>
      <c r="I233" s="4">
        <f t="shared" si="10"/>
        <v>2022.4641516666663</v>
      </c>
      <c r="J233" s="4">
        <f t="shared" si="11"/>
        <v>2.489317144694843</v>
      </c>
      <c r="K233" s="3">
        <v>0.101786155016152</v>
      </c>
      <c r="L233" s="3">
        <v>12.8867951773057</v>
      </c>
      <c r="M233" s="5">
        <v>5.3417886104821796E-38</v>
      </c>
      <c r="N233" s="5">
        <v>5.5068438765364002E-36</v>
      </c>
    </row>
    <row r="234" spans="1:14">
      <c r="A234" s="3" t="s">
        <v>382</v>
      </c>
      <c r="B234" s="3">
        <v>37.428855710000001</v>
      </c>
      <c r="C234" s="3">
        <v>40.313186989999998</v>
      </c>
      <c r="D234" s="3">
        <v>24.694095369999999</v>
      </c>
      <c r="E234" s="3">
        <v>70.811521099999993</v>
      </c>
      <c r="F234" s="3">
        <v>71.139761199999995</v>
      </c>
      <c r="G234" s="3">
        <v>85.165546280000001</v>
      </c>
      <c r="H234" s="4">
        <f t="shared" si="9"/>
        <v>34.145379356666666</v>
      </c>
      <c r="I234" s="4">
        <f t="shared" si="10"/>
        <v>75.705609526666663</v>
      </c>
      <c r="J234" s="4">
        <f t="shared" si="11"/>
        <v>2.2171553209551802</v>
      </c>
      <c r="K234" s="3">
        <v>0.29646812269679601</v>
      </c>
      <c r="L234" s="3">
        <v>3.70506720650675</v>
      </c>
      <c r="M234" s="3">
        <v>2.11334690941665E-4</v>
      </c>
      <c r="N234" s="3">
        <v>1.4949851884269701E-3</v>
      </c>
    </row>
    <row r="235" spans="1:14">
      <c r="A235" s="3" t="s">
        <v>383</v>
      </c>
      <c r="B235" s="3">
        <v>168.4298507</v>
      </c>
      <c r="C235" s="3">
        <v>181.40934139999999</v>
      </c>
      <c r="D235" s="3">
        <v>175.94542949999999</v>
      </c>
      <c r="E235" s="3">
        <v>356.72973839999997</v>
      </c>
      <c r="F235" s="3">
        <v>332.7893914</v>
      </c>
      <c r="G235" s="3">
        <v>376.62097130000001</v>
      </c>
      <c r="H235" s="4">
        <f t="shared" si="9"/>
        <v>175.26154053333335</v>
      </c>
      <c r="I235" s="4">
        <f t="shared" si="10"/>
        <v>355.38003370000001</v>
      </c>
      <c r="J235" s="4">
        <f t="shared" si="11"/>
        <v>2.0277125980894226</v>
      </c>
      <c r="K235" s="3">
        <v>0.120644082115547</v>
      </c>
      <c r="L235" s="3">
        <v>8.3561893118359407</v>
      </c>
      <c r="M235" s="5">
        <v>6.4776727353284098E-17</v>
      </c>
      <c r="N235" s="5">
        <v>2.7578954685214898E-15</v>
      </c>
    </row>
    <row r="236" spans="1:14">
      <c r="A236" s="3" t="s">
        <v>133</v>
      </c>
      <c r="B236" s="3">
        <v>9436.7502459999996</v>
      </c>
      <c r="C236" s="3">
        <v>12703.69305</v>
      </c>
      <c r="D236" s="3">
        <v>10674.022720000001</v>
      </c>
      <c r="E236" s="3">
        <v>36112.539689999998</v>
      </c>
      <c r="F236" s="3">
        <v>34379.796799999996</v>
      </c>
      <c r="G236" s="3">
        <v>31859.48458</v>
      </c>
      <c r="H236" s="4">
        <f t="shared" si="9"/>
        <v>10938.155338666666</v>
      </c>
      <c r="I236" s="4">
        <f t="shared" si="10"/>
        <v>34117.273689999995</v>
      </c>
      <c r="J236" s="4">
        <f t="shared" si="11"/>
        <v>3.1191067080017176</v>
      </c>
      <c r="K236" s="3">
        <v>0.104529096678946</v>
      </c>
      <c r="L236" s="3">
        <v>15.6373369533535</v>
      </c>
      <c r="M236" s="5">
        <v>4.0532752910653502E-55</v>
      </c>
      <c r="N236" s="5">
        <v>7.2919217246126599E-53</v>
      </c>
    </row>
    <row r="237" spans="1:14">
      <c r="A237" s="3" t="s">
        <v>384</v>
      </c>
      <c r="B237" s="3">
        <v>222.23383079999999</v>
      </c>
      <c r="C237" s="3">
        <v>291.01081859999999</v>
      </c>
      <c r="D237" s="3">
        <v>287.0688586</v>
      </c>
      <c r="E237" s="3">
        <v>550.45937160000005</v>
      </c>
      <c r="F237" s="3">
        <v>648.6981614</v>
      </c>
      <c r="G237" s="3">
        <v>635.9027456</v>
      </c>
      <c r="H237" s="4">
        <f t="shared" si="9"/>
        <v>266.77116933333332</v>
      </c>
      <c r="I237" s="4">
        <f t="shared" si="10"/>
        <v>611.68675953333332</v>
      </c>
      <c r="J237" s="4">
        <f t="shared" si="11"/>
        <v>2.2929267846370025</v>
      </c>
      <c r="K237" s="3">
        <v>0.10939468153517801</v>
      </c>
      <c r="L237" s="3">
        <v>10.937039232771999</v>
      </c>
      <c r="M237" s="5">
        <v>7.6662728928175102E-28</v>
      </c>
      <c r="N237" s="5">
        <v>5.7418819421714901E-26</v>
      </c>
    </row>
    <row r="238" spans="1:14">
      <c r="A238" s="3" t="s">
        <v>385</v>
      </c>
      <c r="B238" s="3">
        <v>229.2517412</v>
      </c>
      <c r="C238" s="3">
        <v>224.24210260000001</v>
      </c>
      <c r="D238" s="3">
        <v>197.5527629</v>
      </c>
      <c r="E238" s="3">
        <v>69.475454659999997</v>
      </c>
      <c r="F238" s="3">
        <v>67.522485209999999</v>
      </c>
      <c r="G238" s="3">
        <v>58.669598550000003</v>
      </c>
      <c r="H238" s="4">
        <f t="shared" si="9"/>
        <v>217.01553556666667</v>
      </c>
      <c r="I238" s="4">
        <f t="shared" si="10"/>
        <v>65.222512806666657</v>
      </c>
      <c r="J238" s="4">
        <f t="shared" si="11"/>
        <v>0.30054305852509094</v>
      </c>
      <c r="K238" s="3">
        <v>0.17191112581016599</v>
      </c>
      <c r="L238" s="3">
        <v>-9.9117218335389907</v>
      </c>
      <c r="M238" s="5">
        <v>3.7021021878736899E-23</v>
      </c>
      <c r="N238" s="5">
        <v>2.24203218308522E-21</v>
      </c>
    </row>
    <row r="239" spans="1:14">
      <c r="A239" s="3" t="s">
        <v>386</v>
      </c>
      <c r="B239" s="3">
        <v>106.4383084</v>
      </c>
      <c r="C239" s="3">
        <v>127.2384964</v>
      </c>
      <c r="D239" s="3">
        <v>132.73076259999999</v>
      </c>
      <c r="E239" s="3">
        <v>46.762325250000004</v>
      </c>
      <c r="F239" s="3">
        <v>37.3785186</v>
      </c>
      <c r="G239" s="3">
        <v>26.495947730000001</v>
      </c>
      <c r="H239" s="4">
        <f t="shared" si="9"/>
        <v>122.1358558</v>
      </c>
      <c r="I239" s="4">
        <f t="shared" si="10"/>
        <v>36.878930526666672</v>
      </c>
      <c r="J239" s="4">
        <f t="shared" si="11"/>
        <v>0.3019500726064972</v>
      </c>
      <c r="K239" s="3">
        <v>0.22631500994911599</v>
      </c>
      <c r="L239" s="3">
        <v>-7.3008163306456897</v>
      </c>
      <c r="M239" s="5">
        <v>2.8602697821063002E-13</v>
      </c>
      <c r="N239" s="5">
        <v>9.3060195924912302E-12</v>
      </c>
    </row>
    <row r="240" spans="1:14">
      <c r="A240" s="3" t="s">
        <v>387</v>
      </c>
      <c r="B240" s="3">
        <v>138.01890539999999</v>
      </c>
      <c r="C240" s="3">
        <v>156.21359960000001</v>
      </c>
      <c r="D240" s="3">
        <v>131.18738160000001</v>
      </c>
      <c r="E240" s="3">
        <v>58.786923180000002</v>
      </c>
      <c r="F240" s="3">
        <v>53.053381229999999</v>
      </c>
      <c r="G240" s="3">
        <v>92.735817060000002</v>
      </c>
      <c r="H240" s="4">
        <f t="shared" si="9"/>
        <v>141.80662886666667</v>
      </c>
      <c r="I240" s="4">
        <f t="shared" si="10"/>
        <v>68.192040489999997</v>
      </c>
      <c r="J240" s="4">
        <f t="shared" si="11"/>
        <v>0.48088048517194065</v>
      </c>
      <c r="K240" s="3">
        <v>0.24215261272753999</v>
      </c>
      <c r="L240" s="3">
        <v>-4.4016502827467301</v>
      </c>
      <c r="M240" s="5">
        <v>1.07430617586618E-5</v>
      </c>
      <c r="N240" s="3">
        <v>1.0970238356785899E-4</v>
      </c>
    </row>
    <row r="241" spans="1:14">
      <c r="A241" s="3" t="s">
        <v>388</v>
      </c>
      <c r="B241" s="3">
        <v>2252.749253</v>
      </c>
      <c r="C241" s="3">
        <v>2678.3073599999998</v>
      </c>
      <c r="D241" s="3">
        <v>2699.3733000000002</v>
      </c>
      <c r="E241" s="3">
        <v>5213.3312329999999</v>
      </c>
      <c r="F241" s="3">
        <v>5670.6829989999997</v>
      </c>
      <c r="G241" s="3">
        <v>4928.2462779999996</v>
      </c>
      <c r="H241" s="4">
        <f t="shared" si="9"/>
        <v>2543.4766376666666</v>
      </c>
      <c r="I241" s="4">
        <f t="shared" si="10"/>
        <v>5270.7535033333334</v>
      </c>
      <c r="J241" s="4">
        <f t="shared" si="11"/>
        <v>2.0722633836214883</v>
      </c>
      <c r="K241" s="3">
        <v>7.8977040622769598E-2</v>
      </c>
      <c r="L241" s="3">
        <v>13.3062006822637</v>
      </c>
      <c r="M241" s="5">
        <v>2.1304294397172499E-40</v>
      </c>
      <c r="N241" s="5">
        <v>2.3550229047476901E-38</v>
      </c>
    </row>
    <row r="242" spans="1:14">
      <c r="A242" s="3" t="s">
        <v>389</v>
      </c>
      <c r="B242" s="3">
        <v>2720.6099490000001</v>
      </c>
      <c r="C242" s="3">
        <v>3744.0872410000002</v>
      </c>
      <c r="D242" s="3">
        <v>3373.8307789999999</v>
      </c>
      <c r="E242" s="3">
        <v>8663.0547700000006</v>
      </c>
      <c r="F242" s="3">
        <v>8861.1204249999992</v>
      </c>
      <c r="G242" s="3">
        <v>8085.0491940000002</v>
      </c>
      <c r="H242" s="4">
        <f t="shared" si="9"/>
        <v>3279.5093230000002</v>
      </c>
      <c r="I242" s="4">
        <f t="shared" si="10"/>
        <v>8536.4081296666664</v>
      </c>
      <c r="J242" s="4">
        <f t="shared" si="11"/>
        <v>2.60295284718319</v>
      </c>
      <c r="K242" s="3">
        <v>0.112869178306841</v>
      </c>
      <c r="L242" s="3">
        <v>12.1753664996616</v>
      </c>
      <c r="M242" s="5">
        <v>4.2050099147298397E-34</v>
      </c>
      <c r="N242" s="5">
        <v>3.8774840168488698E-32</v>
      </c>
    </row>
    <row r="243" spans="1:14">
      <c r="A243" s="3" t="s">
        <v>390</v>
      </c>
      <c r="B243" s="3">
        <v>244.4572139</v>
      </c>
      <c r="C243" s="3">
        <v>238.0997606</v>
      </c>
      <c r="D243" s="3">
        <v>231.5071441</v>
      </c>
      <c r="E243" s="3">
        <v>108.2213813</v>
      </c>
      <c r="F243" s="3">
        <v>100.0779691</v>
      </c>
      <c r="G243" s="3">
        <v>140.05000939999999</v>
      </c>
      <c r="H243" s="4">
        <f t="shared" si="9"/>
        <v>238.02137286666667</v>
      </c>
      <c r="I243" s="4">
        <f t="shared" si="10"/>
        <v>116.11645326666667</v>
      </c>
      <c r="J243" s="4">
        <f t="shared" si="11"/>
        <v>0.48784044839415347</v>
      </c>
      <c r="K243" s="3">
        <v>0.194241947094628</v>
      </c>
      <c r="L243" s="3">
        <v>-5.3513614872969999</v>
      </c>
      <c r="M243" s="5">
        <v>8.7294942794811503E-8</v>
      </c>
      <c r="N243" s="5">
        <v>1.3977855150827101E-6</v>
      </c>
    </row>
    <row r="244" spans="1:14">
      <c r="A244" s="3" t="s">
        <v>391</v>
      </c>
      <c r="B244" s="3">
        <v>871.39054699999997</v>
      </c>
      <c r="C244" s="3">
        <v>1080.897326</v>
      </c>
      <c r="D244" s="3">
        <v>1061.8461010000001</v>
      </c>
      <c r="E244" s="3">
        <v>2609.3377489999998</v>
      </c>
      <c r="F244" s="3">
        <v>2438.0440189999999</v>
      </c>
      <c r="G244" s="3">
        <v>2570.1069299999999</v>
      </c>
      <c r="H244" s="4">
        <f t="shared" si="9"/>
        <v>1004.7113246666668</v>
      </c>
      <c r="I244" s="4">
        <f t="shared" si="10"/>
        <v>2539.1628993333329</v>
      </c>
      <c r="J244" s="4">
        <f t="shared" si="11"/>
        <v>2.5272561749771771</v>
      </c>
      <c r="K244" s="3">
        <v>9.2688493870321298E-2</v>
      </c>
      <c r="L244" s="3">
        <v>14.4013115025727</v>
      </c>
      <c r="M244" s="5">
        <v>5.0770854847043703E-47</v>
      </c>
      <c r="N244" s="5">
        <v>6.9010754551352103E-45</v>
      </c>
    </row>
    <row r="245" spans="1:14">
      <c r="A245" s="3" t="s">
        <v>392</v>
      </c>
      <c r="B245" s="3">
        <v>519.32537300000001</v>
      </c>
      <c r="C245" s="3">
        <v>377.936128</v>
      </c>
      <c r="D245" s="3">
        <v>481.5348596</v>
      </c>
      <c r="E245" s="3">
        <v>815.00052579999999</v>
      </c>
      <c r="F245" s="3">
        <v>969.42996619999997</v>
      </c>
      <c r="G245" s="3">
        <v>1027.664258</v>
      </c>
      <c r="H245" s="4">
        <f t="shared" si="9"/>
        <v>459.59878686666661</v>
      </c>
      <c r="I245" s="4">
        <f t="shared" si="10"/>
        <v>937.36491666666677</v>
      </c>
      <c r="J245" s="4">
        <f t="shared" si="11"/>
        <v>2.0395287007983423</v>
      </c>
      <c r="K245" s="3">
        <v>0.11792726751936999</v>
      </c>
      <c r="L245" s="3">
        <v>8.64866516981931</v>
      </c>
      <c r="M245" s="5">
        <v>5.2105296185021201E-18</v>
      </c>
      <c r="N245" s="5">
        <v>2.3784382711321902E-16</v>
      </c>
    </row>
    <row r="246" spans="1:14">
      <c r="A246" s="3" t="s">
        <v>393</v>
      </c>
      <c r="B246" s="3">
        <v>78.366666640000005</v>
      </c>
      <c r="C246" s="3">
        <v>56.690419200000001</v>
      </c>
      <c r="D246" s="3">
        <v>55.561714569999999</v>
      </c>
      <c r="E246" s="3">
        <v>29.393461590000001</v>
      </c>
      <c r="F246" s="3">
        <v>24.115173290000001</v>
      </c>
      <c r="G246" s="3">
        <v>32.173650819999999</v>
      </c>
      <c r="H246" s="4">
        <f t="shared" si="9"/>
        <v>63.539600136666671</v>
      </c>
      <c r="I246" s="4">
        <f t="shared" si="10"/>
        <v>28.560761899999999</v>
      </c>
      <c r="J246" s="4">
        <f t="shared" si="11"/>
        <v>0.44949546170528221</v>
      </c>
      <c r="K246" s="3">
        <v>0.33927303730505098</v>
      </c>
      <c r="L246" s="3">
        <v>-3.3740686303610201</v>
      </c>
      <c r="M246" s="3">
        <v>7.4065899342297197E-4</v>
      </c>
      <c r="N246" s="3">
        <v>4.3813966890108103E-3</v>
      </c>
    </row>
    <row r="247" spans="1:14">
      <c r="A247" s="3" t="s">
        <v>141</v>
      </c>
      <c r="B247" s="3">
        <v>2859.798507</v>
      </c>
      <c r="C247" s="3">
        <v>3017.1900890000002</v>
      </c>
      <c r="D247" s="3">
        <v>3403.1550179999999</v>
      </c>
      <c r="E247" s="3">
        <v>6878.0700120000001</v>
      </c>
      <c r="F247" s="3">
        <v>7359.950887</v>
      </c>
      <c r="G247" s="3">
        <v>7237.1788660000002</v>
      </c>
      <c r="H247" s="4">
        <f t="shared" si="9"/>
        <v>3093.3812046666667</v>
      </c>
      <c r="I247" s="4">
        <f t="shared" si="10"/>
        <v>7158.3999216666662</v>
      </c>
      <c r="J247" s="4">
        <f t="shared" si="11"/>
        <v>2.3141020934851233</v>
      </c>
      <c r="K247" s="3">
        <v>7.6598991995677199E-2</v>
      </c>
      <c r="L247" s="3">
        <v>15.7836593632739</v>
      </c>
      <c r="M247" s="5">
        <v>4.0312345102371698E-56</v>
      </c>
      <c r="N247" s="5">
        <v>7.3973153262852002E-54</v>
      </c>
    </row>
    <row r="248" spans="1:14">
      <c r="A248" s="3" t="s">
        <v>394</v>
      </c>
      <c r="B248" s="3">
        <v>1120.526368</v>
      </c>
      <c r="C248" s="3">
        <v>1182.940081</v>
      </c>
      <c r="D248" s="3">
        <v>1336.567912</v>
      </c>
      <c r="E248" s="3">
        <v>2613.3459480000001</v>
      </c>
      <c r="F248" s="3">
        <v>2446.4843300000002</v>
      </c>
      <c r="G248" s="3">
        <v>2420.5940820000001</v>
      </c>
      <c r="H248" s="4">
        <f t="shared" si="9"/>
        <v>1213.344787</v>
      </c>
      <c r="I248" s="4">
        <f t="shared" si="10"/>
        <v>2493.4747866666671</v>
      </c>
      <c r="J248" s="4">
        <f t="shared" si="11"/>
        <v>2.0550422381026534</v>
      </c>
      <c r="K248" s="3">
        <v>7.8717419600934202E-2</v>
      </c>
      <c r="L248" s="3">
        <v>13.2180123717411</v>
      </c>
      <c r="M248" s="5">
        <v>6.9064962976247099E-40</v>
      </c>
      <c r="N248" s="5">
        <v>7.4549533565537302E-38</v>
      </c>
    </row>
    <row r="249" spans="1:14">
      <c r="A249" s="3" t="s">
        <v>395</v>
      </c>
      <c r="B249" s="3">
        <v>15.205472629999999</v>
      </c>
      <c r="C249" s="3">
        <v>13.85765803</v>
      </c>
      <c r="D249" s="3">
        <v>16.97719056</v>
      </c>
      <c r="E249" s="3">
        <v>4.0081993069999999</v>
      </c>
      <c r="F249" s="3">
        <v>2.411517329</v>
      </c>
      <c r="G249" s="3">
        <v>9.4628384759999999</v>
      </c>
      <c r="H249" s="4">
        <f t="shared" si="9"/>
        <v>15.346773739999998</v>
      </c>
      <c r="I249" s="4">
        <f t="shared" si="10"/>
        <v>5.2941850373333335</v>
      </c>
      <c r="J249" s="4">
        <f t="shared" si="11"/>
        <v>0.34497055387833808</v>
      </c>
      <c r="K249" s="3">
        <v>0.47693944587613402</v>
      </c>
      <c r="L249" s="3">
        <v>-2.9527254459121401</v>
      </c>
      <c r="M249" s="3">
        <v>3.1498197379323102E-3</v>
      </c>
      <c r="N249" s="3">
        <v>1.4636412304648801E-2</v>
      </c>
    </row>
    <row r="250" spans="1:14">
      <c r="A250" s="3" t="s">
        <v>396</v>
      </c>
      <c r="B250" s="3">
        <v>10.526865669999999</v>
      </c>
      <c r="C250" s="3">
        <v>21.416380589999999</v>
      </c>
      <c r="D250" s="3">
        <v>21.607333449999999</v>
      </c>
      <c r="E250" s="3">
        <v>8.0163986149999999</v>
      </c>
      <c r="F250" s="3">
        <v>6.0287933220000003</v>
      </c>
      <c r="G250" s="3">
        <v>5.6777030850000001</v>
      </c>
      <c r="H250" s="4">
        <f t="shared" si="9"/>
        <v>17.850193236666666</v>
      </c>
      <c r="I250" s="4">
        <f t="shared" si="10"/>
        <v>6.5742983406666662</v>
      </c>
      <c r="J250" s="4">
        <f t="shared" si="11"/>
        <v>0.36830404318325166</v>
      </c>
      <c r="K250" s="3">
        <v>0.43177063099873902</v>
      </c>
      <c r="L250" s="3">
        <v>-2.7651042311966201</v>
      </c>
      <c r="M250" s="3">
        <v>5.6904609866978697E-3</v>
      </c>
      <c r="N250" s="3">
        <v>2.3701857034056299E-2</v>
      </c>
    </row>
    <row r="251" spans="1:14">
      <c r="A251" s="3" t="s">
        <v>397</v>
      </c>
      <c r="B251" s="3">
        <v>51.464676599999997</v>
      </c>
      <c r="C251" s="3">
        <v>42.832761169999998</v>
      </c>
      <c r="D251" s="3">
        <v>63.278619380000002</v>
      </c>
      <c r="E251" s="3">
        <v>185.71323459999999</v>
      </c>
      <c r="F251" s="3">
        <v>190.50986900000001</v>
      </c>
      <c r="G251" s="3">
        <v>145.7277125</v>
      </c>
      <c r="H251" s="4">
        <f t="shared" si="9"/>
        <v>52.525352383333335</v>
      </c>
      <c r="I251" s="4">
        <f t="shared" si="10"/>
        <v>173.98360536666667</v>
      </c>
      <c r="J251" s="4">
        <f t="shared" si="11"/>
        <v>3.3123738817956583</v>
      </c>
      <c r="K251" s="3">
        <v>0.193551531643611</v>
      </c>
      <c r="L251" s="3">
        <v>8.9371390341666608</v>
      </c>
      <c r="M251" s="5">
        <v>3.9937574042558399E-19</v>
      </c>
      <c r="N251" s="5">
        <v>1.9595039670613499E-17</v>
      </c>
    </row>
    <row r="252" spans="1:14">
      <c r="A252" s="3" t="s">
        <v>130</v>
      </c>
      <c r="B252" s="3">
        <v>4492.632337</v>
      </c>
      <c r="C252" s="3">
        <v>5585.8959720000003</v>
      </c>
      <c r="D252" s="3">
        <v>5577.7787909999997</v>
      </c>
      <c r="E252" s="3">
        <v>15852.428260000001</v>
      </c>
      <c r="F252" s="3">
        <v>14355.76266</v>
      </c>
      <c r="G252" s="3">
        <v>13085.213040000001</v>
      </c>
      <c r="H252" s="4">
        <f t="shared" si="9"/>
        <v>5218.7690333333339</v>
      </c>
      <c r="I252" s="4">
        <f t="shared" si="10"/>
        <v>14431.134653333334</v>
      </c>
      <c r="J252" s="4">
        <f t="shared" si="11"/>
        <v>2.7652372736096877</v>
      </c>
      <c r="K252" s="3">
        <v>0.103945519204409</v>
      </c>
      <c r="L252" s="3">
        <v>14.0657995050008</v>
      </c>
      <c r="M252" s="5">
        <v>6.1622477353507599E-45</v>
      </c>
      <c r="N252" s="5">
        <v>7.6923296560330903E-43</v>
      </c>
    </row>
    <row r="253" spans="1:14">
      <c r="A253" s="3" t="s">
        <v>8</v>
      </c>
      <c r="B253" s="3">
        <v>2375.5626860000002</v>
      </c>
      <c r="C253" s="3">
        <v>3213.7168750000001</v>
      </c>
      <c r="D253" s="3">
        <v>2923.1635390000001</v>
      </c>
      <c r="E253" s="3">
        <v>62868.606140000004</v>
      </c>
      <c r="F253" s="3">
        <v>64457.446680000001</v>
      </c>
      <c r="G253" s="3">
        <v>57969.3485</v>
      </c>
      <c r="H253" s="4">
        <f t="shared" si="9"/>
        <v>2837.4810333333335</v>
      </c>
      <c r="I253" s="4">
        <f t="shared" si="10"/>
        <v>61765.133773333335</v>
      </c>
      <c r="J253" s="4">
        <f t="shared" si="11"/>
        <v>21.767593526704456</v>
      </c>
      <c r="K253" s="3">
        <v>0.110105707169765</v>
      </c>
      <c r="L253" s="3">
        <v>40.1862480094467</v>
      </c>
      <c r="M253" s="3">
        <v>0</v>
      </c>
      <c r="N253" s="3">
        <v>0</v>
      </c>
    </row>
    <row r="254" spans="1:14">
      <c r="A254" s="3" t="s">
        <v>398</v>
      </c>
      <c r="B254" s="3">
        <v>33.919900490000003</v>
      </c>
      <c r="C254" s="3">
        <v>52.911057919999998</v>
      </c>
      <c r="D254" s="3">
        <v>50.931571689999998</v>
      </c>
      <c r="E254" s="3">
        <v>112.22958060000001</v>
      </c>
      <c r="F254" s="3">
        <v>90.431899830000006</v>
      </c>
      <c r="G254" s="3">
        <v>98.413520149999997</v>
      </c>
      <c r="H254" s="4">
        <f t="shared" si="9"/>
        <v>45.920843366666666</v>
      </c>
      <c r="I254" s="4">
        <f t="shared" si="10"/>
        <v>100.35833352666667</v>
      </c>
      <c r="J254" s="4">
        <f t="shared" si="11"/>
        <v>2.1854636406681385</v>
      </c>
      <c r="K254" s="3">
        <v>0.22456274859353101</v>
      </c>
      <c r="L254" s="3">
        <v>4.9498248993223104</v>
      </c>
      <c r="M254" s="5">
        <v>7.4280279958873903E-7</v>
      </c>
      <c r="N254" s="5">
        <v>9.7360224088952499E-6</v>
      </c>
    </row>
    <row r="255" spans="1:14">
      <c r="A255" s="3" t="s">
        <v>399</v>
      </c>
      <c r="B255" s="3">
        <v>1488.966666</v>
      </c>
      <c r="C255" s="3">
        <v>1646.541731</v>
      </c>
      <c r="D255" s="3">
        <v>1463.1251500000001</v>
      </c>
      <c r="E255" s="3">
        <v>3154.452855</v>
      </c>
      <c r="F255" s="3">
        <v>3055.392456</v>
      </c>
      <c r="G255" s="3">
        <v>3173.8360250000001</v>
      </c>
      <c r="H255" s="4">
        <f t="shared" si="9"/>
        <v>1532.8778490000002</v>
      </c>
      <c r="I255" s="4">
        <f t="shared" si="10"/>
        <v>3127.8937786666665</v>
      </c>
      <c r="J255" s="4">
        <f t="shared" si="11"/>
        <v>2.0405368768993584</v>
      </c>
      <c r="K255" s="3">
        <v>6.5869468812180698E-2</v>
      </c>
      <c r="L255" s="3">
        <v>15.572104583408599</v>
      </c>
      <c r="M255" s="5">
        <v>1.1263921603235E-54</v>
      </c>
      <c r="N255" s="5">
        <v>1.9874323213400199E-52</v>
      </c>
    </row>
    <row r="256" spans="1:14">
      <c r="A256" s="3" t="s">
        <v>400</v>
      </c>
      <c r="B256" s="3">
        <v>49.125373119999999</v>
      </c>
      <c r="C256" s="3">
        <v>56.690419200000001</v>
      </c>
      <c r="D256" s="3">
        <v>57.10509553</v>
      </c>
      <c r="E256" s="3">
        <v>114.9017135</v>
      </c>
      <c r="F256" s="3">
        <v>131.42769440000001</v>
      </c>
      <c r="G256" s="3">
        <v>105.9837909</v>
      </c>
      <c r="H256" s="4">
        <f t="shared" si="9"/>
        <v>54.306962616666659</v>
      </c>
      <c r="I256" s="4">
        <f t="shared" si="10"/>
        <v>117.43773293333334</v>
      </c>
      <c r="J256" s="4">
        <f t="shared" si="11"/>
        <v>2.162480228590284</v>
      </c>
      <c r="K256" s="3">
        <v>0.201080680590525</v>
      </c>
      <c r="L256" s="3">
        <v>5.5264926349554804</v>
      </c>
      <c r="M256" s="5">
        <v>3.2669596762663699E-8</v>
      </c>
      <c r="N256" s="5">
        <v>5.7148436663000795E-7</v>
      </c>
    </row>
    <row r="257" spans="1:14">
      <c r="A257" s="3" t="s">
        <v>401</v>
      </c>
      <c r="B257" s="3">
        <v>56.143283570000001</v>
      </c>
      <c r="C257" s="3">
        <v>60.469780479999997</v>
      </c>
      <c r="D257" s="3">
        <v>54.018333609999999</v>
      </c>
      <c r="E257" s="3">
        <v>25.385262279999999</v>
      </c>
      <c r="F257" s="3">
        <v>31.34972527</v>
      </c>
      <c r="G257" s="3">
        <v>24.603380040000001</v>
      </c>
      <c r="H257" s="4">
        <f t="shared" si="9"/>
        <v>56.877132553333333</v>
      </c>
      <c r="I257" s="4">
        <f t="shared" si="10"/>
        <v>27.112789196666668</v>
      </c>
      <c r="J257" s="4">
        <f t="shared" si="11"/>
        <v>0.47669050775798472</v>
      </c>
      <c r="K257" s="3">
        <v>0.30062467361328099</v>
      </c>
      <c r="L257" s="3">
        <v>-3.39868693950178</v>
      </c>
      <c r="M257" s="3">
        <v>6.7710172112420196E-4</v>
      </c>
      <c r="N257" s="3">
        <v>4.0643822645172103E-3</v>
      </c>
    </row>
    <row r="258" spans="1:14">
      <c r="A258" s="3" t="s">
        <v>29</v>
      </c>
      <c r="B258" s="3">
        <v>90.063184050000004</v>
      </c>
      <c r="C258" s="3">
        <v>104.56232869999999</v>
      </c>
      <c r="D258" s="3">
        <v>69.452143219999996</v>
      </c>
      <c r="E258" s="3">
        <v>217.778829</v>
      </c>
      <c r="F258" s="3">
        <v>224.27111160000001</v>
      </c>
      <c r="G258" s="3">
        <v>259.28177419999997</v>
      </c>
      <c r="H258" s="4">
        <f t="shared" ref="H258:H321" si="12">AVERAGE(B258:D258)</f>
        <v>88.025885323333327</v>
      </c>
      <c r="I258" s="4">
        <f t="shared" ref="I258:I321" si="13">AVERAGE(E258:G258)</f>
        <v>233.77723826666667</v>
      </c>
      <c r="J258" s="4">
        <f t="shared" ref="J258:J321" si="14">I258/H258</f>
        <v>2.6557783248412106</v>
      </c>
      <c r="K258" s="3">
        <v>0.185287506073116</v>
      </c>
      <c r="L258" s="3">
        <v>7.4288897989856499</v>
      </c>
      <c r="M258" s="5">
        <v>1.0951293473354299E-13</v>
      </c>
      <c r="N258" s="5">
        <v>3.6940484418391798E-12</v>
      </c>
    </row>
    <row r="259" spans="1:14">
      <c r="A259" s="3" t="s">
        <v>402</v>
      </c>
      <c r="B259" s="3">
        <v>77.197014899999999</v>
      </c>
      <c r="C259" s="3">
        <v>83.145948160000003</v>
      </c>
      <c r="D259" s="3">
        <v>77.169048020000005</v>
      </c>
      <c r="E259" s="3">
        <v>41.418059509999999</v>
      </c>
      <c r="F259" s="3">
        <v>38.58427726</v>
      </c>
      <c r="G259" s="3">
        <v>34.066218509999999</v>
      </c>
      <c r="H259" s="4">
        <f t="shared" si="12"/>
        <v>79.170670359999988</v>
      </c>
      <c r="I259" s="4">
        <f t="shared" si="13"/>
        <v>38.022851760000002</v>
      </c>
      <c r="J259" s="4">
        <f t="shared" si="14"/>
        <v>0.48026436541594048</v>
      </c>
      <c r="K259" s="3">
        <v>0.274693267820111</v>
      </c>
      <c r="L259" s="3">
        <v>-3.7231958931393798</v>
      </c>
      <c r="M259" s="3">
        <v>1.96716771706295E-4</v>
      </c>
      <c r="N259" s="3">
        <v>1.41337226343403E-3</v>
      </c>
    </row>
    <row r="260" spans="1:14">
      <c r="A260" s="3" t="s">
        <v>403</v>
      </c>
      <c r="B260" s="3">
        <v>40.937810929999998</v>
      </c>
      <c r="C260" s="3">
        <v>37.793612799999998</v>
      </c>
      <c r="D260" s="3">
        <v>33.954381130000002</v>
      </c>
      <c r="E260" s="3">
        <v>10.688531490000001</v>
      </c>
      <c r="F260" s="3">
        <v>25.320931949999999</v>
      </c>
      <c r="G260" s="3">
        <v>15.140541560000001</v>
      </c>
      <c r="H260" s="4">
        <f t="shared" si="12"/>
        <v>37.561934953333328</v>
      </c>
      <c r="I260" s="4">
        <f t="shared" si="13"/>
        <v>17.050001666666667</v>
      </c>
      <c r="J260" s="4">
        <f t="shared" si="14"/>
        <v>0.45391702232191883</v>
      </c>
      <c r="K260" s="3">
        <v>0.384878638152648</v>
      </c>
      <c r="L260" s="3">
        <v>-2.7577679262111299</v>
      </c>
      <c r="M260" s="3">
        <v>5.8197498929905798E-3</v>
      </c>
      <c r="N260" s="3">
        <v>2.4122975047747301E-2</v>
      </c>
    </row>
    <row r="261" spans="1:14">
      <c r="A261" s="3" t="s">
        <v>404</v>
      </c>
      <c r="B261" s="3">
        <v>23.39303482</v>
      </c>
      <c r="C261" s="3">
        <v>20.156593489999999</v>
      </c>
      <c r="D261" s="3">
        <v>15.4338096</v>
      </c>
      <c r="E261" s="3">
        <v>74.819720410000002</v>
      </c>
      <c r="F261" s="3">
        <v>56.670657230000003</v>
      </c>
      <c r="G261" s="3">
        <v>49.206760070000001</v>
      </c>
      <c r="H261" s="4">
        <f t="shared" si="12"/>
        <v>19.661145970000003</v>
      </c>
      <c r="I261" s="4">
        <f t="shared" si="13"/>
        <v>60.232379236666674</v>
      </c>
      <c r="J261" s="4">
        <f t="shared" si="14"/>
        <v>3.0635233230337828</v>
      </c>
      <c r="K261" s="3">
        <v>0.34816231685198501</v>
      </c>
      <c r="L261" s="3">
        <v>4.4610721638850297</v>
      </c>
      <c r="M261" s="5">
        <v>8.1550621067528298E-6</v>
      </c>
      <c r="N261" s="5">
        <v>8.5707554214727602E-5</v>
      </c>
    </row>
    <row r="262" spans="1:14">
      <c r="A262" s="3" t="s">
        <v>52</v>
      </c>
      <c r="B262" s="3">
        <v>306.44875610000003</v>
      </c>
      <c r="C262" s="3">
        <v>379.19591509999998</v>
      </c>
      <c r="D262" s="3">
        <v>331.82690650000001</v>
      </c>
      <c r="E262" s="3">
        <v>1835.755283</v>
      </c>
      <c r="F262" s="3">
        <v>1701.3254750000001</v>
      </c>
      <c r="G262" s="3">
        <v>1782.798769</v>
      </c>
      <c r="H262" s="4">
        <f t="shared" si="12"/>
        <v>339.15719256666665</v>
      </c>
      <c r="I262" s="4">
        <f t="shared" si="13"/>
        <v>1773.2931756666667</v>
      </c>
      <c r="J262" s="4">
        <f t="shared" si="14"/>
        <v>5.2285288784435791</v>
      </c>
      <c r="K262" s="3">
        <v>9.6085736020554105E-2</v>
      </c>
      <c r="L262" s="3">
        <v>24.761401273788099</v>
      </c>
      <c r="M262" s="5">
        <v>2.3368158484615299E-135</v>
      </c>
      <c r="N262" s="5">
        <v>1.9491168554213199E-132</v>
      </c>
    </row>
    <row r="263" spans="1:14">
      <c r="A263" s="3" t="s">
        <v>73</v>
      </c>
      <c r="B263" s="3">
        <v>1694.8253729999999</v>
      </c>
      <c r="C263" s="3">
        <v>1974.0863750000001</v>
      </c>
      <c r="D263" s="3">
        <v>1810.385867</v>
      </c>
      <c r="E263" s="3">
        <v>3853.2156009999999</v>
      </c>
      <c r="F263" s="3">
        <v>4525.2122669999999</v>
      </c>
      <c r="G263" s="3">
        <v>4201.5002830000003</v>
      </c>
      <c r="H263" s="4">
        <f t="shared" si="12"/>
        <v>1826.4325383333332</v>
      </c>
      <c r="I263" s="4">
        <f t="shared" si="13"/>
        <v>4193.3093836666667</v>
      </c>
      <c r="J263" s="4">
        <f t="shared" si="14"/>
        <v>2.2959015981467181</v>
      </c>
      <c r="K263" s="3">
        <v>0.10234459641745999</v>
      </c>
      <c r="L263" s="3">
        <v>11.674549225213299</v>
      </c>
      <c r="M263" s="5">
        <v>1.71974918730249E-31</v>
      </c>
      <c r="N263" s="5">
        <v>1.4815679618310199E-29</v>
      </c>
    </row>
    <row r="264" spans="1:14">
      <c r="A264" s="3" t="s">
        <v>45</v>
      </c>
      <c r="B264" s="3">
        <v>43.277114410000003</v>
      </c>
      <c r="C264" s="3">
        <v>30.234890239999999</v>
      </c>
      <c r="D264" s="3">
        <v>49.388190729999998</v>
      </c>
      <c r="E264" s="3">
        <v>164.3361716</v>
      </c>
      <c r="F264" s="3">
        <v>138.66224639999999</v>
      </c>
      <c r="G264" s="3">
        <v>155.190551</v>
      </c>
      <c r="H264" s="4">
        <f t="shared" si="12"/>
        <v>40.966731793333331</v>
      </c>
      <c r="I264" s="4">
        <f t="shared" si="13"/>
        <v>152.72965633333334</v>
      </c>
      <c r="J264" s="4">
        <f t="shared" si="14"/>
        <v>3.728138654160047</v>
      </c>
      <c r="K264" s="3">
        <v>0.22505454154090601</v>
      </c>
      <c r="L264" s="3">
        <v>8.3269005496739297</v>
      </c>
      <c r="M264" s="5">
        <v>8.2986401898051798E-17</v>
      </c>
      <c r="N264" s="5">
        <v>3.5087568544452801E-15</v>
      </c>
    </row>
    <row r="265" spans="1:14">
      <c r="A265" s="3" t="s">
        <v>405</v>
      </c>
      <c r="B265" s="3">
        <v>4264.5502470000001</v>
      </c>
      <c r="C265" s="3">
        <v>4769.5539349999999</v>
      </c>
      <c r="D265" s="3">
        <v>5037.5954549999997</v>
      </c>
      <c r="E265" s="3">
        <v>28519.674139999999</v>
      </c>
      <c r="F265" s="3">
        <v>28973.174950000001</v>
      </c>
      <c r="G265" s="3">
        <v>27697.728220000001</v>
      </c>
      <c r="H265" s="4">
        <f t="shared" si="12"/>
        <v>4690.5665456666657</v>
      </c>
      <c r="I265" s="4">
        <f t="shared" si="13"/>
        <v>28396.859103333336</v>
      </c>
      <c r="J265" s="4">
        <f t="shared" si="14"/>
        <v>6.0540360800482613</v>
      </c>
      <c r="K265" s="3">
        <v>6.9656181256296495E-2</v>
      </c>
      <c r="L265" s="3">
        <v>37.244517336144497</v>
      </c>
      <c r="M265" s="5">
        <v>1.2998276375465199E-303</v>
      </c>
      <c r="N265" s="5">
        <v>4.7703674297957197E-300</v>
      </c>
    </row>
    <row r="266" spans="1:14">
      <c r="A266" s="3" t="s">
        <v>148</v>
      </c>
      <c r="B266" s="3">
        <v>387.15472629999999</v>
      </c>
      <c r="C266" s="3">
        <v>454.78314069999999</v>
      </c>
      <c r="D266" s="3">
        <v>500.05543119999999</v>
      </c>
      <c r="E266" s="3">
        <v>2352.812993</v>
      </c>
      <c r="F266" s="3">
        <v>2136.6043530000002</v>
      </c>
      <c r="G266" s="3">
        <v>2165.0974430000001</v>
      </c>
      <c r="H266" s="4">
        <f t="shared" si="12"/>
        <v>447.33109940000003</v>
      </c>
      <c r="I266" s="4">
        <f t="shared" si="13"/>
        <v>2218.1715963333336</v>
      </c>
      <c r="J266" s="4">
        <f t="shared" si="14"/>
        <v>4.9586795984194731</v>
      </c>
      <c r="K266" s="3">
        <v>0.100598975823911</v>
      </c>
      <c r="L266" s="3">
        <v>22.934837218768301</v>
      </c>
      <c r="M266" s="5">
        <v>2.0878840026341699E-116</v>
      </c>
      <c r="N266" s="5">
        <v>1.03547760671181E-113</v>
      </c>
    </row>
    <row r="267" spans="1:14">
      <c r="A267" s="3" t="s">
        <v>110</v>
      </c>
      <c r="B267" s="3">
        <v>1233.982587</v>
      </c>
      <c r="C267" s="3">
        <v>1476.4704730000001</v>
      </c>
      <c r="D267" s="3">
        <v>1362.805388</v>
      </c>
      <c r="E267" s="3">
        <v>3373.5677500000002</v>
      </c>
      <c r="F267" s="3">
        <v>3384.5645709999999</v>
      </c>
      <c r="G267" s="3">
        <v>3139.7698059999998</v>
      </c>
      <c r="H267" s="4">
        <f t="shared" si="12"/>
        <v>1357.7528159999999</v>
      </c>
      <c r="I267" s="4">
        <f t="shared" si="13"/>
        <v>3299.3007089999996</v>
      </c>
      <c r="J267" s="4">
        <f t="shared" si="14"/>
        <v>2.429971545719114</v>
      </c>
      <c r="K267" s="3">
        <v>9.1720044837225997E-2</v>
      </c>
      <c r="L267" s="3">
        <v>13.937685004935499</v>
      </c>
      <c r="M267" s="5">
        <v>3.73871372382866E-44</v>
      </c>
      <c r="N267" s="5">
        <v>4.5736931221503997E-42</v>
      </c>
    </row>
    <row r="268" spans="1:14">
      <c r="A268" s="3" t="s">
        <v>41</v>
      </c>
      <c r="B268" s="3">
        <v>508.79850729999998</v>
      </c>
      <c r="C268" s="3">
        <v>553.04653399999995</v>
      </c>
      <c r="D268" s="3">
        <v>574.13771729999996</v>
      </c>
      <c r="E268" s="3">
        <v>1858.4684119999999</v>
      </c>
      <c r="F268" s="3">
        <v>2218.5959419999999</v>
      </c>
      <c r="G268" s="3">
        <v>2098.8575740000001</v>
      </c>
      <c r="H268" s="4">
        <f t="shared" si="12"/>
        <v>545.32758620000004</v>
      </c>
      <c r="I268" s="4">
        <f t="shared" si="13"/>
        <v>2058.6406426666667</v>
      </c>
      <c r="J268" s="4">
        <f t="shared" si="14"/>
        <v>3.7750531877763027</v>
      </c>
      <c r="K268" s="3">
        <v>9.3630904889649397E-2</v>
      </c>
      <c r="L268" s="3">
        <v>20.439028208049301</v>
      </c>
      <c r="M268" s="5">
        <v>7.5222059197995598E-93</v>
      </c>
      <c r="N268" s="5">
        <v>2.6043863892136199E-90</v>
      </c>
    </row>
    <row r="269" spans="1:14">
      <c r="A269" s="3" t="s">
        <v>83</v>
      </c>
      <c r="B269" s="3">
        <v>323.9935322</v>
      </c>
      <c r="C269" s="3">
        <v>379.19591509999998</v>
      </c>
      <c r="D269" s="3">
        <v>283.9820967</v>
      </c>
      <c r="E269" s="3">
        <v>821.68085799999994</v>
      </c>
      <c r="F269" s="3">
        <v>800.62375320000001</v>
      </c>
      <c r="G269" s="3">
        <v>802.44870270000001</v>
      </c>
      <c r="H269" s="4">
        <f t="shared" si="12"/>
        <v>329.05718133333335</v>
      </c>
      <c r="I269" s="4">
        <f t="shared" si="13"/>
        <v>808.25110463333328</v>
      </c>
      <c r="J269" s="4">
        <f t="shared" si="14"/>
        <v>2.4562633806024698</v>
      </c>
      <c r="K269" s="3">
        <v>0.12392657631722399</v>
      </c>
      <c r="L269" s="3">
        <v>10.368701443868201</v>
      </c>
      <c r="M269" s="5">
        <v>3.4416977382535901E-25</v>
      </c>
      <c r="N269" s="5">
        <v>2.2882301991649699E-23</v>
      </c>
    </row>
    <row r="270" spans="1:14">
      <c r="A270" s="3" t="s">
        <v>406</v>
      </c>
      <c r="B270" s="3">
        <v>14.03582089</v>
      </c>
      <c r="C270" s="3">
        <v>20.156593489999999</v>
      </c>
      <c r="D270" s="3">
        <v>12.347047679999999</v>
      </c>
      <c r="E270" s="3">
        <v>33.401660900000003</v>
      </c>
      <c r="F270" s="3">
        <v>40.995794590000003</v>
      </c>
      <c r="G270" s="3">
        <v>24.603380040000001</v>
      </c>
      <c r="H270" s="4">
        <f t="shared" si="12"/>
        <v>15.513154020000002</v>
      </c>
      <c r="I270" s="4">
        <f t="shared" si="13"/>
        <v>33.000278510000001</v>
      </c>
      <c r="J270" s="4">
        <f t="shared" si="14"/>
        <v>2.1272449475751416</v>
      </c>
      <c r="K270" s="3">
        <v>0.32703521864492202</v>
      </c>
      <c r="L270" s="3">
        <v>3.2091971077310899</v>
      </c>
      <c r="M270" s="3">
        <v>1.33106208365923E-3</v>
      </c>
      <c r="N270" s="3">
        <v>7.1606535429923103E-3</v>
      </c>
    </row>
    <row r="271" spans="1:14">
      <c r="A271" s="3" t="s">
        <v>407</v>
      </c>
      <c r="B271" s="3">
        <v>387.15472629999999</v>
      </c>
      <c r="C271" s="3">
        <v>461.08207620000002</v>
      </c>
      <c r="D271" s="3">
        <v>421.3430022</v>
      </c>
      <c r="E271" s="3">
        <v>1440.279618</v>
      </c>
      <c r="F271" s="3">
        <v>1356.4784970000001</v>
      </c>
      <c r="G271" s="3">
        <v>1457.2771250000001</v>
      </c>
      <c r="H271" s="4">
        <f t="shared" si="12"/>
        <v>423.19326823333336</v>
      </c>
      <c r="I271" s="4">
        <f t="shared" si="13"/>
        <v>1418.0117466666668</v>
      </c>
      <c r="J271" s="4">
        <f t="shared" si="14"/>
        <v>3.3507426821468878</v>
      </c>
      <c r="K271" s="3">
        <v>8.5476079117961498E-2</v>
      </c>
      <c r="L271" s="3">
        <v>20.3340650648659</v>
      </c>
      <c r="M271" s="5">
        <v>6.4252435146799495E-92</v>
      </c>
      <c r="N271" s="5">
        <v>2.18339293508106E-89</v>
      </c>
    </row>
    <row r="272" spans="1:14">
      <c r="A272" s="3" t="s">
        <v>408</v>
      </c>
      <c r="B272" s="3">
        <v>840.97960169999999</v>
      </c>
      <c r="C272" s="3">
        <v>1030.505842</v>
      </c>
      <c r="D272" s="3">
        <v>1049.499053</v>
      </c>
      <c r="E272" s="3">
        <v>2408.927784</v>
      </c>
      <c r="F272" s="3">
        <v>2117.3122149999999</v>
      </c>
      <c r="G272" s="3">
        <v>1782.798769</v>
      </c>
      <c r="H272" s="4">
        <f t="shared" si="12"/>
        <v>973.66149889999997</v>
      </c>
      <c r="I272" s="4">
        <f t="shared" si="13"/>
        <v>2103.0129226666663</v>
      </c>
      <c r="J272" s="4">
        <f t="shared" si="14"/>
        <v>2.1599014904487421</v>
      </c>
      <c r="K272" s="3">
        <v>0.113662827968772</v>
      </c>
      <c r="L272" s="3">
        <v>9.7566092614450692</v>
      </c>
      <c r="M272" s="5">
        <v>1.72837395279468E-22</v>
      </c>
      <c r="N272" s="5">
        <v>1.0004940704663201E-20</v>
      </c>
    </row>
    <row r="273" spans="1:14">
      <c r="A273" s="3" t="s">
        <v>409</v>
      </c>
      <c r="B273" s="3">
        <v>2022.3278600000001</v>
      </c>
      <c r="C273" s="3">
        <v>2522.0937610000001</v>
      </c>
      <c r="D273" s="3">
        <v>2415.3912030000001</v>
      </c>
      <c r="E273" s="3">
        <v>5650.2249570000004</v>
      </c>
      <c r="F273" s="3">
        <v>5237.815638</v>
      </c>
      <c r="G273" s="3">
        <v>4905.5354660000003</v>
      </c>
      <c r="H273" s="4">
        <f t="shared" si="12"/>
        <v>2319.9376080000002</v>
      </c>
      <c r="I273" s="4">
        <f t="shared" si="13"/>
        <v>5264.5253536666669</v>
      </c>
      <c r="J273" s="4">
        <f t="shared" si="14"/>
        <v>2.2692529900427676</v>
      </c>
      <c r="K273" s="3">
        <v>9.5359208653216607E-2</v>
      </c>
      <c r="L273" s="3">
        <v>12.3685311260761</v>
      </c>
      <c r="M273" s="5">
        <v>3.8683076512623802E-35</v>
      </c>
      <c r="N273" s="5">
        <v>3.6401766872135703E-33</v>
      </c>
    </row>
    <row r="274" spans="1:14">
      <c r="A274" s="3" t="s">
        <v>410</v>
      </c>
      <c r="B274" s="3">
        <v>108.7776119</v>
      </c>
      <c r="C274" s="3">
        <v>202.82572200000001</v>
      </c>
      <c r="D274" s="3">
        <v>189.8358581</v>
      </c>
      <c r="E274" s="3">
        <v>1671.4191109999999</v>
      </c>
      <c r="F274" s="3">
        <v>1345.626669</v>
      </c>
      <c r="G274" s="3">
        <v>1196.102783</v>
      </c>
      <c r="H274" s="4">
        <f t="shared" si="12"/>
        <v>167.14639733333334</v>
      </c>
      <c r="I274" s="4">
        <f t="shared" si="13"/>
        <v>1404.3828543333332</v>
      </c>
      <c r="J274" s="4">
        <f t="shared" si="14"/>
        <v>8.4021126194699178</v>
      </c>
      <c r="K274" s="3">
        <v>0.16906770656327999</v>
      </c>
      <c r="L274" s="3">
        <v>18.002630388365102</v>
      </c>
      <c r="M274" s="5">
        <v>1.8578222001753901E-72</v>
      </c>
      <c r="N274" s="5">
        <v>4.6700051196189698E-70</v>
      </c>
    </row>
    <row r="275" spans="1:14">
      <c r="A275" s="3" t="s">
        <v>411</v>
      </c>
      <c r="B275" s="3">
        <v>11.69651741</v>
      </c>
      <c r="C275" s="3">
        <v>13.85765803</v>
      </c>
      <c r="D275" s="3">
        <v>16.97719056</v>
      </c>
      <c r="E275" s="3">
        <v>57.450856739999999</v>
      </c>
      <c r="F275" s="3">
        <v>66.316726540000005</v>
      </c>
      <c r="G275" s="3">
        <v>52.991895460000002</v>
      </c>
      <c r="H275" s="4">
        <f t="shared" si="12"/>
        <v>14.177122000000002</v>
      </c>
      <c r="I275" s="4">
        <f t="shared" si="13"/>
        <v>58.919826246666666</v>
      </c>
      <c r="J275" s="4">
        <f t="shared" si="14"/>
        <v>4.1559793480416305</v>
      </c>
      <c r="K275" s="3">
        <v>0.318078145393971</v>
      </c>
      <c r="L275" s="3">
        <v>6.2193435598223497</v>
      </c>
      <c r="M275" s="5">
        <v>4.9923909796010897E-10</v>
      </c>
      <c r="N275" s="5">
        <v>1.1566966474202E-8</v>
      </c>
    </row>
    <row r="276" spans="1:14">
      <c r="A276" s="3" t="s">
        <v>412</v>
      </c>
      <c r="B276" s="3">
        <v>557.92388040000003</v>
      </c>
      <c r="C276" s="3">
        <v>740.75481090000005</v>
      </c>
      <c r="D276" s="3">
        <v>703.78171789999999</v>
      </c>
      <c r="E276" s="3">
        <v>2541.1983610000002</v>
      </c>
      <c r="F276" s="3">
        <v>2258.3859779999998</v>
      </c>
      <c r="G276" s="3">
        <v>2214.3042030000001</v>
      </c>
      <c r="H276" s="4">
        <f t="shared" si="12"/>
        <v>667.48680306666665</v>
      </c>
      <c r="I276" s="4">
        <f t="shared" si="13"/>
        <v>2337.9628473333337</v>
      </c>
      <c r="J276" s="4">
        <f t="shared" si="14"/>
        <v>3.5026353129259169</v>
      </c>
      <c r="K276" s="3">
        <v>0.114057880376841</v>
      </c>
      <c r="L276" s="3">
        <v>15.798876730320901</v>
      </c>
      <c r="M276" s="5">
        <v>3.1670959324343E-56</v>
      </c>
      <c r="N276" s="5">
        <v>5.8703242788049896E-54</v>
      </c>
    </row>
    <row r="277" spans="1:14">
      <c r="A277" s="3" t="s">
        <v>413</v>
      </c>
      <c r="B277" s="3">
        <v>423.41393019999998</v>
      </c>
      <c r="C277" s="3">
        <v>605.95759190000001</v>
      </c>
      <c r="D277" s="3">
        <v>566.42081250000001</v>
      </c>
      <c r="E277" s="3">
        <v>1630.0010520000001</v>
      </c>
      <c r="F277" s="3">
        <v>1516.8444</v>
      </c>
      <c r="G277" s="3">
        <v>1292.623736</v>
      </c>
      <c r="H277" s="4">
        <f t="shared" si="12"/>
        <v>531.93077819999996</v>
      </c>
      <c r="I277" s="4">
        <f t="shared" si="13"/>
        <v>1479.8230626666666</v>
      </c>
      <c r="J277" s="4">
        <f t="shared" si="14"/>
        <v>2.7819842793722867</v>
      </c>
      <c r="K277" s="3">
        <v>0.145097230830594</v>
      </c>
      <c r="L277" s="3">
        <v>10.120461285578999</v>
      </c>
      <c r="M277" s="5">
        <v>4.4829778435794503E-24</v>
      </c>
      <c r="N277" s="5">
        <v>2.87631620383506E-22</v>
      </c>
    </row>
    <row r="278" spans="1:14">
      <c r="A278" s="3" t="s">
        <v>34</v>
      </c>
      <c r="B278" s="3">
        <v>44.446766160000003</v>
      </c>
      <c r="C278" s="3">
        <v>44.092548270000002</v>
      </c>
      <c r="D278" s="3">
        <v>67.908762260000003</v>
      </c>
      <c r="E278" s="3">
        <v>805.64806080000005</v>
      </c>
      <c r="F278" s="3">
        <v>782.53737320000005</v>
      </c>
      <c r="G278" s="3">
        <v>713.49802109999996</v>
      </c>
      <c r="H278" s="4">
        <f t="shared" si="12"/>
        <v>52.149358896666662</v>
      </c>
      <c r="I278" s="4">
        <f t="shared" si="13"/>
        <v>767.22781836666672</v>
      </c>
      <c r="J278" s="4">
        <f t="shared" si="14"/>
        <v>14.712123688556163</v>
      </c>
      <c r="K278" s="3">
        <v>0.171024293873386</v>
      </c>
      <c r="L278" s="3">
        <v>22.592478489987801</v>
      </c>
      <c r="M278" s="5">
        <v>5.1382640478610399E-113</v>
      </c>
      <c r="N278" s="5">
        <v>2.35717863195625E-110</v>
      </c>
    </row>
    <row r="279" spans="1:14">
      <c r="A279" s="3" t="s">
        <v>22</v>
      </c>
      <c r="B279" s="3">
        <v>271.35920390000001</v>
      </c>
      <c r="C279" s="3">
        <v>350.2208119</v>
      </c>
      <c r="D279" s="3">
        <v>339.54381130000002</v>
      </c>
      <c r="E279" s="3">
        <v>3090.3216659999998</v>
      </c>
      <c r="F279" s="3">
        <v>2911.9071739999999</v>
      </c>
      <c r="G279" s="3">
        <v>2924.0170889999999</v>
      </c>
      <c r="H279" s="4">
        <f t="shared" si="12"/>
        <v>320.37460903333334</v>
      </c>
      <c r="I279" s="4">
        <f t="shared" si="13"/>
        <v>2975.4153096666669</v>
      </c>
      <c r="J279" s="4">
        <f t="shared" si="14"/>
        <v>9.2873006342306308</v>
      </c>
      <c r="K279" s="3">
        <v>9.1033365311257594E-2</v>
      </c>
      <c r="L279" s="3">
        <v>35.281418305988602</v>
      </c>
      <c r="M279" s="5">
        <v>1.13196710505166E-272</v>
      </c>
      <c r="N279" s="5">
        <v>2.59644954721226E-269</v>
      </c>
    </row>
    <row r="280" spans="1:14">
      <c r="A280" s="3" t="s">
        <v>414</v>
      </c>
      <c r="B280" s="3">
        <v>2686.6900489999998</v>
      </c>
      <c r="C280" s="3">
        <v>2894.9907400000002</v>
      </c>
      <c r="D280" s="3">
        <v>2810.496729</v>
      </c>
      <c r="E280" s="3">
        <v>5897.3972480000002</v>
      </c>
      <c r="F280" s="3">
        <v>5878.0734890000003</v>
      </c>
      <c r="G280" s="3">
        <v>5938.8774270000004</v>
      </c>
      <c r="H280" s="4">
        <f t="shared" si="12"/>
        <v>2797.3925060000001</v>
      </c>
      <c r="I280" s="4">
        <f t="shared" si="13"/>
        <v>5904.782721333333</v>
      </c>
      <c r="J280" s="4">
        <f t="shared" si="14"/>
        <v>2.1108166654012379</v>
      </c>
      <c r="K280" s="3">
        <v>6.8479343169724302E-2</v>
      </c>
      <c r="L280" s="3">
        <v>15.7146276844521</v>
      </c>
      <c r="M280" s="5">
        <v>1.2008455588484099E-55</v>
      </c>
      <c r="N280" s="5">
        <v>2.18173425790776E-53</v>
      </c>
    </row>
    <row r="281" spans="1:14">
      <c r="A281" s="3" t="s">
        <v>415</v>
      </c>
      <c r="B281" s="3">
        <v>168.4298507</v>
      </c>
      <c r="C281" s="3">
        <v>195.2669995</v>
      </c>
      <c r="D281" s="3">
        <v>182.11895329999999</v>
      </c>
      <c r="E281" s="3">
        <v>88.180384759999995</v>
      </c>
      <c r="F281" s="3">
        <v>84.403106510000001</v>
      </c>
      <c r="G281" s="3">
        <v>90.843249369999995</v>
      </c>
      <c r="H281" s="4">
        <f t="shared" si="12"/>
        <v>181.93860116666664</v>
      </c>
      <c r="I281" s="4">
        <f t="shared" si="13"/>
        <v>87.808913546666659</v>
      </c>
      <c r="J281" s="4">
        <f t="shared" si="14"/>
        <v>0.48262937597408723</v>
      </c>
      <c r="K281" s="3">
        <v>0.20411811219402001</v>
      </c>
      <c r="L281" s="3">
        <v>-5.1157509436001503</v>
      </c>
      <c r="M281" s="5">
        <v>3.12495175981898E-7</v>
      </c>
      <c r="N281" s="5">
        <v>4.4960997733465101E-6</v>
      </c>
    </row>
    <row r="282" spans="1:14">
      <c r="A282" s="3" t="s">
        <v>416</v>
      </c>
      <c r="B282" s="3">
        <v>71.348756199999997</v>
      </c>
      <c r="C282" s="3">
        <v>44.092548270000002</v>
      </c>
      <c r="D282" s="3">
        <v>72.538905139999997</v>
      </c>
      <c r="E282" s="3">
        <v>37.409860199999997</v>
      </c>
      <c r="F282" s="3">
        <v>28.938207949999999</v>
      </c>
      <c r="G282" s="3">
        <v>20.81824465</v>
      </c>
      <c r="H282" s="4">
        <f t="shared" si="12"/>
        <v>62.660069870000001</v>
      </c>
      <c r="I282" s="4">
        <f t="shared" si="13"/>
        <v>29.055437599999994</v>
      </c>
      <c r="J282" s="4">
        <f t="shared" si="14"/>
        <v>0.46369941272457749</v>
      </c>
      <c r="K282" s="3">
        <v>0.416372682760414</v>
      </c>
      <c r="L282" s="3">
        <v>-2.4791875926550802</v>
      </c>
      <c r="M282" s="3">
        <v>1.31682029093675E-2</v>
      </c>
      <c r="N282" s="3">
        <v>4.6846941331309497E-2</v>
      </c>
    </row>
    <row r="283" spans="1:14">
      <c r="A283" s="3" t="s">
        <v>417</v>
      </c>
      <c r="B283" s="3">
        <v>229.2517412</v>
      </c>
      <c r="C283" s="3">
        <v>168.81147050000001</v>
      </c>
      <c r="D283" s="3">
        <v>140.4476674</v>
      </c>
      <c r="E283" s="3">
        <v>609.24629470000002</v>
      </c>
      <c r="F283" s="3">
        <v>511.24167369999998</v>
      </c>
      <c r="G283" s="3">
        <v>567.77030850000006</v>
      </c>
      <c r="H283" s="4">
        <f t="shared" si="12"/>
        <v>179.50362636666668</v>
      </c>
      <c r="I283" s="4">
        <f t="shared" si="13"/>
        <v>562.75275896666665</v>
      </c>
      <c r="J283" s="4">
        <f t="shared" si="14"/>
        <v>3.1350495271730523</v>
      </c>
      <c r="K283" s="3">
        <v>0.14797353512896599</v>
      </c>
      <c r="L283" s="3">
        <v>10.9689918008975</v>
      </c>
      <c r="M283" s="5">
        <v>5.3869699790131098E-28</v>
      </c>
      <c r="N283" s="5">
        <v>4.1016970587091498E-26</v>
      </c>
    </row>
    <row r="284" spans="1:14">
      <c r="A284" s="3" t="s">
        <v>418</v>
      </c>
      <c r="B284" s="3">
        <v>67.839800969999999</v>
      </c>
      <c r="C284" s="3">
        <v>65.508928850000004</v>
      </c>
      <c r="D284" s="3">
        <v>57.10509553</v>
      </c>
      <c r="E284" s="3">
        <v>28.057395150000001</v>
      </c>
      <c r="F284" s="3">
        <v>12.05758664</v>
      </c>
      <c r="G284" s="3">
        <v>43.529056990000001</v>
      </c>
      <c r="H284" s="4">
        <f t="shared" si="12"/>
        <v>63.484608450000003</v>
      </c>
      <c r="I284" s="4">
        <f t="shared" si="13"/>
        <v>27.881346260000001</v>
      </c>
      <c r="J284" s="4">
        <f t="shared" si="14"/>
        <v>0.43918277108000342</v>
      </c>
      <c r="K284" s="3">
        <v>0.35220956455798202</v>
      </c>
      <c r="L284" s="3">
        <v>-3.4072880843303501</v>
      </c>
      <c r="M284" s="3">
        <v>6.5611835885982805E-4</v>
      </c>
      <c r="N284" s="3">
        <v>3.9539480739171897E-3</v>
      </c>
    </row>
    <row r="285" spans="1:14">
      <c r="A285" s="3" t="s">
        <v>419</v>
      </c>
      <c r="B285" s="3">
        <v>101.75970150000001</v>
      </c>
      <c r="C285" s="3">
        <v>146.13530280000001</v>
      </c>
      <c r="D285" s="3">
        <v>134.2741436</v>
      </c>
      <c r="E285" s="3">
        <v>42.754125950000002</v>
      </c>
      <c r="F285" s="3">
        <v>56.670657230000003</v>
      </c>
      <c r="G285" s="3">
        <v>54.884463160000003</v>
      </c>
      <c r="H285" s="4">
        <f t="shared" si="12"/>
        <v>127.38971596666666</v>
      </c>
      <c r="I285" s="4">
        <f t="shared" si="13"/>
        <v>51.436415446666672</v>
      </c>
      <c r="J285" s="4">
        <f t="shared" si="14"/>
        <v>0.40377211815218855</v>
      </c>
      <c r="K285" s="3">
        <v>0.21082545230001201</v>
      </c>
      <c r="L285" s="3">
        <v>-6.0826363839258804</v>
      </c>
      <c r="M285" s="5">
        <v>1.18222257300975E-9</v>
      </c>
      <c r="N285" s="5">
        <v>2.6074259873472299E-8</v>
      </c>
    </row>
    <row r="286" spans="1:14">
      <c r="A286" s="3" t="s">
        <v>420</v>
      </c>
      <c r="B286" s="3">
        <v>25.732338299999999</v>
      </c>
      <c r="C286" s="3">
        <v>39.053399890000001</v>
      </c>
      <c r="D286" s="3">
        <v>63.278619380000002</v>
      </c>
      <c r="E286" s="3">
        <v>21.377062970000001</v>
      </c>
      <c r="F286" s="3">
        <v>20.497897290000001</v>
      </c>
      <c r="G286" s="3">
        <v>11.35540617</v>
      </c>
      <c r="H286" s="4">
        <f t="shared" si="12"/>
        <v>42.688119190000002</v>
      </c>
      <c r="I286" s="4">
        <f t="shared" si="13"/>
        <v>17.743455476666668</v>
      </c>
      <c r="J286" s="4">
        <f t="shared" si="14"/>
        <v>0.41565324997553887</v>
      </c>
      <c r="K286" s="3">
        <v>0.37068410887575898</v>
      </c>
      <c r="L286" s="3">
        <v>-3.08816595920905</v>
      </c>
      <c r="M286" s="3">
        <v>2.0139596649952798E-3</v>
      </c>
      <c r="N286" s="3">
        <v>1.00397065614407E-2</v>
      </c>
    </row>
    <row r="287" spans="1:14">
      <c r="A287" s="3" t="s">
        <v>65</v>
      </c>
      <c r="B287" s="3">
        <v>38.59850745</v>
      </c>
      <c r="C287" s="3">
        <v>25.195741869999999</v>
      </c>
      <c r="D287" s="3">
        <v>52.474952649999999</v>
      </c>
      <c r="E287" s="3">
        <v>297.94281519999998</v>
      </c>
      <c r="F287" s="3">
        <v>283.35328609999999</v>
      </c>
      <c r="G287" s="3">
        <v>268.7446127</v>
      </c>
      <c r="H287" s="4">
        <f t="shared" si="12"/>
        <v>38.756400656666663</v>
      </c>
      <c r="I287" s="4">
        <f t="shared" si="13"/>
        <v>283.34690466666666</v>
      </c>
      <c r="J287" s="4">
        <f t="shared" si="14"/>
        <v>7.3109705717196647</v>
      </c>
      <c r="K287" s="3">
        <v>0.23136486972262801</v>
      </c>
      <c r="L287" s="3">
        <v>12.2845270126562</v>
      </c>
      <c r="M287" s="5">
        <v>1.0968464587337901E-34</v>
      </c>
      <c r="N287" s="5">
        <v>1.0216818536936499E-32</v>
      </c>
    </row>
    <row r="288" spans="1:14">
      <c r="A288" s="3" t="s">
        <v>421</v>
      </c>
      <c r="B288" s="3">
        <v>45.616417900000002</v>
      </c>
      <c r="C288" s="3">
        <v>47.871909549999998</v>
      </c>
      <c r="D288" s="3">
        <v>67.908762260000003</v>
      </c>
      <c r="E288" s="3">
        <v>193.72963319999999</v>
      </c>
      <c r="F288" s="3">
        <v>170.0119717</v>
      </c>
      <c r="G288" s="3">
        <v>187.36420179999999</v>
      </c>
      <c r="H288" s="4">
        <f t="shared" si="12"/>
        <v>53.799029903333327</v>
      </c>
      <c r="I288" s="4">
        <f t="shared" si="13"/>
        <v>183.70193556666663</v>
      </c>
      <c r="J288" s="4">
        <f t="shared" si="14"/>
        <v>3.4145956887465116</v>
      </c>
      <c r="K288" s="3">
        <v>0.19317795743921201</v>
      </c>
      <c r="L288" s="3">
        <v>9.1188495000860197</v>
      </c>
      <c r="M288" s="5">
        <v>7.5926036477999E-20</v>
      </c>
      <c r="N288" s="5">
        <v>3.8487369319648698E-18</v>
      </c>
    </row>
    <row r="289" spans="1:14">
      <c r="A289" s="3" t="s">
        <v>422</v>
      </c>
      <c r="B289" s="3">
        <v>9.3572139280000002</v>
      </c>
      <c r="C289" s="3">
        <v>20.156593489999999</v>
      </c>
      <c r="D289" s="3">
        <v>7.7169048020000002</v>
      </c>
      <c r="E289" s="3">
        <v>28.057395150000001</v>
      </c>
      <c r="F289" s="3">
        <v>32.555483940000002</v>
      </c>
      <c r="G289" s="3">
        <v>22.71081234</v>
      </c>
      <c r="H289" s="4">
        <f t="shared" si="12"/>
        <v>12.410237406666667</v>
      </c>
      <c r="I289" s="4">
        <f t="shared" si="13"/>
        <v>27.774563810000004</v>
      </c>
      <c r="J289" s="4">
        <f t="shared" si="14"/>
        <v>2.2380364613395516</v>
      </c>
      <c r="K289" s="3">
        <v>0.39541616837794902</v>
      </c>
      <c r="L289" s="3">
        <v>2.7436151362838399</v>
      </c>
      <c r="M289" s="3">
        <v>6.0766734377548396E-3</v>
      </c>
      <c r="N289" s="3">
        <v>2.4995955521811501E-2</v>
      </c>
    </row>
    <row r="290" spans="1:14">
      <c r="A290" s="3" t="s">
        <v>423</v>
      </c>
      <c r="B290" s="3">
        <v>36.259203970000002</v>
      </c>
      <c r="C290" s="3">
        <v>57.950206289999997</v>
      </c>
      <c r="D290" s="3">
        <v>52.474952649999999</v>
      </c>
      <c r="E290" s="3">
        <v>122.9181121</v>
      </c>
      <c r="F290" s="3">
        <v>103.69524509999999</v>
      </c>
      <c r="G290" s="3">
        <v>100.3060878</v>
      </c>
      <c r="H290" s="4">
        <f t="shared" si="12"/>
        <v>48.89478763666667</v>
      </c>
      <c r="I290" s="4">
        <f t="shared" si="13"/>
        <v>108.97314833333333</v>
      </c>
      <c r="J290" s="4">
        <f t="shared" si="14"/>
        <v>2.2287273061313662</v>
      </c>
      <c r="K290" s="3">
        <v>0.25781755519098198</v>
      </c>
      <c r="L290" s="3">
        <v>4.4470796436450701</v>
      </c>
      <c r="M290" s="5">
        <v>8.7045571343558904E-6</v>
      </c>
      <c r="N290" s="5">
        <v>9.0754899667858297E-5</v>
      </c>
    </row>
    <row r="291" spans="1:14">
      <c r="A291" s="3" t="s">
        <v>424</v>
      </c>
      <c r="B291" s="3">
        <v>375.45820880000002</v>
      </c>
      <c r="C291" s="3">
        <v>328.8044314</v>
      </c>
      <c r="D291" s="3">
        <v>239.22404890000001</v>
      </c>
      <c r="E291" s="3">
        <v>145.63124149999999</v>
      </c>
      <c r="F291" s="3">
        <v>154.337109</v>
      </c>
      <c r="G291" s="3">
        <v>168.4385249</v>
      </c>
      <c r="H291" s="4">
        <f t="shared" si="12"/>
        <v>314.49556303333338</v>
      </c>
      <c r="I291" s="4">
        <f t="shared" si="13"/>
        <v>156.13562513333332</v>
      </c>
      <c r="J291" s="4">
        <f t="shared" si="14"/>
        <v>0.49646368180012929</v>
      </c>
      <c r="K291" s="3">
        <v>0.18798730089125301</v>
      </c>
      <c r="L291" s="3">
        <v>-5.38311996444651</v>
      </c>
      <c r="M291" s="5">
        <v>7.3205713075185098E-8</v>
      </c>
      <c r="N291" s="5">
        <v>1.1887830397607501E-6</v>
      </c>
    </row>
    <row r="292" spans="1:14">
      <c r="A292" s="3" t="s">
        <v>425</v>
      </c>
      <c r="B292" s="3">
        <v>54.973631820000001</v>
      </c>
      <c r="C292" s="3">
        <v>64.249141760000001</v>
      </c>
      <c r="D292" s="3">
        <v>50.931571689999998</v>
      </c>
      <c r="E292" s="3">
        <v>21.377062970000001</v>
      </c>
      <c r="F292" s="3">
        <v>18.086379969999999</v>
      </c>
      <c r="G292" s="3">
        <v>39.7439216</v>
      </c>
      <c r="H292" s="4">
        <f t="shared" si="12"/>
        <v>56.718115089999998</v>
      </c>
      <c r="I292" s="4">
        <f t="shared" si="13"/>
        <v>26.402454846666668</v>
      </c>
      <c r="J292" s="4">
        <f t="shared" si="14"/>
        <v>0.46550303734126913</v>
      </c>
      <c r="K292" s="3">
        <v>0.32496622721086399</v>
      </c>
      <c r="L292" s="3">
        <v>-3.4446179777861898</v>
      </c>
      <c r="M292" s="3">
        <v>5.7186700894256196E-4</v>
      </c>
      <c r="N292" s="3">
        <v>3.5237607837797199E-3</v>
      </c>
    </row>
    <row r="293" spans="1:14">
      <c r="A293" s="3" t="s">
        <v>426</v>
      </c>
      <c r="B293" s="3">
        <v>52.634328340000003</v>
      </c>
      <c r="C293" s="3">
        <v>35.274038609999998</v>
      </c>
      <c r="D293" s="3">
        <v>57.10509553</v>
      </c>
      <c r="E293" s="3">
        <v>9.3524650509999994</v>
      </c>
      <c r="F293" s="3">
        <v>12.05758664</v>
      </c>
      <c r="G293" s="3">
        <v>13.247973869999999</v>
      </c>
      <c r="H293" s="4">
        <f t="shared" si="12"/>
        <v>48.337820826666665</v>
      </c>
      <c r="I293" s="4">
        <f t="shared" si="13"/>
        <v>11.552675187</v>
      </c>
      <c r="J293" s="4">
        <f t="shared" si="14"/>
        <v>0.23899867618001311</v>
      </c>
      <c r="K293" s="3">
        <v>0.36397767415483501</v>
      </c>
      <c r="L293" s="3">
        <v>-5.3498509924473101</v>
      </c>
      <c r="M293" s="5">
        <v>8.8026679572507106E-8</v>
      </c>
      <c r="N293" s="5">
        <v>1.4070466638985201E-6</v>
      </c>
    </row>
    <row r="294" spans="1:14">
      <c r="A294" s="3" t="s">
        <v>427</v>
      </c>
      <c r="B294" s="3">
        <v>59.652238789999998</v>
      </c>
      <c r="C294" s="3">
        <v>74.327438509999993</v>
      </c>
      <c r="D294" s="3">
        <v>58.64847649</v>
      </c>
      <c r="E294" s="3">
        <v>16.03279723</v>
      </c>
      <c r="F294" s="3">
        <v>34.967001269999997</v>
      </c>
      <c r="G294" s="3">
        <v>24.603380040000001</v>
      </c>
      <c r="H294" s="4">
        <f t="shared" si="12"/>
        <v>64.209384596666666</v>
      </c>
      <c r="I294" s="4">
        <f t="shared" si="13"/>
        <v>25.201059513333334</v>
      </c>
      <c r="J294" s="4">
        <f t="shared" si="14"/>
        <v>0.39248249569178412</v>
      </c>
      <c r="K294" s="3">
        <v>0.37473331717594699</v>
      </c>
      <c r="L294" s="3">
        <v>-3.47031044896594</v>
      </c>
      <c r="M294" s="3">
        <v>5.1985712445368898E-4</v>
      </c>
      <c r="N294" s="3">
        <v>3.2480007605465398E-3</v>
      </c>
    </row>
    <row r="295" spans="1:14">
      <c r="A295" s="3" t="s">
        <v>428</v>
      </c>
      <c r="B295" s="3">
        <v>94.741791019999994</v>
      </c>
      <c r="C295" s="3">
        <v>76.84701269</v>
      </c>
      <c r="D295" s="3">
        <v>54.018333609999999</v>
      </c>
      <c r="E295" s="3">
        <v>28.057395150000001</v>
      </c>
      <c r="F295" s="3">
        <v>40.995794590000003</v>
      </c>
      <c r="G295" s="3">
        <v>32.173650819999999</v>
      </c>
      <c r="H295" s="4">
        <f t="shared" si="12"/>
        <v>75.202379106666669</v>
      </c>
      <c r="I295" s="4">
        <f t="shared" si="13"/>
        <v>33.742280186666669</v>
      </c>
      <c r="J295" s="4">
        <f t="shared" si="14"/>
        <v>0.44868633928198987</v>
      </c>
      <c r="K295" s="3">
        <v>0.34683861075871802</v>
      </c>
      <c r="L295" s="3">
        <v>-3.2596585865934902</v>
      </c>
      <c r="M295" s="3">
        <v>1.1154640014723199E-3</v>
      </c>
      <c r="N295" s="3">
        <v>6.1893035603354397E-3</v>
      </c>
    </row>
    <row r="296" spans="1:14">
      <c r="A296" s="3" t="s">
        <v>160</v>
      </c>
      <c r="B296" s="3">
        <v>60.821890529999997</v>
      </c>
      <c r="C296" s="3">
        <v>80.626373970000003</v>
      </c>
      <c r="D296" s="3">
        <v>38.584524010000003</v>
      </c>
      <c r="E296" s="3">
        <v>17.36886367</v>
      </c>
      <c r="F296" s="3">
        <v>39.790035920000001</v>
      </c>
      <c r="G296" s="3">
        <v>24.603380040000001</v>
      </c>
      <c r="H296" s="4">
        <f t="shared" si="12"/>
        <v>60.01092950333333</v>
      </c>
      <c r="I296" s="4">
        <f t="shared" si="13"/>
        <v>27.254093210000004</v>
      </c>
      <c r="J296" s="4">
        <f t="shared" si="14"/>
        <v>0.45415215920770174</v>
      </c>
      <c r="K296" s="3">
        <v>0.34933105148246102</v>
      </c>
      <c r="L296" s="3">
        <v>-3.1018922230272499</v>
      </c>
      <c r="M296" s="3">
        <v>1.92287952280054E-3</v>
      </c>
      <c r="N296" s="3">
        <v>9.6644314553245604E-3</v>
      </c>
    </row>
    <row r="297" spans="1:14">
      <c r="A297" s="3" t="s">
        <v>21</v>
      </c>
      <c r="B297" s="3">
        <v>24.56268656</v>
      </c>
      <c r="C297" s="3">
        <v>39.053399890000001</v>
      </c>
      <c r="D297" s="3">
        <v>35.497762090000002</v>
      </c>
      <c r="E297" s="3">
        <v>158.99190590000001</v>
      </c>
      <c r="F297" s="3">
        <v>182.06955830000001</v>
      </c>
      <c r="G297" s="3">
        <v>141.94257709999999</v>
      </c>
      <c r="H297" s="4">
        <f t="shared" si="12"/>
        <v>33.037949513333331</v>
      </c>
      <c r="I297" s="4">
        <f t="shared" si="13"/>
        <v>161.0013471</v>
      </c>
      <c r="J297" s="4">
        <f t="shared" si="14"/>
        <v>4.8732245636195941</v>
      </c>
      <c r="K297" s="3">
        <v>0.25101297167708098</v>
      </c>
      <c r="L297" s="3">
        <v>9.0070650976414903</v>
      </c>
      <c r="M297" s="5">
        <v>2.11644450074364E-19</v>
      </c>
      <c r="N297" s="5">
        <v>1.0553466464305899E-17</v>
      </c>
    </row>
    <row r="298" spans="1:14">
      <c r="A298" s="3" t="s">
        <v>429</v>
      </c>
      <c r="B298" s="3">
        <v>38.59850745</v>
      </c>
      <c r="C298" s="3">
        <v>46.612122450000001</v>
      </c>
      <c r="D298" s="3">
        <v>57.10509553</v>
      </c>
      <c r="E298" s="3">
        <v>14.69673079</v>
      </c>
      <c r="F298" s="3">
        <v>25.320931949999999</v>
      </c>
      <c r="G298" s="3">
        <v>15.140541560000001</v>
      </c>
      <c r="H298" s="4">
        <f t="shared" si="12"/>
        <v>47.438575143333331</v>
      </c>
      <c r="I298" s="4">
        <f t="shared" si="13"/>
        <v>18.386068099999999</v>
      </c>
      <c r="J298" s="4">
        <f t="shared" si="14"/>
        <v>0.38757631409559407</v>
      </c>
      <c r="K298" s="3">
        <v>0.32462676946374303</v>
      </c>
      <c r="L298" s="3">
        <v>-3.8956570524862002</v>
      </c>
      <c r="M298" s="5">
        <v>9.793287879387E-5</v>
      </c>
      <c r="N298" s="3">
        <v>7.74264681545676E-4</v>
      </c>
    </row>
    <row r="299" spans="1:14">
      <c r="A299" s="3" t="s">
        <v>430</v>
      </c>
      <c r="B299" s="3">
        <v>53.803980080000002</v>
      </c>
      <c r="C299" s="3">
        <v>52.911057919999998</v>
      </c>
      <c r="D299" s="3">
        <v>41.671285930000003</v>
      </c>
      <c r="E299" s="3">
        <v>25.385262279999999</v>
      </c>
      <c r="F299" s="3">
        <v>15.674862640000001</v>
      </c>
      <c r="G299" s="3">
        <v>22.71081234</v>
      </c>
      <c r="H299" s="4">
        <f t="shared" si="12"/>
        <v>49.462107976666665</v>
      </c>
      <c r="I299" s="4">
        <f t="shared" si="13"/>
        <v>21.256979086666664</v>
      </c>
      <c r="J299" s="4">
        <f t="shared" si="14"/>
        <v>0.42976290247666893</v>
      </c>
      <c r="K299" s="3">
        <v>0.36925361102794702</v>
      </c>
      <c r="L299" s="3">
        <v>-3.23074307747016</v>
      </c>
      <c r="M299" s="3">
        <v>1.2346886860905601E-3</v>
      </c>
      <c r="N299" s="3">
        <v>6.7309974419969398E-3</v>
      </c>
    </row>
    <row r="300" spans="1:14">
      <c r="A300" s="3" t="s">
        <v>431</v>
      </c>
      <c r="B300" s="3">
        <v>57.31293531</v>
      </c>
      <c r="C300" s="3">
        <v>50.391483729999997</v>
      </c>
      <c r="D300" s="3">
        <v>43.214666889999997</v>
      </c>
      <c r="E300" s="3">
        <v>157.65583939999999</v>
      </c>
      <c r="F300" s="3">
        <v>149.5140744</v>
      </c>
      <c r="G300" s="3">
        <v>141.94257709999999</v>
      </c>
      <c r="H300" s="4">
        <f t="shared" si="12"/>
        <v>50.306361976666665</v>
      </c>
      <c r="I300" s="4">
        <f t="shared" si="13"/>
        <v>149.70416363333334</v>
      </c>
      <c r="J300" s="4">
        <f t="shared" si="14"/>
        <v>2.9758495297825318</v>
      </c>
      <c r="K300" s="3">
        <v>0.22889530247760301</v>
      </c>
      <c r="L300" s="3">
        <v>6.7518387482177804</v>
      </c>
      <c r="M300" s="5">
        <v>1.4598307455464801E-11</v>
      </c>
      <c r="N300" s="5">
        <v>3.9847512455466302E-10</v>
      </c>
    </row>
    <row r="301" spans="1:14">
      <c r="A301" s="3" t="s">
        <v>47</v>
      </c>
      <c r="B301" s="3">
        <v>12.866169149999999</v>
      </c>
      <c r="C301" s="3">
        <v>7.5587225599999996</v>
      </c>
      <c r="D301" s="3">
        <v>7.7169048020000002</v>
      </c>
      <c r="E301" s="3">
        <v>66.803321789999998</v>
      </c>
      <c r="F301" s="3">
        <v>69.934002530000001</v>
      </c>
      <c r="G301" s="3">
        <v>52.991895460000002</v>
      </c>
      <c r="H301" s="4">
        <f t="shared" si="12"/>
        <v>9.3805988373333324</v>
      </c>
      <c r="I301" s="4">
        <f t="shared" si="13"/>
        <v>63.243073259999996</v>
      </c>
      <c r="J301" s="4">
        <f t="shared" si="14"/>
        <v>6.7419014880267927</v>
      </c>
      <c r="K301" s="3">
        <v>0.411098009632619</v>
      </c>
      <c r="L301" s="3">
        <v>6.31579966408039</v>
      </c>
      <c r="M301" s="5">
        <v>2.6876803766859899E-10</v>
      </c>
      <c r="N301" s="5">
        <v>6.4620376479366797E-9</v>
      </c>
    </row>
    <row r="302" spans="1:14">
      <c r="A302" s="3" t="s">
        <v>97</v>
      </c>
      <c r="B302" s="3">
        <v>449.14626850000002</v>
      </c>
      <c r="C302" s="3">
        <v>439.66569559999999</v>
      </c>
      <c r="D302" s="3">
        <v>441.40695470000003</v>
      </c>
      <c r="E302" s="3">
        <v>1957.3373280000001</v>
      </c>
      <c r="F302" s="3">
        <v>2145.044664</v>
      </c>
      <c r="G302" s="3">
        <v>2093.1798709999998</v>
      </c>
      <c r="H302" s="4">
        <f t="shared" si="12"/>
        <v>443.40630626666672</v>
      </c>
      <c r="I302" s="4">
        <f t="shared" si="13"/>
        <v>2065.1872876666671</v>
      </c>
      <c r="J302" s="4">
        <f t="shared" si="14"/>
        <v>4.6575505546027429</v>
      </c>
      <c r="K302" s="3">
        <v>0.15333040724692501</v>
      </c>
      <c r="L302" s="3">
        <v>14.349320600798899</v>
      </c>
      <c r="M302" s="5">
        <v>1.07586008719838E-46</v>
      </c>
      <c r="N302" s="5">
        <v>1.4202901151144099E-44</v>
      </c>
    </row>
    <row r="303" spans="1:14">
      <c r="A303" s="3" t="s">
        <v>432</v>
      </c>
      <c r="B303" s="3">
        <v>116.9651741</v>
      </c>
      <c r="C303" s="3">
        <v>113.3808384</v>
      </c>
      <c r="D303" s="3">
        <v>120.3837149</v>
      </c>
      <c r="E303" s="3">
        <v>37.409860199999997</v>
      </c>
      <c r="F303" s="3">
        <v>50.641863899999997</v>
      </c>
      <c r="G303" s="3">
        <v>37.851353899999999</v>
      </c>
      <c r="H303" s="4">
        <f t="shared" si="12"/>
        <v>116.90990913333333</v>
      </c>
      <c r="I303" s="4">
        <f t="shared" si="13"/>
        <v>41.967692666666665</v>
      </c>
      <c r="J303" s="4">
        <f t="shared" si="14"/>
        <v>0.35897464105291005</v>
      </c>
      <c r="K303" s="3">
        <v>0.27319687168604301</v>
      </c>
      <c r="L303" s="3">
        <v>-5.29017437528183</v>
      </c>
      <c r="M303" s="5">
        <v>1.22199798590179E-7</v>
      </c>
      <c r="N303" s="5">
        <v>1.9003104272286299E-6</v>
      </c>
    </row>
    <row r="304" spans="1:14">
      <c r="A304" s="3" t="s">
        <v>433</v>
      </c>
      <c r="B304" s="3">
        <v>890.1049749</v>
      </c>
      <c r="C304" s="3">
        <v>1116.1713649999999</v>
      </c>
      <c r="D304" s="3">
        <v>788.6676708</v>
      </c>
      <c r="E304" s="3">
        <v>2123.0095670000001</v>
      </c>
      <c r="F304" s="3">
        <v>2351.2293960000002</v>
      </c>
      <c r="G304" s="3">
        <v>2647.702205</v>
      </c>
      <c r="H304" s="4">
        <f t="shared" si="12"/>
        <v>931.64800356666672</v>
      </c>
      <c r="I304" s="4">
        <f t="shared" si="13"/>
        <v>2373.9803893333333</v>
      </c>
      <c r="J304" s="4">
        <f t="shared" si="14"/>
        <v>2.5481516412260055</v>
      </c>
      <c r="K304" s="3">
        <v>0.27350974044367399</v>
      </c>
      <c r="L304" s="3">
        <v>4.7938697263758101</v>
      </c>
      <c r="M304" s="5">
        <v>1.6359453080299201E-6</v>
      </c>
      <c r="N304" s="5">
        <v>1.9986415713947402E-5</v>
      </c>
    </row>
    <row r="305" spans="1:14">
      <c r="A305" s="3" t="s">
        <v>156</v>
      </c>
      <c r="B305" s="3">
        <v>299.43084570000002</v>
      </c>
      <c r="C305" s="3">
        <v>253.21720579999999</v>
      </c>
      <c r="D305" s="3">
        <v>219.16009639999999</v>
      </c>
      <c r="E305" s="3">
        <v>106.8853149</v>
      </c>
      <c r="F305" s="3">
        <v>113.3413145</v>
      </c>
      <c r="G305" s="3">
        <v>117.33919710000001</v>
      </c>
      <c r="H305" s="4">
        <f t="shared" si="12"/>
        <v>257.26938263333335</v>
      </c>
      <c r="I305" s="4">
        <f t="shared" si="13"/>
        <v>112.52194216666665</v>
      </c>
      <c r="J305" s="4">
        <f t="shared" si="14"/>
        <v>0.43737012548840948</v>
      </c>
      <c r="K305" s="3">
        <v>0.231067850099514</v>
      </c>
      <c r="L305" s="3">
        <v>-5.0998093108712004</v>
      </c>
      <c r="M305" s="5">
        <v>3.3999583704224599E-7</v>
      </c>
      <c r="N305" s="5">
        <v>4.8551934706032797E-6</v>
      </c>
    </row>
    <row r="306" spans="1:14">
      <c r="A306" s="3" t="s">
        <v>434</v>
      </c>
      <c r="B306" s="3">
        <v>36.259203970000002</v>
      </c>
      <c r="C306" s="3">
        <v>52.911057919999998</v>
      </c>
      <c r="D306" s="3">
        <v>40.127904970000003</v>
      </c>
      <c r="E306" s="3">
        <v>12.02459792</v>
      </c>
      <c r="F306" s="3">
        <v>14.469103970000001</v>
      </c>
      <c r="G306" s="3">
        <v>17.03310926</v>
      </c>
      <c r="H306" s="4">
        <f t="shared" si="12"/>
        <v>43.099388953333339</v>
      </c>
      <c r="I306" s="4">
        <f t="shared" si="13"/>
        <v>14.50893705</v>
      </c>
      <c r="J306" s="4">
        <f t="shared" si="14"/>
        <v>0.3366390429736677</v>
      </c>
      <c r="K306" s="3">
        <v>0.32382584534268399</v>
      </c>
      <c r="L306" s="3">
        <v>-4.6367477866215197</v>
      </c>
      <c r="M306" s="5">
        <v>3.53933843942083E-6</v>
      </c>
      <c r="N306" s="5">
        <v>4.03816638156358E-5</v>
      </c>
    </row>
    <row r="307" spans="1:14">
      <c r="A307" s="3" t="s">
        <v>435</v>
      </c>
      <c r="B307" s="3">
        <v>396.51194020000003</v>
      </c>
      <c r="C307" s="3">
        <v>415.7297408</v>
      </c>
      <c r="D307" s="3">
        <v>365.78128759999998</v>
      </c>
      <c r="E307" s="3">
        <v>849.73825320000003</v>
      </c>
      <c r="F307" s="3">
        <v>746.36461329999997</v>
      </c>
      <c r="G307" s="3">
        <v>798.66356729999995</v>
      </c>
      <c r="H307" s="4">
        <f t="shared" si="12"/>
        <v>392.67432286666667</v>
      </c>
      <c r="I307" s="4">
        <f t="shared" si="13"/>
        <v>798.25547793333328</v>
      </c>
      <c r="J307" s="4">
        <f t="shared" si="14"/>
        <v>2.0328690506315139</v>
      </c>
      <c r="K307" s="3">
        <v>9.4958927442874902E-2</v>
      </c>
      <c r="L307" s="3">
        <v>10.7010155508602</v>
      </c>
      <c r="M307" s="5">
        <v>1.0066879560051501E-26</v>
      </c>
      <c r="N307" s="5">
        <v>7.2442054873311495E-25</v>
      </c>
    </row>
    <row r="308" spans="1:14">
      <c r="A308" s="3" t="s">
        <v>436</v>
      </c>
      <c r="B308" s="3">
        <v>239.7786069</v>
      </c>
      <c r="C308" s="3">
        <v>255.73677989999999</v>
      </c>
      <c r="D308" s="3">
        <v>285.52547770000001</v>
      </c>
      <c r="E308" s="3">
        <v>893.82844560000001</v>
      </c>
      <c r="F308" s="3">
        <v>834.38499579999996</v>
      </c>
      <c r="G308" s="3">
        <v>838.40748889999998</v>
      </c>
      <c r="H308" s="4">
        <f t="shared" si="12"/>
        <v>260.34695483333331</v>
      </c>
      <c r="I308" s="4">
        <f t="shared" si="13"/>
        <v>855.54031010000006</v>
      </c>
      <c r="J308" s="4">
        <f t="shared" si="14"/>
        <v>3.2861544727791903</v>
      </c>
      <c r="K308" s="3">
        <v>9.6189296925769996E-2</v>
      </c>
      <c r="L308" s="3">
        <v>17.8459428414988</v>
      </c>
      <c r="M308" s="5">
        <v>3.1081274705501102E-71</v>
      </c>
      <c r="N308" s="5">
        <v>7.5044919848150603E-69</v>
      </c>
    </row>
    <row r="309" spans="1:14">
      <c r="A309" s="3" t="s">
        <v>107</v>
      </c>
      <c r="B309" s="3">
        <v>17.544776110000001</v>
      </c>
      <c r="C309" s="3">
        <v>15.117445119999999</v>
      </c>
      <c r="D309" s="3">
        <v>1.5433809599999999</v>
      </c>
      <c r="E309" s="3">
        <v>40.081993070000003</v>
      </c>
      <c r="F309" s="3">
        <v>40.995794590000003</v>
      </c>
      <c r="G309" s="3">
        <v>30.281083120000002</v>
      </c>
      <c r="H309" s="4">
        <f t="shared" si="12"/>
        <v>11.401867396666667</v>
      </c>
      <c r="I309" s="4">
        <f t="shared" si="13"/>
        <v>37.119623593333337</v>
      </c>
      <c r="J309" s="4">
        <f t="shared" si="14"/>
        <v>3.2555740478252932</v>
      </c>
      <c r="K309" s="3">
        <v>0.36180678917689102</v>
      </c>
      <c r="L309" s="3">
        <v>4.2624460400144999</v>
      </c>
      <c r="M309" s="5">
        <v>2.0220133408620102E-5</v>
      </c>
      <c r="N309" s="3">
        <v>1.9313849903519699E-4</v>
      </c>
    </row>
    <row r="310" spans="1:14">
      <c r="A310" s="3" t="s">
        <v>437</v>
      </c>
      <c r="B310" s="3">
        <v>59.652238789999998</v>
      </c>
      <c r="C310" s="3">
        <v>50.391483729999997</v>
      </c>
      <c r="D310" s="3">
        <v>29.324238250000001</v>
      </c>
      <c r="E310" s="3">
        <v>84.172185459999994</v>
      </c>
      <c r="F310" s="3">
        <v>119.3701078</v>
      </c>
      <c r="G310" s="3">
        <v>104.0912232</v>
      </c>
      <c r="H310" s="4">
        <f t="shared" si="12"/>
        <v>46.455986923333334</v>
      </c>
      <c r="I310" s="4">
        <f t="shared" si="13"/>
        <v>102.54450548666667</v>
      </c>
      <c r="J310" s="4">
        <f t="shared" si="14"/>
        <v>2.207347476136857</v>
      </c>
      <c r="K310" s="3">
        <v>0.28059219128350898</v>
      </c>
      <c r="L310" s="3">
        <v>3.90961347304069</v>
      </c>
      <c r="M310" s="5">
        <v>9.2443922777586598E-5</v>
      </c>
      <c r="N310" s="3">
        <v>7.3626127733017097E-4</v>
      </c>
    </row>
    <row r="311" spans="1:14">
      <c r="A311" s="3" t="s">
        <v>92</v>
      </c>
      <c r="B311" s="3">
        <v>180.12636810000001</v>
      </c>
      <c r="C311" s="3">
        <v>202.82572200000001</v>
      </c>
      <c r="D311" s="3">
        <v>160.5116199</v>
      </c>
      <c r="E311" s="3">
        <v>1830.4110169999999</v>
      </c>
      <c r="F311" s="3">
        <v>1925.596587</v>
      </c>
      <c r="G311" s="3">
        <v>2000.4440540000001</v>
      </c>
      <c r="H311" s="4">
        <f t="shared" si="12"/>
        <v>181.15457000000001</v>
      </c>
      <c r="I311" s="4">
        <f t="shared" si="13"/>
        <v>1918.8172193333332</v>
      </c>
      <c r="J311" s="4">
        <f t="shared" si="14"/>
        <v>10.592154640831492</v>
      </c>
      <c r="K311" s="3">
        <v>0.119613199421664</v>
      </c>
      <c r="L311" s="3">
        <v>28.260708017087499</v>
      </c>
      <c r="M311" s="5">
        <v>1.05134520007067E-175</v>
      </c>
      <c r="N311" s="5">
        <v>1.28614562808646E-172</v>
      </c>
    </row>
    <row r="312" spans="1:14">
      <c r="A312" s="3" t="s">
        <v>438</v>
      </c>
      <c r="B312" s="3">
        <v>21.053731339999999</v>
      </c>
      <c r="C312" s="3">
        <v>20.156593489999999</v>
      </c>
      <c r="D312" s="3">
        <v>26.23747633</v>
      </c>
      <c r="E312" s="3">
        <v>58.786923180000002</v>
      </c>
      <c r="F312" s="3">
        <v>57.876415889999997</v>
      </c>
      <c r="G312" s="3">
        <v>56.777030850000003</v>
      </c>
      <c r="H312" s="4">
        <f t="shared" si="12"/>
        <v>22.482600386666665</v>
      </c>
      <c r="I312" s="4">
        <f t="shared" si="13"/>
        <v>57.813456640000005</v>
      </c>
      <c r="J312" s="4">
        <f t="shared" si="14"/>
        <v>2.5714755253260808</v>
      </c>
      <c r="K312" s="3">
        <v>0.28481410283561198</v>
      </c>
      <c r="L312" s="3">
        <v>4.6480775714423803</v>
      </c>
      <c r="M312" s="5">
        <v>3.3504292413342801E-6</v>
      </c>
      <c r="N312" s="5">
        <v>3.83533228811503E-5</v>
      </c>
    </row>
    <row r="313" spans="1:14">
      <c r="A313" s="3" t="s">
        <v>439</v>
      </c>
      <c r="B313" s="3">
        <v>85.384577089999993</v>
      </c>
      <c r="C313" s="3">
        <v>99.523180370000006</v>
      </c>
      <c r="D313" s="3">
        <v>112.66681010000001</v>
      </c>
      <c r="E313" s="3">
        <v>308.63134669999999</v>
      </c>
      <c r="F313" s="3">
        <v>280.94176879999998</v>
      </c>
      <c r="G313" s="3">
        <v>272.52974810000001</v>
      </c>
      <c r="H313" s="4">
        <f t="shared" si="12"/>
        <v>99.191522519999992</v>
      </c>
      <c r="I313" s="4">
        <f t="shared" si="13"/>
        <v>287.36762119999997</v>
      </c>
      <c r="J313" s="4">
        <f t="shared" si="14"/>
        <v>2.8970986017686946</v>
      </c>
      <c r="K313" s="3">
        <v>0.17951288097703699</v>
      </c>
      <c r="L313" s="3">
        <v>8.4992301812605593</v>
      </c>
      <c r="M313" s="5">
        <v>1.90852123109823E-17</v>
      </c>
      <c r="N313" s="5">
        <v>8.4592668093363397E-16</v>
      </c>
    </row>
    <row r="314" spans="1:14">
      <c r="A314" s="3" t="s">
        <v>440</v>
      </c>
      <c r="B314" s="3">
        <v>19.8840796</v>
      </c>
      <c r="C314" s="3">
        <v>13.85765803</v>
      </c>
      <c r="D314" s="3">
        <v>12.347047679999999</v>
      </c>
      <c r="E314" s="3">
        <v>30.72952802</v>
      </c>
      <c r="F314" s="3">
        <v>50.641863899999997</v>
      </c>
      <c r="G314" s="3">
        <v>30.281083120000002</v>
      </c>
      <c r="H314" s="4">
        <f t="shared" si="12"/>
        <v>15.362928436666669</v>
      </c>
      <c r="I314" s="4">
        <f t="shared" si="13"/>
        <v>37.217491680000002</v>
      </c>
      <c r="J314" s="4">
        <f t="shared" si="14"/>
        <v>2.4225519134212128</v>
      </c>
      <c r="K314" s="3">
        <v>0.37830410950694099</v>
      </c>
      <c r="L314" s="3">
        <v>3.20278992592685</v>
      </c>
      <c r="M314" s="3">
        <v>1.3610322400660099E-3</v>
      </c>
      <c r="N314" s="3">
        <v>7.2855722302249898E-3</v>
      </c>
    </row>
    <row r="315" spans="1:14">
      <c r="A315" s="3" t="s">
        <v>109</v>
      </c>
      <c r="B315" s="3">
        <v>1504.172139</v>
      </c>
      <c r="C315" s="3">
        <v>1775.0400139999999</v>
      </c>
      <c r="D315" s="3">
        <v>1643.7007229999999</v>
      </c>
      <c r="E315" s="3">
        <v>4372.945444</v>
      </c>
      <c r="F315" s="3">
        <v>4384.1385039999996</v>
      </c>
      <c r="G315" s="3">
        <v>4161.7563620000001</v>
      </c>
      <c r="H315" s="4">
        <f t="shared" si="12"/>
        <v>1640.9709586666668</v>
      </c>
      <c r="I315" s="4">
        <f t="shared" si="13"/>
        <v>4306.2801033333335</v>
      </c>
      <c r="J315" s="4">
        <f t="shared" si="14"/>
        <v>2.6242268826209467</v>
      </c>
      <c r="K315" s="3">
        <v>7.3830440052368204E-2</v>
      </c>
      <c r="L315" s="3">
        <v>18.832106472345899</v>
      </c>
      <c r="M315" s="5">
        <v>4.1204014870655998E-79</v>
      </c>
      <c r="N315" s="5">
        <v>1.14559647405536E-76</v>
      </c>
    </row>
    <row r="316" spans="1:14">
      <c r="A316" s="3" t="s">
        <v>441</v>
      </c>
      <c r="B316" s="3">
        <v>1097.133333</v>
      </c>
      <c r="C316" s="3">
        <v>1215.6945450000001</v>
      </c>
      <c r="D316" s="3">
        <v>990.85057659999995</v>
      </c>
      <c r="E316" s="3">
        <v>2328.763798</v>
      </c>
      <c r="F316" s="3">
        <v>2316.2623939999999</v>
      </c>
      <c r="G316" s="3">
        <v>2536.0407110000001</v>
      </c>
      <c r="H316" s="4">
        <f t="shared" si="12"/>
        <v>1101.2261515333332</v>
      </c>
      <c r="I316" s="4">
        <f t="shared" si="13"/>
        <v>2393.6889676666665</v>
      </c>
      <c r="J316" s="4">
        <f t="shared" si="14"/>
        <v>2.1736579396827116</v>
      </c>
      <c r="K316" s="3">
        <v>8.6849284131636603E-2</v>
      </c>
      <c r="L316" s="3">
        <v>12.8204238923541</v>
      </c>
      <c r="M316" s="5">
        <v>1.26009734411761E-37</v>
      </c>
      <c r="N316" s="5">
        <v>1.27750200356675E-35</v>
      </c>
    </row>
    <row r="317" spans="1:14">
      <c r="A317" s="3" t="s">
        <v>442</v>
      </c>
      <c r="B317" s="3">
        <v>3692.5905459999999</v>
      </c>
      <c r="C317" s="3">
        <v>3822.1940410000002</v>
      </c>
      <c r="D317" s="3">
        <v>3988.0964020000001</v>
      </c>
      <c r="E317" s="3">
        <v>8160.6937900000003</v>
      </c>
      <c r="F317" s="3">
        <v>9281.930198</v>
      </c>
      <c r="G317" s="3">
        <v>8236.4546090000003</v>
      </c>
      <c r="H317" s="4">
        <f t="shared" si="12"/>
        <v>3834.2936630000004</v>
      </c>
      <c r="I317" s="4">
        <f t="shared" si="13"/>
        <v>8559.692865666666</v>
      </c>
      <c r="J317" s="4">
        <f t="shared" si="14"/>
        <v>2.2324040926404822</v>
      </c>
      <c r="K317" s="3">
        <v>8.9750393482760496E-2</v>
      </c>
      <c r="L317" s="3">
        <v>12.8774235938983</v>
      </c>
      <c r="M317" s="5">
        <v>6.0315575583308396E-38</v>
      </c>
      <c r="N317" s="5">
        <v>6.1831888935961393E-36</v>
      </c>
    </row>
    <row r="318" spans="1:14">
      <c r="A318" s="3" t="s">
        <v>443</v>
      </c>
      <c r="B318" s="3">
        <v>12.866169149999999</v>
      </c>
      <c r="C318" s="3">
        <v>21.416380589999999</v>
      </c>
      <c r="D318" s="3">
        <v>29.324238250000001</v>
      </c>
      <c r="E318" s="3">
        <v>68.139388229999994</v>
      </c>
      <c r="F318" s="3">
        <v>50.641863899999997</v>
      </c>
      <c r="G318" s="3">
        <v>60.562166240000003</v>
      </c>
      <c r="H318" s="4">
        <f t="shared" si="12"/>
        <v>21.202262663333332</v>
      </c>
      <c r="I318" s="4">
        <f t="shared" si="13"/>
        <v>59.781139456666665</v>
      </c>
      <c r="J318" s="4">
        <f t="shared" si="14"/>
        <v>2.8195641383148549</v>
      </c>
      <c r="K318" s="3">
        <v>0.28323905024326002</v>
      </c>
      <c r="L318" s="3">
        <v>5.1789262431422296</v>
      </c>
      <c r="M318" s="5">
        <v>2.2316667467604001E-7</v>
      </c>
      <c r="N318" s="5">
        <v>3.3158773119881201E-6</v>
      </c>
    </row>
    <row r="319" spans="1:14">
      <c r="A319" s="3" t="s">
        <v>444</v>
      </c>
      <c r="B319" s="3">
        <v>9.3572139280000002</v>
      </c>
      <c r="C319" s="3">
        <v>12.597870929999999</v>
      </c>
      <c r="D319" s="3">
        <v>4.6301428810000003</v>
      </c>
      <c r="E319" s="3">
        <v>54.77872387</v>
      </c>
      <c r="F319" s="3">
        <v>53.053381229999999</v>
      </c>
      <c r="G319" s="3">
        <v>18.92567695</v>
      </c>
      <c r="H319" s="4">
        <f t="shared" si="12"/>
        <v>8.8617425796666662</v>
      </c>
      <c r="I319" s="4">
        <f t="shared" si="13"/>
        <v>42.25259401666667</v>
      </c>
      <c r="J319" s="4">
        <f t="shared" si="14"/>
        <v>4.7679780400770788</v>
      </c>
      <c r="K319" s="3">
        <v>0.38442064961767902</v>
      </c>
      <c r="L319" s="3">
        <v>5.3976559783002402</v>
      </c>
      <c r="M319" s="5">
        <v>6.7517169570412302E-8</v>
      </c>
      <c r="N319" s="5">
        <v>1.1071850416595799E-6</v>
      </c>
    </row>
    <row r="320" spans="1:14">
      <c r="A320" s="3" t="s">
        <v>445</v>
      </c>
      <c r="B320" s="3">
        <v>9.3572139280000002</v>
      </c>
      <c r="C320" s="3">
        <v>18.896806399999999</v>
      </c>
      <c r="D320" s="3">
        <v>12.347047679999999</v>
      </c>
      <c r="E320" s="3">
        <v>41.418059509999999</v>
      </c>
      <c r="F320" s="3">
        <v>37.3785186</v>
      </c>
      <c r="G320" s="3">
        <v>24.603380040000001</v>
      </c>
      <c r="H320" s="4">
        <f t="shared" si="12"/>
        <v>13.533689336</v>
      </c>
      <c r="I320" s="4">
        <f t="shared" si="13"/>
        <v>34.466652716666665</v>
      </c>
      <c r="J320" s="4">
        <f t="shared" si="14"/>
        <v>2.5467300054674955</v>
      </c>
      <c r="K320" s="3">
        <v>0.34515999410625797</v>
      </c>
      <c r="L320" s="3">
        <v>3.7444908042989802</v>
      </c>
      <c r="M320" s="3">
        <v>1.8075999690730099E-4</v>
      </c>
      <c r="N320" s="3">
        <v>1.3126022727538401E-3</v>
      </c>
    </row>
    <row r="321" spans="1:14">
      <c r="A321" s="3" t="s">
        <v>66</v>
      </c>
      <c r="B321" s="3">
        <v>31.580597010000002</v>
      </c>
      <c r="C321" s="3">
        <v>39.053399890000001</v>
      </c>
      <c r="D321" s="3">
        <v>38.584524010000003</v>
      </c>
      <c r="E321" s="3">
        <v>167.00830450000001</v>
      </c>
      <c r="F321" s="3">
        <v>147.10255710000001</v>
      </c>
      <c r="G321" s="3">
        <v>113.55406170000001</v>
      </c>
      <c r="H321" s="4">
        <f t="shared" si="12"/>
        <v>36.406173636666665</v>
      </c>
      <c r="I321" s="4">
        <f t="shared" si="13"/>
        <v>142.55497443333334</v>
      </c>
      <c r="J321" s="4">
        <f t="shared" si="14"/>
        <v>3.9156813307553522</v>
      </c>
      <c r="K321" s="3">
        <v>0.22388506654120199</v>
      </c>
      <c r="L321" s="3">
        <v>8.6975770243373205</v>
      </c>
      <c r="M321" s="5">
        <v>3.3904559983611801E-18</v>
      </c>
      <c r="N321" s="5">
        <v>1.56712512770598E-16</v>
      </c>
    </row>
    <row r="322" spans="1:14">
      <c r="A322" s="3" t="s">
        <v>128</v>
      </c>
      <c r="B322" s="3">
        <v>97.081094500000006</v>
      </c>
      <c r="C322" s="3">
        <v>123.4591351</v>
      </c>
      <c r="D322" s="3">
        <v>118.8403339</v>
      </c>
      <c r="E322" s="3">
        <v>305.95921379999999</v>
      </c>
      <c r="F322" s="3">
        <v>313.49725269999999</v>
      </c>
      <c r="G322" s="3">
        <v>321.7365082</v>
      </c>
      <c r="H322" s="4">
        <f t="shared" ref="H322:H385" si="15">AVERAGE(B322:D322)</f>
        <v>113.12685449999999</v>
      </c>
      <c r="I322" s="4">
        <f t="shared" ref="I322:I385" si="16">AVERAGE(E322:G322)</f>
        <v>313.73099156666666</v>
      </c>
      <c r="J322" s="4">
        <f t="shared" ref="J322:J385" si="17">I322/H322</f>
        <v>2.7732671694382405</v>
      </c>
      <c r="K322" s="3">
        <v>0.15389654174814901</v>
      </c>
      <c r="L322" s="3">
        <v>9.5190372173112205</v>
      </c>
      <c r="M322" s="5">
        <v>1.7479088984723599E-21</v>
      </c>
      <c r="N322" s="5">
        <v>9.43356714322582E-20</v>
      </c>
    </row>
    <row r="323" spans="1:14">
      <c r="A323" s="3" t="s">
        <v>446</v>
      </c>
      <c r="B323" s="3">
        <v>92.402487530000002</v>
      </c>
      <c r="C323" s="3">
        <v>78.106799789999997</v>
      </c>
      <c r="D323" s="3">
        <v>89.516095699999994</v>
      </c>
      <c r="E323" s="3">
        <v>367.41826980000002</v>
      </c>
      <c r="F323" s="3">
        <v>356.90456469999998</v>
      </c>
      <c r="G323" s="3">
        <v>365.26556520000003</v>
      </c>
      <c r="H323" s="4">
        <f t="shared" si="15"/>
        <v>86.675127673333336</v>
      </c>
      <c r="I323" s="4">
        <f t="shared" si="16"/>
        <v>363.19613323333334</v>
      </c>
      <c r="J323" s="4">
        <f t="shared" si="17"/>
        <v>4.1903155262968834</v>
      </c>
      <c r="K323" s="3">
        <v>0.154445112504497</v>
      </c>
      <c r="L323" s="3">
        <v>13.2470872752486</v>
      </c>
      <c r="M323" s="5">
        <v>4.6905719865135103E-40</v>
      </c>
      <c r="N323" s="5">
        <v>5.0930175119836103E-38</v>
      </c>
    </row>
    <row r="324" spans="1:14">
      <c r="A324" s="3" t="s">
        <v>447</v>
      </c>
      <c r="B324" s="3">
        <v>433.94079590000001</v>
      </c>
      <c r="C324" s="3">
        <v>479.97888260000002</v>
      </c>
      <c r="D324" s="3">
        <v>410.53933549999999</v>
      </c>
      <c r="E324" s="3">
        <v>1293.31231</v>
      </c>
      <c r="F324" s="3">
        <v>1334.7748409999999</v>
      </c>
      <c r="G324" s="3">
        <v>1366.4338760000001</v>
      </c>
      <c r="H324" s="4">
        <f t="shared" si="15"/>
        <v>441.48633799999999</v>
      </c>
      <c r="I324" s="4">
        <f t="shared" si="16"/>
        <v>1331.5070089999999</v>
      </c>
      <c r="J324" s="4">
        <f t="shared" si="17"/>
        <v>3.0159642425899937</v>
      </c>
      <c r="K324" s="3">
        <v>9.6041015863611398E-2</v>
      </c>
      <c r="L324" s="3">
        <v>16.484110512708899</v>
      </c>
      <c r="M324" s="5">
        <v>4.7726694702471703E-61</v>
      </c>
      <c r="N324" s="5">
        <v>9.9521005430722106E-59</v>
      </c>
    </row>
    <row r="325" spans="1:14">
      <c r="A325" s="3" t="s">
        <v>448</v>
      </c>
      <c r="B325" s="3">
        <v>30.410945259999998</v>
      </c>
      <c r="C325" s="3">
        <v>51.651270830000001</v>
      </c>
      <c r="D325" s="3">
        <v>60.191857450000001</v>
      </c>
      <c r="E325" s="3">
        <v>116.23777990000001</v>
      </c>
      <c r="F325" s="3">
        <v>124.1931424</v>
      </c>
      <c r="G325" s="3">
        <v>104.0912232</v>
      </c>
      <c r="H325" s="4">
        <f t="shared" si="15"/>
        <v>47.418024513333329</v>
      </c>
      <c r="I325" s="4">
        <f t="shared" si="16"/>
        <v>114.84071516666667</v>
      </c>
      <c r="J325" s="4">
        <f t="shared" si="17"/>
        <v>2.4218789446695519</v>
      </c>
      <c r="K325" s="3">
        <v>0.21880968872005599</v>
      </c>
      <c r="L325" s="3">
        <v>5.8638653887818197</v>
      </c>
      <c r="M325" s="5">
        <v>4.5221413398794298E-9</v>
      </c>
      <c r="N325" s="5">
        <v>9.1793466357065895E-8</v>
      </c>
    </row>
    <row r="326" spans="1:14">
      <c r="A326" s="3" t="s">
        <v>449</v>
      </c>
      <c r="B326" s="3">
        <v>29.241293519999999</v>
      </c>
      <c r="C326" s="3">
        <v>23.935954769999999</v>
      </c>
      <c r="D326" s="3">
        <v>20.063952480000001</v>
      </c>
      <c r="E326" s="3">
        <v>52.106591000000002</v>
      </c>
      <c r="F326" s="3">
        <v>55.464898560000002</v>
      </c>
      <c r="G326" s="3">
        <v>47.314192380000001</v>
      </c>
      <c r="H326" s="4">
        <f t="shared" si="15"/>
        <v>24.413733589999996</v>
      </c>
      <c r="I326" s="4">
        <f t="shared" si="16"/>
        <v>51.628560646666671</v>
      </c>
      <c r="J326" s="4">
        <f t="shared" si="17"/>
        <v>2.1147343341132396</v>
      </c>
      <c r="K326" s="3">
        <v>0.30115396714458498</v>
      </c>
      <c r="L326" s="3">
        <v>3.4437621280460098</v>
      </c>
      <c r="M326" s="3">
        <v>5.73680187188006E-4</v>
      </c>
      <c r="N326" s="3">
        <v>3.52900819138448E-3</v>
      </c>
    </row>
    <row r="327" spans="1:14">
      <c r="A327" s="3" t="s">
        <v>450</v>
      </c>
      <c r="B327" s="3">
        <v>7938.4263659999997</v>
      </c>
      <c r="C327" s="3">
        <v>10661.578170000001</v>
      </c>
      <c r="D327" s="3">
        <v>9629.1538120000005</v>
      </c>
      <c r="E327" s="3">
        <v>20511.29192</v>
      </c>
      <c r="F327" s="3">
        <v>21537.261259999999</v>
      </c>
      <c r="G327" s="3">
        <v>18719.387070000001</v>
      </c>
      <c r="H327" s="4">
        <f t="shared" si="15"/>
        <v>9409.7194493333336</v>
      </c>
      <c r="I327" s="4">
        <f t="shared" si="16"/>
        <v>20255.980083333332</v>
      </c>
      <c r="J327" s="4">
        <f t="shared" si="17"/>
        <v>2.15266567642125</v>
      </c>
      <c r="K327" s="3">
        <v>0.10487701687996299</v>
      </c>
      <c r="L327" s="3">
        <v>10.5069115523664</v>
      </c>
      <c r="M327" s="5">
        <v>8.0279624061506901E-26</v>
      </c>
      <c r="N327" s="5">
        <v>5.6226377920940902E-24</v>
      </c>
    </row>
    <row r="328" spans="1:14">
      <c r="A328" s="3" t="s">
        <v>451</v>
      </c>
      <c r="B328" s="3">
        <v>150.8850746</v>
      </c>
      <c r="C328" s="3">
        <v>128.49828350000001</v>
      </c>
      <c r="D328" s="3">
        <v>108.0366672</v>
      </c>
      <c r="E328" s="3">
        <v>58.786923180000002</v>
      </c>
      <c r="F328" s="3">
        <v>55.464898560000002</v>
      </c>
      <c r="G328" s="3">
        <v>73.810140110000006</v>
      </c>
      <c r="H328" s="4">
        <f t="shared" si="15"/>
        <v>129.14000843333335</v>
      </c>
      <c r="I328" s="4">
        <f t="shared" si="16"/>
        <v>62.687320616666661</v>
      </c>
      <c r="J328" s="4">
        <f t="shared" si="17"/>
        <v>0.48542137620370435</v>
      </c>
      <c r="K328" s="3">
        <v>0.18120956095482599</v>
      </c>
      <c r="L328" s="3">
        <v>-5.8515625938049798</v>
      </c>
      <c r="M328" s="5">
        <v>4.8697594294958099E-9</v>
      </c>
      <c r="N328" s="5">
        <v>9.8522696285830405E-8</v>
      </c>
    </row>
    <row r="329" spans="1:14">
      <c r="A329" s="3" t="s">
        <v>452</v>
      </c>
      <c r="B329" s="3">
        <v>36.259203970000002</v>
      </c>
      <c r="C329" s="3">
        <v>37.793612799999998</v>
      </c>
      <c r="D329" s="3">
        <v>24.694095369999999</v>
      </c>
      <c r="E329" s="3">
        <v>14.69673079</v>
      </c>
      <c r="F329" s="3">
        <v>15.674862640000001</v>
      </c>
      <c r="G329" s="3">
        <v>15.140541560000001</v>
      </c>
      <c r="H329" s="4">
        <f t="shared" si="15"/>
        <v>32.91563738</v>
      </c>
      <c r="I329" s="4">
        <f t="shared" si="16"/>
        <v>15.170711663333334</v>
      </c>
      <c r="J329" s="4">
        <f t="shared" si="17"/>
        <v>0.46089679164321057</v>
      </c>
      <c r="K329" s="3">
        <v>0.37739337202405199</v>
      </c>
      <c r="L329" s="3">
        <v>-2.8303908696869602</v>
      </c>
      <c r="M329" s="3">
        <v>4.6491168419918504E-3</v>
      </c>
      <c r="N329" s="3">
        <v>2.0068523653387502E-2</v>
      </c>
    </row>
    <row r="330" spans="1:14">
      <c r="A330" s="3" t="s">
        <v>453</v>
      </c>
      <c r="B330" s="3">
        <v>403.52985059999997</v>
      </c>
      <c r="C330" s="3">
        <v>400.6122957</v>
      </c>
      <c r="D330" s="3">
        <v>364.2379067</v>
      </c>
      <c r="E330" s="3">
        <v>161.66403869999999</v>
      </c>
      <c r="F330" s="3">
        <v>184.48107569999999</v>
      </c>
      <c r="G330" s="3">
        <v>181.68649869999999</v>
      </c>
      <c r="H330" s="4">
        <f t="shared" si="15"/>
        <v>389.4600176666666</v>
      </c>
      <c r="I330" s="4">
        <f t="shared" si="16"/>
        <v>175.94387103333335</v>
      </c>
      <c r="J330" s="4">
        <f t="shared" si="17"/>
        <v>0.45176362926147984</v>
      </c>
      <c r="K330" s="3">
        <v>0.131652521935466</v>
      </c>
      <c r="L330" s="3">
        <v>-8.6870436956543493</v>
      </c>
      <c r="M330" s="5">
        <v>3.7199307284381802E-18</v>
      </c>
      <c r="N330" s="5">
        <v>1.7107952096952499E-16</v>
      </c>
    </row>
    <row r="331" spans="1:14">
      <c r="A331" s="3" t="s">
        <v>454</v>
      </c>
      <c r="B331" s="3">
        <v>51.464676599999997</v>
      </c>
      <c r="C331" s="3">
        <v>54.170845010000001</v>
      </c>
      <c r="D331" s="3">
        <v>61.735238420000002</v>
      </c>
      <c r="E331" s="3">
        <v>26.721328719999999</v>
      </c>
      <c r="F331" s="3">
        <v>22.90941462</v>
      </c>
      <c r="G331" s="3">
        <v>24.603380040000001</v>
      </c>
      <c r="H331" s="4">
        <f t="shared" si="15"/>
        <v>55.790253343333326</v>
      </c>
      <c r="I331" s="4">
        <f t="shared" si="16"/>
        <v>24.744707793333333</v>
      </c>
      <c r="J331" s="4">
        <f t="shared" si="17"/>
        <v>0.44353101680779894</v>
      </c>
      <c r="K331" s="3">
        <v>0.34221882450853802</v>
      </c>
      <c r="L331" s="3">
        <v>-3.3388171503753301</v>
      </c>
      <c r="M331" s="3">
        <v>8.41359259955899E-4</v>
      </c>
      <c r="N331" s="3">
        <v>4.8734035417268796E-3</v>
      </c>
    </row>
    <row r="332" spans="1:14">
      <c r="A332" s="3" t="s">
        <v>455</v>
      </c>
      <c r="B332" s="3">
        <v>98.250746239999998</v>
      </c>
      <c r="C332" s="3">
        <v>109.6014771</v>
      </c>
      <c r="D332" s="3">
        <v>72.538905139999997</v>
      </c>
      <c r="E332" s="3">
        <v>215.10669619999999</v>
      </c>
      <c r="F332" s="3">
        <v>243.5632502</v>
      </c>
      <c r="G332" s="3">
        <v>221.43042030000001</v>
      </c>
      <c r="H332" s="4">
        <f t="shared" si="15"/>
        <v>93.46370949333334</v>
      </c>
      <c r="I332" s="4">
        <f t="shared" si="16"/>
        <v>226.70012223333333</v>
      </c>
      <c r="J332" s="4">
        <f t="shared" si="17"/>
        <v>2.4255416724017742</v>
      </c>
      <c r="K332" s="3">
        <v>0.205854544269928</v>
      </c>
      <c r="L332" s="3">
        <v>6.1252715809070004</v>
      </c>
      <c r="M332" s="5">
        <v>9.05290584342117E-10</v>
      </c>
      <c r="N332" s="5">
        <v>2.0382922972610799E-8</v>
      </c>
    </row>
    <row r="333" spans="1:14">
      <c r="A333" s="3" t="s">
        <v>81</v>
      </c>
      <c r="B333" s="3">
        <v>86.55422883</v>
      </c>
      <c r="C333" s="3">
        <v>88.185096529999996</v>
      </c>
      <c r="D333" s="3">
        <v>78.712428979999999</v>
      </c>
      <c r="E333" s="3">
        <v>423.53306020000002</v>
      </c>
      <c r="F333" s="3">
        <v>496.77256970000002</v>
      </c>
      <c r="G333" s="3">
        <v>492.06760070000001</v>
      </c>
      <c r="H333" s="4">
        <f t="shared" si="15"/>
        <v>84.483918113333331</v>
      </c>
      <c r="I333" s="4">
        <f t="shared" si="16"/>
        <v>470.79107686666663</v>
      </c>
      <c r="J333" s="4">
        <f t="shared" si="17"/>
        <v>5.5725525920224328</v>
      </c>
      <c r="K333" s="3">
        <v>0.166164137297416</v>
      </c>
      <c r="L333" s="3">
        <v>14.809186376484</v>
      </c>
      <c r="M333" s="5">
        <v>1.27777601556368E-49</v>
      </c>
      <c r="N333" s="5">
        <v>1.8608880861582199E-47</v>
      </c>
    </row>
    <row r="334" spans="1:14">
      <c r="A334" s="3" t="s">
        <v>456</v>
      </c>
      <c r="B334" s="3">
        <v>10.526865669999999</v>
      </c>
      <c r="C334" s="3">
        <v>8.8185096529999996</v>
      </c>
      <c r="D334" s="3">
        <v>23.150714409999999</v>
      </c>
      <c r="E334" s="3">
        <v>60.122989609999998</v>
      </c>
      <c r="F334" s="3">
        <v>53.053381229999999</v>
      </c>
      <c r="G334" s="3">
        <v>83.272978589999994</v>
      </c>
      <c r="H334" s="4">
        <f t="shared" si="15"/>
        <v>14.165363244333333</v>
      </c>
      <c r="I334" s="4">
        <f t="shared" si="16"/>
        <v>65.483116476666666</v>
      </c>
      <c r="J334" s="4">
        <f t="shared" si="17"/>
        <v>4.6227629568809201</v>
      </c>
      <c r="K334" s="3">
        <v>0.41451888242041302</v>
      </c>
      <c r="L334" s="3">
        <v>5.1690223316556603</v>
      </c>
      <c r="M334" s="5">
        <v>2.3532178081019E-7</v>
      </c>
      <c r="N334" s="5">
        <v>3.4767751029524898E-6</v>
      </c>
    </row>
    <row r="335" spans="1:14">
      <c r="A335" s="3" t="s">
        <v>457</v>
      </c>
      <c r="B335" s="3">
        <v>1520.5472629999999</v>
      </c>
      <c r="C335" s="3">
        <v>1564.6555699999999</v>
      </c>
      <c r="D335" s="3">
        <v>1389.042864</v>
      </c>
      <c r="E335" s="3">
        <v>3942.7320519999998</v>
      </c>
      <c r="F335" s="3">
        <v>4194.8343930000001</v>
      </c>
      <c r="G335" s="3">
        <v>3972.4995920000001</v>
      </c>
      <c r="H335" s="4">
        <f t="shared" si="15"/>
        <v>1491.4152323333335</v>
      </c>
      <c r="I335" s="4">
        <f t="shared" si="16"/>
        <v>4036.6886790000003</v>
      </c>
      <c r="J335" s="4">
        <f t="shared" si="17"/>
        <v>2.7066162336860149</v>
      </c>
      <c r="K335" s="3">
        <v>0.13648217385533101</v>
      </c>
      <c r="L335" s="3">
        <v>10.4511979427268</v>
      </c>
      <c r="M335" s="5">
        <v>1.4468598648645501E-25</v>
      </c>
      <c r="N335" s="5">
        <v>9.9811573384452893E-24</v>
      </c>
    </row>
    <row r="336" spans="1:14">
      <c r="A336" s="3" t="s">
        <v>458</v>
      </c>
      <c r="B336" s="3">
        <v>108.7776119</v>
      </c>
      <c r="C336" s="3">
        <v>112.1210513</v>
      </c>
      <c r="D336" s="3">
        <v>138.90428639999999</v>
      </c>
      <c r="E336" s="3">
        <v>73.483653970000006</v>
      </c>
      <c r="F336" s="3">
        <v>40.995794590000003</v>
      </c>
      <c r="G336" s="3">
        <v>62.454733939999997</v>
      </c>
      <c r="H336" s="4">
        <f t="shared" si="15"/>
        <v>119.93431653333333</v>
      </c>
      <c r="I336" s="4">
        <f t="shared" si="16"/>
        <v>58.978060833333338</v>
      </c>
      <c r="J336" s="4">
        <f t="shared" si="17"/>
        <v>0.49175300729663618</v>
      </c>
      <c r="K336" s="3">
        <v>0.22329062909768299</v>
      </c>
      <c r="L336" s="3">
        <v>-4.5330605818063798</v>
      </c>
      <c r="M336" s="5">
        <v>5.8135132593323404E-6</v>
      </c>
      <c r="N336" s="5">
        <v>6.33479621785917E-5</v>
      </c>
    </row>
    <row r="337" spans="1:14">
      <c r="A337" s="3" t="s">
        <v>67</v>
      </c>
      <c r="B337" s="3">
        <v>18.714427860000001</v>
      </c>
      <c r="C337" s="3">
        <v>49.131696640000001</v>
      </c>
      <c r="D337" s="3">
        <v>38.584524010000003</v>
      </c>
      <c r="E337" s="3">
        <v>201.7460318</v>
      </c>
      <c r="F337" s="3">
        <v>204.9789729</v>
      </c>
      <c r="G337" s="3">
        <v>185.47163409999999</v>
      </c>
      <c r="H337" s="4">
        <f t="shared" si="15"/>
        <v>35.476882836666668</v>
      </c>
      <c r="I337" s="4">
        <f t="shared" si="16"/>
        <v>197.39887959999999</v>
      </c>
      <c r="J337" s="4">
        <f t="shared" si="17"/>
        <v>5.5641551290966564</v>
      </c>
      <c r="K337" s="3">
        <v>0.216458800826658</v>
      </c>
      <c r="L337" s="3">
        <v>11.320058643011601</v>
      </c>
      <c r="M337" s="5">
        <v>1.0440205811908201E-29</v>
      </c>
      <c r="N337" s="5">
        <v>8.5525793146658705E-28</v>
      </c>
    </row>
    <row r="338" spans="1:14">
      <c r="A338" s="3" t="s">
        <v>459</v>
      </c>
      <c r="B338" s="3">
        <v>83.045273609999995</v>
      </c>
      <c r="C338" s="3">
        <v>79.36658688</v>
      </c>
      <c r="D338" s="3">
        <v>80.255809940000006</v>
      </c>
      <c r="E338" s="3">
        <v>173.68863669999999</v>
      </c>
      <c r="F338" s="3">
        <v>184.48107569999999</v>
      </c>
      <c r="G338" s="3">
        <v>196.82704029999999</v>
      </c>
      <c r="H338" s="4">
        <f t="shared" si="15"/>
        <v>80.889223476666658</v>
      </c>
      <c r="I338" s="4">
        <f t="shared" si="16"/>
        <v>184.99891756666668</v>
      </c>
      <c r="J338" s="4">
        <f t="shared" si="17"/>
        <v>2.2870650701700894</v>
      </c>
      <c r="K338" s="3">
        <v>0.170371180866046</v>
      </c>
      <c r="L338" s="3">
        <v>6.8955766153020397</v>
      </c>
      <c r="M338" s="5">
        <v>5.3646750840334098E-12</v>
      </c>
      <c r="N338" s="5">
        <v>1.5357533196881901E-10</v>
      </c>
    </row>
    <row r="339" spans="1:14">
      <c r="A339" s="3" t="s">
        <v>460</v>
      </c>
      <c r="B339" s="3">
        <v>1257.375622</v>
      </c>
      <c r="C339" s="3">
        <v>1461.353028</v>
      </c>
      <c r="D339" s="3">
        <v>1211.554054</v>
      </c>
      <c r="E339" s="3">
        <v>3101.0101979999999</v>
      </c>
      <c r="F339" s="3">
        <v>3030.071524</v>
      </c>
      <c r="G339" s="3">
        <v>3094.3481820000002</v>
      </c>
      <c r="H339" s="4">
        <f t="shared" si="15"/>
        <v>1310.0942346666668</v>
      </c>
      <c r="I339" s="4">
        <f t="shared" si="16"/>
        <v>3075.1433013333335</v>
      </c>
      <c r="J339" s="4">
        <f t="shared" si="17"/>
        <v>2.347268784154108</v>
      </c>
      <c r="K339" s="3">
        <v>7.98432581117684E-2</v>
      </c>
      <c r="L339" s="3">
        <v>15.3608653585277</v>
      </c>
      <c r="M339" s="5">
        <v>2.9954939620206101E-53</v>
      </c>
      <c r="N339" s="5">
        <v>5.0428728626677202E-51</v>
      </c>
    </row>
    <row r="340" spans="1:14">
      <c r="A340" s="3" t="s">
        <v>461</v>
      </c>
      <c r="B340" s="3">
        <v>203.51940289999999</v>
      </c>
      <c r="C340" s="3">
        <v>262.03571540000002</v>
      </c>
      <c r="D340" s="3">
        <v>313.30633499999999</v>
      </c>
      <c r="E340" s="3">
        <v>90.852517640000002</v>
      </c>
      <c r="F340" s="3">
        <v>80.785830509999997</v>
      </c>
      <c r="G340" s="3">
        <v>68.132437019999998</v>
      </c>
      <c r="H340" s="4">
        <f t="shared" si="15"/>
        <v>259.62048443333333</v>
      </c>
      <c r="I340" s="4">
        <f t="shared" si="16"/>
        <v>79.92359505666667</v>
      </c>
      <c r="J340" s="4">
        <f t="shared" si="17"/>
        <v>0.30784780034254139</v>
      </c>
      <c r="K340" s="3">
        <v>0.16523003889975299</v>
      </c>
      <c r="L340" s="3">
        <v>-9.9597339612256892</v>
      </c>
      <c r="M340" s="5">
        <v>2.28673807866505E-23</v>
      </c>
      <c r="N340" s="5">
        <v>1.3987214581167901E-21</v>
      </c>
    </row>
    <row r="341" spans="1:14">
      <c r="A341" s="3" t="s">
        <v>462</v>
      </c>
      <c r="B341" s="3">
        <v>5.8482587050000001</v>
      </c>
      <c r="C341" s="3">
        <v>13.85765803</v>
      </c>
      <c r="D341" s="3">
        <v>10.803666720000001</v>
      </c>
      <c r="E341" s="3">
        <v>48.09839169</v>
      </c>
      <c r="F341" s="3">
        <v>28.938207949999999</v>
      </c>
      <c r="G341" s="3">
        <v>26.495947730000001</v>
      </c>
      <c r="H341" s="4">
        <f t="shared" si="15"/>
        <v>10.169861151666666</v>
      </c>
      <c r="I341" s="4">
        <f t="shared" si="16"/>
        <v>34.51084912333333</v>
      </c>
      <c r="J341" s="4">
        <f t="shared" si="17"/>
        <v>3.3934434903939268</v>
      </c>
      <c r="K341" s="3">
        <v>0.35065799791179197</v>
      </c>
      <c r="L341" s="3">
        <v>4.7108575965262798</v>
      </c>
      <c r="M341" s="5">
        <v>2.4667655975605002E-6</v>
      </c>
      <c r="N341" s="5">
        <v>2.9090712541925E-5</v>
      </c>
    </row>
    <row r="342" spans="1:14">
      <c r="A342" s="3" t="s">
        <v>463</v>
      </c>
      <c r="B342" s="3">
        <v>140.35820889999999</v>
      </c>
      <c r="C342" s="3">
        <v>110.86126419999999</v>
      </c>
      <c r="D342" s="3">
        <v>131.18738160000001</v>
      </c>
      <c r="E342" s="3">
        <v>64.13118892</v>
      </c>
      <c r="F342" s="3">
        <v>44.613070579999999</v>
      </c>
      <c r="G342" s="3">
        <v>47.314192380000001</v>
      </c>
      <c r="H342" s="4">
        <f t="shared" si="15"/>
        <v>127.46895156666666</v>
      </c>
      <c r="I342" s="4">
        <f t="shared" si="16"/>
        <v>52.019483960000002</v>
      </c>
      <c r="J342" s="4">
        <f t="shared" si="17"/>
        <v>0.40809533082880695</v>
      </c>
      <c r="K342" s="3">
        <v>0.207002172976606</v>
      </c>
      <c r="L342" s="3">
        <v>-6.1007816470410301</v>
      </c>
      <c r="M342" s="5">
        <v>1.0555101702050601E-9</v>
      </c>
      <c r="N342" s="5">
        <v>2.3534157500926899E-8</v>
      </c>
    </row>
    <row r="343" spans="1:14">
      <c r="A343" s="3" t="s">
        <v>464</v>
      </c>
      <c r="B343" s="3">
        <v>374.28855709999999</v>
      </c>
      <c r="C343" s="3">
        <v>425.80803750000001</v>
      </c>
      <c r="D343" s="3">
        <v>365.78128759999998</v>
      </c>
      <c r="E343" s="3">
        <v>980.67276389999995</v>
      </c>
      <c r="F343" s="3">
        <v>1087.5943150000001</v>
      </c>
      <c r="G343" s="3">
        <v>1162.0365650000001</v>
      </c>
      <c r="H343" s="4">
        <f t="shared" si="15"/>
        <v>388.62596073333333</v>
      </c>
      <c r="I343" s="4">
        <f t="shared" si="16"/>
        <v>1076.7678813</v>
      </c>
      <c r="J343" s="4">
        <f t="shared" si="17"/>
        <v>2.7707049710939273</v>
      </c>
      <c r="K343" s="3">
        <v>9.6466289349013704E-2</v>
      </c>
      <c r="L343" s="3">
        <v>15.1250622008954</v>
      </c>
      <c r="M343" s="5">
        <v>1.1069599823719099E-51</v>
      </c>
      <c r="N343" s="5">
        <v>1.7361295450021E-49</v>
      </c>
    </row>
    <row r="344" spans="1:14">
      <c r="A344" s="3" t="s">
        <v>465</v>
      </c>
      <c r="B344" s="3">
        <v>67.839800969999999</v>
      </c>
      <c r="C344" s="3">
        <v>85.665522350000003</v>
      </c>
      <c r="D344" s="3">
        <v>55.561714569999999</v>
      </c>
      <c r="E344" s="3">
        <v>34.737727329999998</v>
      </c>
      <c r="F344" s="3">
        <v>24.115173290000001</v>
      </c>
      <c r="G344" s="3">
        <v>37.851353899999999</v>
      </c>
      <c r="H344" s="4">
        <f t="shared" si="15"/>
        <v>69.689012629999993</v>
      </c>
      <c r="I344" s="4">
        <f t="shared" si="16"/>
        <v>32.234751506666669</v>
      </c>
      <c r="J344" s="4">
        <f t="shared" si="17"/>
        <v>0.46255141650249365</v>
      </c>
      <c r="K344" s="3">
        <v>0.32302862320437897</v>
      </c>
      <c r="L344" s="3">
        <v>-3.44397708457804</v>
      </c>
      <c r="M344" s="3">
        <v>5.7322428383328001E-4</v>
      </c>
      <c r="N344" s="3">
        <v>3.52900819138448E-3</v>
      </c>
    </row>
    <row r="345" spans="1:14">
      <c r="A345" s="3" t="s">
        <v>466</v>
      </c>
      <c r="B345" s="3">
        <v>51.464676599999997</v>
      </c>
      <c r="C345" s="3">
        <v>62.989354669999997</v>
      </c>
      <c r="D345" s="3">
        <v>55.561714569999999</v>
      </c>
      <c r="E345" s="3">
        <v>25.385262279999999</v>
      </c>
      <c r="F345" s="3">
        <v>12.05758664</v>
      </c>
      <c r="G345" s="3">
        <v>32.173650819999999</v>
      </c>
      <c r="H345" s="4">
        <f t="shared" si="15"/>
        <v>56.67191528</v>
      </c>
      <c r="I345" s="4">
        <f t="shared" si="16"/>
        <v>23.20549991333333</v>
      </c>
      <c r="J345" s="4">
        <f t="shared" si="17"/>
        <v>0.40947089574582896</v>
      </c>
      <c r="K345" s="3">
        <v>0.37535210780904599</v>
      </c>
      <c r="L345" s="3">
        <v>-3.4503713071224902</v>
      </c>
      <c r="M345" s="3">
        <v>5.5981600481519401E-4</v>
      </c>
      <c r="N345" s="3">
        <v>3.4657974657081002E-3</v>
      </c>
    </row>
    <row r="346" spans="1:14">
      <c r="A346" s="3" t="s">
        <v>467</v>
      </c>
      <c r="B346" s="3">
        <v>3797.859203</v>
      </c>
      <c r="C346" s="3">
        <v>5074.4224119999999</v>
      </c>
      <c r="D346" s="3">
        <v>4082.2426399999999</v>
      </c>
      <c r="E346" s="3">
        <v>10627.07243</v>
      </c>
      <c r="F346" s="3">
        <v>8869.5607349999991</v>
      </c>
      <c r="G346" s="3">
        <v>10445.081109999999</v>
      </c>
      <c r="H346" s="4">
        <f t="shared" si="15"/>
        <v>4318.1747516666665</v>
      </c>
      <c r="I346" s="4">
        <f t="shared" si="16"/>
        <v>9980.5714250000001</v>
      </c>
      <c r="J346" s="4">
        <f t="shared" si="17"/>
        <v>2.3112940070681121</v>
      </c>
      <c r="K346" s="3">
        <v>0.21143124161363999</v>
      </c>
      <c r="L346" s="3">
        <v>5.6194228129111101</v>
      </c>
      <c r="M346" s="5">
        <v>1.9159645165715799E-8</v>
      </c>
      <c r="N346" s="5">
        <v>3.4706760986266998E-7</v>
      </c>
    </row>
    <row r="347" spans="1:14">
      <c r="A347" s="3" t="s">
        <v>468</v>
      </c>
      <c r="B347" s="3">
        <v>70.179104460000005</v>
      </c>
      <c r="C347" s="3">
        <v>115.9004126</v>
      </c>
      <c r="D347" s="3">
        <v>92.602857619999995</v>
      </c>
      <c r="E347" s="3">
        <v>216.44276260000001</v>
      </c>
      <c r="F347" s="3">
        <v>226.6826289</v>
      </c>
      <c r="G347" s="3">
        <v>191.14933719999999</v>
      </c>
      <c r="H347" s="4">
        <f t="shared" si="15"/>
        <v>92.894124893333341</v>
      </c>
      <c r="I347" s="4">
        <f t="shared" si="16"/>
        <v>211.42490956666666</v>
      </c>
      <c r="J347" s="4">
        <f t="shared" si="17"/>
        <v>2.2759771924159633</v>
      </c>
      <c r="K347" s="3">
        <v>0.18185582541814699</v>
      </c>
      <c r="L347" s="3">
        <v>6.4793240680240096</v>
      </c>
      <c r="M347" s="5">
        <v>9.2134426538545404E-11</v>
      </c>
      <c r="N347" s="5">
        <v>2.30650303817504E-9</v>
      </c>
    </row>
    <row r="348" spans="1:14">
      <c r="A348" s="3" t="s">
        <v>469</v>
      </c>
      <c r="B348" s="3">
        <v>3029.398009</v>
      </c>
      <c r="C348" s="3">
        <v>3711.3327770000001</v>
      </c>
      <c r="D348" s="3">
        <v>3935.6214490000002</v>
      </c>
      <c r="E348" s="3">
        <v>9397.8913100000009</v>
      </c>
      <c r="F348" s="3">
        <v>9359.0987530000002</v>
      </c>
      <c r="G348" s="3">
        <v>8781.5141050000002</v>
      </c>
      <c r="H348" s="4">
        <f t="shared" si="15"/>
        <v>3558.7840783333336</v>
      </c>
      <c r="I348" s="4">
        <f t="shared" si="16"/>
        <v>9179.5013893333326</v>
      </c>
      <c r="J348" s="4">
        <f t="shared" si="17"/>
        <v>2.5793926204234117</v>
      </c>
      <c r="K348" s="3">
        <v>8.4291261255413294E-2</v>
      </c>
      <c r="L348" s="3">
        <v>16.192281074861501</v>
      </c>
      <c r="M348" s="5">
        <v>5.7169357329982799E-59</v>
      </c>
      <c r="N348" s="5">
        <v>1.14028011630998E-56</v>
      </c>
    </row>
    <row r="349" spans="1:14">
      <c r="A349" s="3" t="s">
        <v>470</v>
      </c>
      <c r="B349" s="3">
        <v>1852.7283580000001</v>
      </c>
      <c r="C349" s="3">
        <v>2358.3214389999998</v>
      </c>
      <c r="D349" s="3">
        <v>2640.724823</v>
      </c>
      <c r="E349" s="3">
        <v>5603.4626319999998</v>
      </c>
      <c r="F349" s="3">
        <v>5116.0340130000004</v>
      </c>
      <c r="G349" s="3">
        <v>4477.8151669999997</v>
      </c>
      <c r="H349" s="4">
        <f t="shared" si="15"/>
        <v>2283.9248733333334</v>
      </c>
      <c r="I349" s="4">
        <f t="shared" si="16"/>
        <v>5065.7706040000003</v>
      </c>
      <c r="J349" s="4">
        <f t="shared" si="17"/>
        <v>2.2180110489390268</v>
      </c>
      <c r="K349" s="3">
        <v>0.111603261741545</v>
      </c>
      <c r="L349" s="3">
        <v>10.268119683000499</v>
      </c>
      <c r="M349" s="5">
        <v>9.8097970743631094E-25</v>
      </c>
      <c r="N349" s="5">
        <v>6.3833254012256401E-23</v>
      </c>
    </row>
    <row r="350" spans="1:14">
      <c r="A350" s="3" t="s">
        <v>471</v>
      </c>
      <c r="B350" s="3">
        <v>488.91442769999998</v>
      </c>
      <c r="C350" s="3">
        <v>556.82589519999999</v>
      </c>
      <c r="D350" s="3">
        <v>476.90471680000002</v>
      </c>
      <c r="E350" s="3">
        <v>1145.0089350000001</v>
      </c>
      <c r="F350" s="3">
        <v>1112.9152469999999</v>
      </c>
      <c r="G350" s="3">
        <v>940.60614450000003</v>
      </c>
      <c r="H350" s="4">
        <f t="shared" si="15"/>
        <v>507.54834656666662</v>
      </c>
      <c r="I350" s="4">
        <f t="shared" si="16"/>
        <v>1066.1767754999998</v>
      </c>
      <c r="J350" s="4">
        <f t="shared" si="17"/>
        <v>2.1006408211398977</v>
      </c>
      <c r="K350" s="3">
        <v>0.10621727927163301</v>
      </c>
      <c r="L350" s="3">
        <v>10.066893520741701</v>
      </c>
      <c r="M350" s="5">
        <v>7.7383688713711996E-24</v>
      </c>
      <c r="N350" s="5">
        <v>4.8629818078651198E-22</v>
      </c>
    </row>
    <row r="351" spans="1:14">
      <c r="A351" s="3" t="s">
        <v>472</v>
      </c>
      <c r="B351" s="3">
        <v>647.98706449999997</v>
      </c>
      <c r="C351" s="3">
        <v>739.49502380000001</v>
      </c>
      <c r="D351" s="3">
        <v>740.82286099999999</v>
      </c>
      <c r="E351" s="3">
        <v>2062.8865770000002</v>
      </c>
      <c r="F351" s="3">
        <v>1931.62538</v>
      </c>
      <c r="G351" s="3">
        <v>1871.74945</v>
      </c>
      <c r="H351" s="4">
        <f t="shared" si="15"/>
        <v>709.43498309999995</v>
      </c>
      <c r="I351" s="4">
        <f t="shared" si="16"/>
        <v>1955.4204689999999</v>
      </c>
      <c r="J351" s="4">
        <f t="shared" si="17"/>
        <v>2.7563068013018599</v>
      </c>
      <c r="K351" s="3">
        <v>7.87256440782369E-2</v>
      </c>
      <c r="L351" s="3">
        <v>18.5869177365357</v>
      </c>
      <c r="M351" s="5">
        <v>4.1007645224307599E-77</v>
      </c>
      <c r="N351" s="5">
        <v>1.1066033674500601E-74</v>
      </c>
    </row>
    <row r="352" spans="1:14">
      <c r="A352" s="3" t="s">
        <v>473</v>
      </c>
      <c r="B352" s="3">
        <v>94.741791019999994</v>
      </c>
      <c r="C352" s="3">
        <v>93.224244909999996</v>
      </c>
      <c r="D352" s="3">
        <v>94.146238580000002</v>
      </c>
      <c r="E352" s="3">
        <v>231.13949339999999</v>
      </c>
      <c r="F352" s="3">
        <v>241.15173290000001</v>
      </c>
      <c r="G352" s="3">
        <v>202.5047434</v>
      </c>
      <c r="H352" s="4">
        <f t="shared" si="15"/>
        <v>94.037424836666659</v>
      </c>
      <c r="I352" s="4">
        <f t="shared" si="16"/>
        <v>224.93198989999999</v>
      </c>
      <c r="J352" s="4">
        <f t="shared" si="17"/>
        <v>2.3919411903365466</v>
      </c>
      <c r="K352" s="3">
        <v>0.161321756644525</v>
      </c>
      <c r="L352" s="3">
        <v>7.7678621693780601</v>
      </c>
      <c r="M352" s="5">
        <v>7.9821849227333405E-15</v>
      </c>
      <c r="N352" s="5">
        <v>2.9590523905486199E-13</v>
      </c>
    </row>
    <row r="353" spans="1:14">
      <c r="A353" s="3" t="s">
        <v>474</v>
      </c>
      <c r="B353" s="3">
        <v>4106.6472620000004</v>
      </c>
      <c r="C353" s="3">
        <v>4695.2264969999997</v>
      </c>
      <c r="D353" s="3">
        <v>3881.6031149999999</v>
      </c>
      <c r="E353" s="3">
        <v>8445.2759409999999</v>
      </c>
      <c r="F353" s="3">
        <v>8921.4083580000006</v>
      </c>
      <c r="G353" s="3">
        <v>9436.3425279999992</v>
      </c>
      <c r="H353" s="4">
        <f t="shared" si="15"/>
        <v>4227.825624666667</v>
      </c>
      <c r="I353" s="4">
        <f t="shared" si="16"/>
        <v>8934.3422756666678</v>
      </c>
      <c r="J353" s="4">
        <f t="shared" si="17"/>
        <v>2.113223928522614</v>
      </c>
      <c r="K353" s="3">
        <v>0.10262991805327799</v>
      </c>
      <c r="L353" s="3">
        <v>10.4709573366525</v>
      </c>
      <c r="M353" s="5">
        <v>1.17449143859887E-25</v>
      </c>
      <c r="N353" s="5">
        <v>8.1327992069015807E-24</v>
      </c>
    </row>
    <row r="354" spans="1:14">
      <c r="A354" s="3" t="s">
        <v>16</v>
      </c>
      <c r="B354" s="3">
        <v>194.16218900000001</v>
      </c>
      <c r="C354" s="3">
        <v>170.0712576</v>
      </c>
      <c r="D354" s="3">
        <v>165.14176280000001</v>
      </c>
      <c r="E354" s="3">
        <v>845.73005390000003</v>
      </c>
      <c r="F354" s="3">
        <v>936.87448219999999</v>
      </c>
      <c r="G354" s="3">
        <v>927.35817059999999</v>
      </c>
      <c r="H354" s="4">
        <f t="shared" si="15"/>
        <v>176.45840313333335</v>
      </c>
      <c r="I354" s="4">
        <f t="shared" si="16"/>
        <v>903.32090223333341</v>
      </c>
      <c r="J354" s="4">
        <f t="shared" si="17"/>
        <v>5.1191719192357024</v>
      </c>
      <c r="K354" s="3">
        <v>0.10952999311104999</v>
      </c>
      <c r="L354" s="3">
        <v>21.3525742109336</v>
      </c>
      <c r="M354" s="5">
        <v>3.6904064815090998E-101</v>
      </c>
      <c r="N354" s="5">
        <v>1.5048657541264899E-98</v>
      </c>
    </row>
    <row r="355" spans="1:14">
      <c r="A355" s="3" t="s">
        <v>93</v>
      </c>
      <c r="B355" s="3">
        <v>2464.4562179999998</v>
      </c>
      <c r="C355" s="3">
        <v>2748.855438</v>
      </c>
      <c r="D355" s="3">
        <v>3199.428731</v>
      </c>
      <c r="E355" s="3">
        <v>9077.2353650000005</v>
      </c>
      <c r="F355" s="3">
        <v>9101.0663989999994</v>
      </c>
      <c r="G355" s="3">
        <v>8298.9093429999994</v>
      </c>
      <c r="H355" s="4">
        <f t="shared" si="15"/>
        <v>2804.2467956666665</v>
      </c>
      <c r="I355" s="4">
        <f t="shared" si="16"/>
        <v>8825.737035666667</v>
      </c>
      <c r="J355" s="4">
        <f t="shared" si="17"/>
        <v>3.1472754285767075</v>
      </c>
      <c r="K355" s="3">
        <v>8.6104833421562499E-2</v>
      </c>
      <c r="L355" s="3">
        <v>19.180318368259499</v>
      </c>
      <c r="M355" s="5">
        <v>5.4048420956910298E-82</v>
      </c>
      <c r="N355" s="5">
        <v>1.5742674993004799E-79</v>
      </c>
    </row>
    <row r="356" spans="1:14">
      <c r="A356" s="3" t="s">
        <v>132</v>
      </c>
      <c r="B356" s="3">
        <v>788.3452734</v>
      </c>
      <c r="C356" s="3">
        <v>789.88650749999999</v>
      </c>
      <c r="D356" s="3">
        <v>733.10595620000004</v>
      </c>
      <c r="E356" s="3">
        <v>1850.452014</v>
      </c>
      <c r="F356" s="3">
        <v>1836.3704459999999</v>
      </c>
      <c r="G356" s="3">
        <v>1843.3609349999999</v>
      </c>
      <c r="H356" s="4">
        <f t="shared" si="15"/>
        <v>770.44591236666668</v>
      </c>
      <c r="I356" s="4">
        <f t="shared" si="16"/>
        <v>1843.3944650000001</v>
      </c>
      <c r="J356" s="4">
        <f t="shared" si="17"/>
        <v>2.3926331951550432</v>
      </c>
      <c r="K356" s="3">
        <v>7.7931464855405905E-2</v>
      </c>
      <c r="L356" s="3">
        <v>16.089481065099001</v>
      </c>
      <c r="M356" s="5">
        <v>3.0236102124940798E-58</v>
      </c>
      <c r="N356" s="5">
        <v>5.9024731275815303E-56</v>
      </c>
    </row>
    <row r="357" spans="1:14">
      <c r="A357" s="3" t="s">
        <v>127</v>
      </c>
      <c r="B357" s="3">
        <v>31.580597010000002</v>
      </c>
      <c r="C357" s="3">
        <v>39.053399890000001</v>
      </c>
      <c r="D357" s="3">
        <v>26.23747633</v>
      </c>
      <c r="E357" s="3">
        <v>62.795122480000003</v>
      </c>
      <c r="F357" s="3">
        <v>73.551278530000005</v>
      </c>
      <c r="G357" s="3">
        <v>75.702707810000007</v>
      </c>
      <c r="H357" s="4">
        <f t="shared" si="15"/>
        <v>32.290491076666662</v>
      </c>
      <c r="I357" s="4">
        <f t="shared" si="16"/>
        <v>70.683036273333343</v>
      </c>
      <c r="J357" s="4">
        <f t="shared" si="17"/>
        <v>2.1889737169221748</v>
      </c>
      <c r="K357" s="3">
        <v>0.23745674125840099</v>
      </c>
      <c r="L357" s="3">
        <v>4.55268069897821</v>
      </c>
      <c r="M357" s="5">
        <v>5.2966632282988498E-6</v>
      </c>
      <c r="N357" s="5">
        <v>5.8339597982763497E-5</v>
      </c>
    </row>
    <row r="358" spans="1:14">
      <c r="A358" s="3" t="s">
        <v>475</v>
      </c>
      <c r="B358" s="3">
        <v>84.214925350000001</v>
      </c>
      <c r="C358" s="3">
        <v>122.19934809999999</v>
      </c>
      <c r="D358" s="3">
        <v>108.0366672</v>
      </c>
      <c r="E358" s="3">
        <v>565.15610230000004</v>
      </c>
      <c r="F358" s="3">
        <v>412.36946319999998</v>
      </c>
      <c r="G358" s="3">
        <v>440.96827300000001</v>
      </c>
      <c r="H358" s="4">
        <f t="shared" si="15"/>
        <v>104.81698021666666</v>
      </c>
      <c r="I358" s="4">
        <f t="shared" si="16"/>
        <v>472.83127949999999</v>
      </c>
      <c r="J358" s="4">
        <f t="shared" si="17"/>
        <v>4.5110179526505414</v>
      </c>
      <c r="K358" s="3">
        <v>0.16901734709654201</v>
      </c>
      <c r="L358" s="3">
        <v>12.7388139797155</v>
      </c>
      <c r="M358" s="5">
        <v>3.5982319948897099E-37</v>
      </c>
      <c r="N358" s="5">
        <v>3.5498686616250598E-35</v>
      </c>
    </row>
    <row r="359" spans="1:14">
      <c r="A359" s="3" t="s">
        <v>476</v>
      </c>
      <c r="B359" s="3">
        <v>44.446766160000003</v>
      </c>
      <c r="C359" s="3">
        <v>39.053399890000001</v>
      </c>
      <c r="D359" s="3">
        <v>20.063952480000001</v>
      </c>
      <c r="E359" s="3">
        <v>157.65583939999999</v>
      </c>
      <c r="F359" s="3">
        <v>201.36169699999999</v>
      </c>
      <c r="G359" s="3">
        <v>229.00069110000001</v>
      </c>
      <c r="H359" s="4">
        <f t="shared" si="15"/>
        <v>34.521372843333332</v>
      </c>
      <c r="I359" s="4">
        <f t="shared" si="16"/>
        <v>196.00607583333331</v>
      </c>
      <c r="J359" s="4">
        <f t="shared" si="17"/>
        <v>5.6778181077229508</v>
      </c>
      <c r="K359" s="3">
        <v>0.32228329016269902</v>
      </c>
      <c r="L359" s="3">
        <v>7.4846609406296896</v>
      </c>
      <c r="M359" s="5">
        <v>7.1732082080546805E-14</v>
      </c>
      <c r="N359" s="5">
        <v>2.4375624188482099E-12</v>
      </c>
    </row>
    <row r="360" spans="1:14">
      <c r="A360" s="3" t="s">
        <v>85</v>
      </c>
      <c r="B360" s="3">
        <v>601.20099479999999</v>
      </c>
      <c r="C360" s="3">
        <v>738.23523669999997</v>
      </c>
      <c r="D360" s="3">
        <v>876.64038549999998</v>
      </c>
      <c r="E360" s="3">
        <v>2509.1327660000002</v>
      </c>
      <c r="F360" s="3">
        <v>2395.8424660000001</v>
      </c>
      <c r="G360" s="3">
        <v>2087.502168</v>
      </c>
      <c r="H360" s="4">
        <f t="shared" si="15"/>
        <v>738.69220566666661</v>
      </c>
      <c r="I360" s="4">
        <f t="shared" si="16"/>
        <v>2330.8258000000001</v>
      </c>
      <c r="J360" s="4">
        <f t="shared" si="17"/>
        <v>3.155340996046438</v>
      </c>
      <c r="K360" s="3">
        <v>0.116535462218747</v>
      </c>
      <c r="L360" s="3">
        <v>14.2040224071684</v>
      </c>
      <c r="M360" s="5">
        <v>8.6501347839993196E-46</v>
      </c>
      <c r="N360" s="5">
        <v>1.1022914811554699E-43</v>
      </c>
    </row>
    <row r="361" spans="1:14">
      <c r="A361" s="3" t="s">
        <v>477</v>
      </c>
      <c r="B361" s="3">
        <v>36.259203970000002</v>
      </c>
      <c r="C361" s="3">
        <v>37.793612799999998</v>
      </c>
      <c r="D361" s="3">
        <v>55.561714569999999</v>
      </c>
      <c r="E361" s="3">
        <v>10.688531490000001</v>
      </c>
      <c r="F361" s="3">
        <v>13.26334531</v>
      </c>
      <c r="G361" s="3">
        <v>15.140541560000001</v>
      </c>
      <c r="H361" s="4">
        <f t="shared" si="15"/>
        <v>43.204843779999997</v>
      </c>
      <c r="I361" s="4">
        <f t="shared" si="16"/>
        <v>13.030806120000001</v>
      </c>
      <c r="J361" s="4">
        <f t="shared" si="17"/>
        <v>0.30160521321065642</v>
      </c>
      <c r="K361" s="3">
        <v>0.35504309057371197</v>
      </c>
      <c r="L361" s="3">
        <v>-4.5898320721022898</v>
      </c>
      <c r="M361" s="5">
        <v>4.4360274855641197E-6</v>
      </c>
      <c r="N361" s="5">
        <v>4.9549572012413099E-5</v>
      </c>
    </row>
    <row r="362" spans="1:14">
      <c r="A362" s="3" t="s">
        <v>478</v>
      </c>
      <c r="B362" s="3">
        <v>1024.6149250000001</v>
      </c>
      <c r="C362" s="3">
        <v>1369.3885700000001</v>
      </c>
      <c r="D362" s="3">
        <v>1245.508435</v>
      </c>
      <c r="E362" s="3">
        <v>3417.6579430000002</v>
      </c>
      <c r="F362" s="3">
        <v>3465.3504010000001</v>
      </c>
      <c r="G362" s="3">
        <v>2895.6285739999998</v>
      </c>
      <c r="H362" s="4">
        <f t="shared" si="15"/>
        <v>1213.1706433333331</v>
      </c>
      <c r="I362" s="4">
        <f t="shared" si="16"/>
        <v>3259.5456393333334</v>
      </c>
      <c r="J362" s="4">
        <f t="shared" si="17"/>
        <v>2.686798973619521</v>
      </c>
      <c r="K362" s="3">
        <v>0.116768532270738</v>
      </c>
      <c r="L362" s="3">
        <v>12.165146785877999</v>
      </c>
      <c r="M362" s="5">
        <v>4.7658787870224504E-34</v>
      </c>
      <c r="N362" s="5">
        <v>4.3509390916349201E-32</v>
      </c>
    </row>
    <row r="363" spans="1:14">
      <c r="A363" s="3" t="s">
        <v>26</v>
      </c>
      <c r="B363" s="3">
        <v>307.61840790000002</v>
      </c>
      <c r="C363" s="3">
        <v>296.04996690000002</v>
      </c>
      <c r="D363" s="3">
        <v>256.20123940000002</v>
      </c>
      <c r="E363" s="3">
        <v>770.91033349999998</v>
      </c>
      <c r="F363" s="3">
        <v>771.68554519999998</v>
      </c>
      <c r="G363" s="3">
        <v>804.34127039999998</v>
      </c>
      <c r="H363" s="4">
        <f t="shared" si="15"/>
        <v>286.62320473333335</v>
      </c>
      <c r="I363" s="4">
        <f t="shared" si="16"/>
        <v>782.31238303333339</v>
      </c>
      <c r="J363" s="4">
        <f t="shared" si="17"/>
        <v>2.7294104947335862</v>
      </c>
      <c r="K363" s="3">
        <v>9.9020608981216798E-2</v>
      </c>
      <c r="L363" s="3">
        <v>14.491215857861</v>
      </c>
      <c r="M363" s="5">
        <v>1.3768389125751001E-47</v>
      </c>
      <c r="N363" s="5">
        <v>1.8996236124626299E-45</v>
      </c>
    </row>
    <row r="364" spans="1:14">
      <c r="A364" s="3" t="s">
        <v>479</v>
      </c>
      <c r="B364" s="3">
        <v>223.4034825</v>
      </c>
      <c r="C364" s="3">
        <v>285.97167020000001</v>
      </c>
      <c r="D364" s="3">
        <v>325.65338259999999</v>
      </c>
      <c r="E364" s="3">
        <v>792.28739640000003</v>
      </c>
      <c r="F364" s="3">
        <v>797.00647719999995</v>
      </c>
      <c r="G364" s="3">
        <v>705.92775029999996</v>
      </c>
      <c r="H364" s="4">
        <f t="shared" si="15"/>
        <v>278.34284509999998</v>
      </c>
      <c r="I364" s="4">
        <f t="shared" si="16"/>
        <v>765.07387463333328</v>
      </c>
      <c r="J364" s="4">
        <f t="shared" si="17"/>
        <v>2.7486744786217367</v>
      </c>
      <c r="K364" s="3">
        <v>0.14000105250464401</v>
      </c>
      <c r="L364" s="3">
        <v>10.401525026539201</v>
      </c>
      <c r="M364" s="5">
        <v>2.4399649654658601E-25</v>
      </c>
      <c r="N364" s="5">
        <v>1.6340641283320599E-23</v>
      </c>
    </row>
    <row r="365" spans="1:14">
      <c r="A365" s="3" t="s">
        <v>480</v>
      </c>
      <c r="B365" s="3">
        <v>7841.3452710000001</v>
      </c>
      <c r="C365" s="3">
        <v>8832.367311</v>
      </c>
      <c r="D365" s="3">
        <v>8738.6229980000007</v>
      </c>
      <c r="E365" s="3">
        <v>3877.2647969999998</v>
      </c>
      <c r="F365" s="3">
        <v>4127.3119079999997</v>
      </c>
      <c r="G365" s="3">
        <v>3518.2833449999998</v>
      </c>
      <c r="H365" s="4">
        <f t="shared" si="15"/>
        <v>8470.7785266666669</v>
      </c>
      <c r="I365" s="4">
        <f t="shared" si="16"/>
        <v>3840.9533499999998</v>
      </c>
      <c r="J365" s="4">
        <f t="shared" si="17"/>
        <v>0.45343569518532223</v>
      </c>
      <c r="K365" s="3">
        <v>0.102531720104343</v>
      </c>
      <c r="L365" s="3">
        <v>-11.0750867747577</v>
      </c>
      <c r="M365" s="5">
        <v>1.6571953660139099E-28</v>
      </c>
      <c r="N365" s="5">
        <v>1.2940227645257601E-26</v>
      </c>
    </row>
    <row r="366" spans="1:14">
      <c r="A366" s="3" t="s">
        <v>481</v>
      </c>
      <c r="B366" s="3">
        <v>70.179104460000005</v>
      </c>
      <c r="C366" s="3">
        <v>46.612122450000001</v>
      </c>
      <c r="D366" s="3">
        <v>63.278619380000002</v>
      </c>
      <c r="E366" s="3">
        <v>30.72952802</v>
      </c>
      <c r="F366" s="3">
        <v>18.086379969999999</v>
      </c>
      <c r="G366" s="3">
        <v>20.81824465</v>
      </c>
      <c r="H366" s="4">
        <f t="shared" si="15"/>
        <v>60.023282096666669</v>
      </c>
      <c r="I366" s="4">
        <f t="shared" si="16"/>
        <v>23.211384213333332</v>
      </c>
      <c r="J366" s="4">
        <f t="shared" si="17"/>
        <v>0.38670634797930103</v>
      </c>
      <c r="K366" s="3">
        <v>0.33236623286213501</v>
      </c>
      <c r="L366" s="3">
        <v>-3.9659686069970799</v>
      </c>
      <c r="M366" s="5">
        <v>7.3098483875358303E-5</v>
      </c>
      <c r="N366" s="3">
        <v>6.0096647809714399E-4</v>
      </c>
    </row>
    <row r="367" spans="1:14">
      <c r="A367" s="3" t="s">
        <v>122</v>
      </c>
      <c r="B367" s="3">
        <v>91.232835789999996</v>
      </c>
      <c r="C367" s="3">
        <v>102.04275459999999</v>
      </c>
      <c r="D367" s="3">
        <v>123.4704768</v>
      </c>
      <c r="E367" s="3">
        <v>348.71333970000001</v>
      </c>
      <c r="F367" s="3">
        <v>394.28308329999999</v>
      </c>
      <c r="G367" s="3">
        <v>353.91015900000002</v>
      </c>
      <c r="H367" s="4">
        <f t="shared" si="15"/>
        <v>105.58202239666666</v>
      </c>
      <c r="I367" s="4">
        <f t="shared" si="16"/>
        <v>365.63552733333336</v>
      </c>
      <c r="J367" s="4">
        <f t="shared" si="17"/>
        <v>3.4630472028624153</v>
      </c>
      <c r="K367" s="3">
        <v>0.15226158776533</v>
      </c>
      <c r="L367" s="3">
        <v>11.7802260030476</v>
      </c>
      <c r="M367" s="5">
        <v>4.9360546926426502E-32</v>
      </c>
      <c r="N367" s="5">
        <v>4.2927300289096E-30</v>
      </c>
    </row>
    <row r="368" spans="1:14">
      <c r="A368" s="3" t="s">
        <v>482</v>
      </c>
      <c r="B368" s="3">
        <v>93.572139280000002</v>
      </c>
      <c r="C368" s="3">
        <v>65.508928850000004</v>
      </c>
      <c r="D368" s="3">
        <v>69.452143219999996</v>
      </c>
      <c r="E368" s="3">
        <v>36.073793770000002</v>
      </c>
      <c r="F368" s="3">
        <v>21.703655959999999</v>
      </c>
      <c r="G368" s="3">
        <v>51.099327770000002</v>
      </c>
      <c r="H368" s="4">
        <f t="shared" si="15"/>
        <v>76.177737116666663</v>
      </c>
      <c r="I368" s="4">
        <f t="shared" si="16"/>
        <v>36.292259166666668</v>
      </c>
      <c r="J368" s="4">
        <f t="shared" si="17"/>
        <v>0.47641555840763367</v>
      </c>
      <c r="K368" s="3">
        <v>0.33433670232199197</v>
      </c>
      <c r="L368" s="3">
        <v>-3.21784205723971</v>
      </c>
      <c r="M368" s="3">
        <v>1.2915891902245799E-3</v>
      </c>
      <c r="N368" s="3">
        <v>6.9789934159661697E-3</v>
      </c>
    </row>
    <row r="369" spans="1:14">
      <c r="A369" s="3" t="s">
        <v>483</v>
      </c>
      <c r="B369" s="3">
        <v>162.581592</v>
      </c>
      <c r="C369" s="3">
        <v>187.70827689999999</v>
      </c>
      <c r="D369" s="3">
        <v>200.6395248</v>
      </c>
      <c r="E369" s="3">
        <v>867.10711679999997</v>
      </c>
      <c r="F369" s="3">
        <v>874.17503169999998</v>
      </c>
      <c r="G369" s="3">
        <v>853.54803049999998</v>
      </c>
      <c r="H369" s="4">
        <f t="shared" si="15"/>
        <v>183.64313123333332</v>
      </c>
      <c r="I369" s="4">
        <f t="shared" si="16"/>
        <v>864.94339300000001</v>
      </c>
      <c r="J369" s="4">
        <f t="shared" si="17"/>
        <v>4.7099142080136938</v>
      </c>
      <c r="K369" s="3">
        <v>0.113301122637728</v>
      </c>
      <c r="L369" s="3">
        <v>19.704988878232701</v>
      </c>
      <c r="M369" s="5">
        <v>1.9538512224030202E-86</v>
      </c>
      <c r="N369" s="5">
        <v>5.9755283218492303E-84</v>
      </c>
    </row>
    <row r="370" spans="1:14">
      <c r="A370" s="3" t="s">
        <v>484</v>
      </c>
      <c r="B370" s="3">
        <v>185.97462680000001</v>
      </c>
      <c r="C370" s="3">
        <v>297.309754</v>
      </c>
      <c r="D370" s="3">
        <v>302.50266820000002</v>
      </c>
      <c r="E370" s="3">
        <v>1242.5417849999999</v>
      </c>
      <c r="F370" s="3">
        <v>1232.285355</v>
      </c>
      <c r="G370" s="3">
        <v>1112.8298050000001</v>
      </c>
      <c r="H370" s="4">
        <f t="shared" si="15"/>
        <v>261.92901633333332</v>
      </c>
      <c r="I370" s="4">
        <f t="shared" si="16"/>
        <v>1195.8856483333332</v>
      </c>
      <c r="J370" s="4">
        <f t="shared" si="17"/>
        <v>4.5656860208700127</v>
      </c>
      <c r="K370" s="3">
        <v>0.13810276002601499</v>
      </c>
      <c r="L370" s="3">
        <v>15.800666990943199</v>
      </c>
      <c r="M370" s="5">
        <v>3.0784213898514201E-56</v>
      </c>
      <c r="N370" s="5">
        <v>5.7641869901809704E-54</v>
      </c>
    </row>
    <row r="371" spans="1:14">
      <c r="A371" s="3" t="s">
        <v>7</v>
      </c>
      <c r="B371" s="3">
        <v>16.375124370000002</v>
      </c>
      <c r="C371" s="3">
        <v>17.637019309999999</v>
      </c>
      <c r="D371" s="3">
        <v>26.23747633</v>
      </c>
      <c r="E371" s="3">
        <v>269.88542000000001</v>
      </c>
      <c r="F371" s="3">
        <v>335.20090870000001</v>
      </c>
      <c r="G371" s="3">
        <v>365.26556520000003</v>
      </c>
      <c r="H371" s="4">
        <f t="shared" si="15"/>
        <v>20.083206669999999</v>
      </c>
      <c r="I371" s="4">
        <f t="shared" si="16"/>
        <v>323.4506313</v>
      </c>
      <c r="J371" s="4">
        <f t="shared" si="17"/>
        <v>16.105527200651967</v>
      </c>
      <c r="K371" s="3">
        <v>0.26422545934511998</v>
      </c>
      <c r="L371" s="3">
        <v>14.9590204453342</v>
      </c>
      <c r="M371" s="5">
        <v>1.3601330061962101E-50</v>
      </c>
      <c r="N371" s="5">
        <v>2.0127774728790701E-48</v>
      </c>
    </row>
    <row r="372" spans="1:14">
      <c r="A372" s="3" t="s">
        <v>61</v>
      </c>
      <c r="B372" s="3">
        <v>2922.9597010000002</v>
      </c>
      <c r="C372" s="3">
        <v>3193.5602819999999</v>
      </c>
      <c r="D372" s="3">
        <v>3526.6254939999999</v>
      </c>
      <c r="E372" s="3">
        <v>11734.67151</v>
      </c>
      <c r="F372" s="3">
        <v>11836.93281</v>
      </c>
      <c r="G372" s="3">
        <v>11406.505499999999</v>
      </c>
      <c r="H372" s="4">
        <f t="shared" si="15"/>
        <v>3214.3818256666668</v>
      </c>
      <c r="I372" s="4">
        <f t="shared" si="16"/>
        <v>11659.369939999999</v>
      </c>
      <c r="J372" s="4">
        <f t="shared" si="17"/>
        <v>3.6272510772990794</v>
      </c>
      <c r="K372" s="3">
        <v>7.2083993092105197E-2</v>
      </c>
      <c r="L372" s="3">
        <v>25.759627341457399</v>
      </c>
      <c r="M372" s="5">
        <v>2.5146207934504902E-146</v>
      </c>
      <c r="N372" s="5">
        <v>2.3071645779908199E-143</v>
      </c>
    </row>
    <row r="373" spans="1:14">
      <c r="A373" s="3" t="s">
        <v>485</v>
      </c>
      <c r="B373" s="3">
        <v>26.901990040000001</v>
      </c>
      <c r="C373" s="3">
        <v>26.455528959999999</v>
      </c>
      <c r="D373" s="3">
        <v>20.063952480000001</v>
      </c>
      <c r="E373" s="3">
        <v>142.95910860000001</v>
      </c>
      <c r="F373" s="3">
        <v>148.30831570000001</v>
      </c>
      <c r="G373" s="3">
        <v>98.413520149999997</v>
      </c>
      <c r="H373" s="4">
        <f t="shared" si="15"/>
        <v>24.473823826666663</v>
      </c>
      <c r="I373" s="4">
        <f t="shared" si="16"/>
        <v>129.89364815000002</v>
      </c>
      <c r="J373" s="4">
        <f t="shared" si="17"/>
        <v>5.3074521198631812</v>
      </c>
      <c r="K373" s="3">
        <v>0.26263584440986698</v>
      </c>
      <c r="L373" s="3">
        <v>8.8967933221577606</v>
      </c>
      <c r="M373" s="5">
        <v>5.7483404843705796E-19</v>
      </c>
      <c r="N373" s="5">
        <v>2.7758433654789498E-17</v>
      </c>
    </row>
    <row r="374" spans="1:14">
      <c r="A374" s="3" t="s">
        <v>486</v>
      </c>
      <c r="B374" s="3">
        <v>106.4383084</v>
      </c>
      <c r="C374" s="3">
        <v>131.01785770000001</v>
      </c>
      <c r="D374" s="3">
        <v>114.2101911</v>
      </c>
      <c r="E374" s="3">
        <v>530.41837499999997</v>
      </c>
      <c r="F374" s="3">
        <v>399.10611790000002</v>
      </c>
      <c r="G374" s="3">
        <v>422.042596</v>
      </c>
      <c r="H374" s="4">
        <f t="shared" si="15"/>
        <v>117.22211906666666</v>
      </c>
      <c r="I374" s="4">
        <f t="shared" si="16"/>
        <v>450.52236296666666</v>
      </c>
      <c r="J374" s="4">
        <f t="shared" si="17"/>
        <v>3.843322118331995</v>
      </c>
      <c r="K374" s="3">
        <v>0.144854059064844</v>
      </c>
      <c r="L374" s="3">
        <v>13.2910810282987</v>
      </c>
      <c r="M374" s="5">
        <v>2.6078310130792799E-40</v>
      </c>
      <c r="N374" s="5">
        <v>2.8654909634733398E-38</v>
      </c>
    </row>
    <row r="375" spans="1:14">
      <c r="A375" s="3" t="s">
        <v>487</v>
      </c>
      <c r="B375" s="3">
        <v>32.750248749999997</v>
      </c>
      <c r="C375" s="3">
        <v>55.430632109999998</v>
      </c>
      <c r="D375" s="3">
        <v>50.931571689999998</v>
      </c>
      <c r="E375" s="3">
        <v>21.377062970000001</v>
      </c>
      <c r="F375" s="3">
        <v>25.320931949999999</v>
      </c>
      <c r="G375" s="3">
        <v>15.140541560000001</v>
      </c>
      <c r="H375" s="4">
        <f t="shared" si="15"/>
        <v>46.370817516666669</v>
      </c>
      <c r="I375" s="4">
        <f t="shared" si="16"/>
        <v>20.612845493333335</v>
      </c>
      <c r="J375" s="4">
        <f t="shared" si="17"/>
        <v>0.44452193420839808</v>
      </c>
      <c r="K375" s="3">
        <v>0.29218433284376499</v>
      </c>
      <c r="L375" s="3">
        <v>-3.6190772153948001</v>
      </c>
      <c r="M375" s="3">
        <v>2.9565541769208402E-4</v>
      </c>
      <c r="N375" s="3">
        <v>1.99605478831852E-3</v>
      </c>
    </row>
    <row r="376" spans="1:14">
      <c r="A376" s="3" t="s">
        <v>104</v>
      </c>
      <c r="B376" s="3">
        <v>8.1875621869999993</v>
      </c>
      <c r="C376" s="3">
        <v>11.338083839999999</v>
      </c>
      <c r="D376" s="3">
        <v>16.97719056</v>
      </c>
      <c r="E376" s="3">
        <v>44.090192379999998</v>
      </c>
      <c r="F376" s="3">
        <v>53.053381229999999</v>
      </c>
      <c r="G376" s="3">
        <v>47.314192380000001</v>
      </c>
      <c r="H376" s="4">
        <f t="shared" si="15"/>
        <v>12.167612195666669</v>
      </c>
      <c r="I376" s="4">
        <f t="shared" si="16"/>
        <v>48.15258866333334</v>
      </c>
      <c r="J376" s="4">
        <f t="shared" si="17"/>
        <v>3.9574394621552975</v>
      </c>
      <c r="K376" s="3">
        <v>0.369417483967941</v>
      </c>
      <c r="L376" s="3">
        <v>5.2193173097949597</v>
      </c>
      <c r="M376" s="5">
        <v>1.79583858988556E-7</v>
      </c>
      <c r="N376" s="5">
        <v>2.7122335904855999E-6</v>
      </c>
    </row>
    <row r="377" spans="1:14">
      <c r="A377" s="3" t="s">
        <v>488</v>
      </c>
      <c r="B377" s="3">
        <v>189.48358200000001</v>
      </c>
      <c r="C377" s="3">
        <v>226.7616768</v>
      </c>
      <c r="D377" s="3">
        <v>157.424858</v>
      </c>
      <c r="E377" s="3">
        <v>871.11531609999997</v>
      </c>
      <c r="F377" s="3">
        <v>752.39340660000005</v>
      </c>
      <c r="G377" s="3">
        <v>719.17572410000002</v>
      </c>
      <c r="H377" s="4">
        <f t="shared" si="15"/>
        <v>191.22337226666664</v>
      </c>
      <c r="I377" s="4">
        <f t="shared" si="16"/>
        <v>780.89481560000002</v>
      </c>
      <c r="J377" s="4">
        <f t="shared" si="17"/>
        <v>4.0836787174269631</v>
      </c>
      <c r="K377" s="3">
        <v>0.12966853471812501</v>
      </c>
      <c r="L377" s="3">
        <v>15.508802351332699</v>
      </c>
      <c r="M377" s="5">
        <v>3.02468051852171E-54</v>
      </c>
      <c r="N377" s="5">
        <v>5.2859892871308001E-52</v>
      </c>
    </row>
    <row r="378" spans="1:14">
      <c r="A378" s="3" t="s">
        <v>489</v>
      </c>
      <c r="B378" s="3">
        <v>7.0179104460000001</v>
      </c>
      <c r="C378" s="3">
        <v>5.0391483729999997</v>
      </c>
      <c r="D378" s="3">
        <v>4.6301428810000003</v>
      </c>
      <c r="E378" s="3">
        <v>33.401660900000003</v>
      </c>
      <c r="F378" s="3">
        <v>28.938207949999999</v>
      </c>
      <c r="G378" s="3">
        <v>32.173650819999999</v>
      </c>
      <c r="H378" s="4">
        <f t="shared" si="15"/>
        <v>5.5624005666666667</v>
      </c>
      <c r="I378" s="4">
        <f t="shared" si="16"/>
        <v>31.504506556666666</v>
      </c>
      <c r="J378" s="4">
        <f t="shared" si="17"/>
        <v>5.6638327605280878</v>
      </c>
      <c r="K378" s="3">
        <v>0.436344406324923</v>
      </c>
      <c r="L378" s="3">
        <v>5.1283497631823396</v>
      </c>
      <c r="M378" s="5">
        <v>2.9229302034180599E-7</v>
      </c>
      <c r="N378" s="5">
        <v>4.2366326408152701E-6</v>
      </c>
    </row>
    <row r="379" spans="1:14">
      <c r="A379" s="3" t="s">
        <v>490</v>
      </c>
      <c r="B379" s="3">
        <v>70.179104460000005</v>
      </c>
      <c r="C379" s="3">
        <v>93.224244909999996</v>
      </c>
      <c r="D379" s="3">
        <v>92.602857619999995</v>
      </c>
      <c r="E379" s="3">
        <v>205.7542311</v>
      </c>
      <c r="F379" s="3">
        <v>213.4192836</v>
      </c>
      <c r="G379" s="3">
        <v>230.89325880000001</v>
      </c>
      <c r="H379" s="4">
        <f t="shared" si="15"/>
        <v>85.335402330000008</v>
      </c>
      <c r="I379" s="4">
        <f t="shared" si="16"/>
        <v>216.68892449999998</v>
      </c>
      <c r="J379" s="4">
        <f t="shared" si="17"/>
        <v>2.5392617669047084</v>
      </c>
      <c r="K379" s="3">
        <v>0.153722125239624</v>
      </c>
      <c r="L379" s="3">
        <v>8.6690807710733893</v>
      </c>
      <c r="M379" s="5">
        <v>4.3562287052704097E-18</v>
      </c>
      <c r="N379" s="5">
        <v>1.9984199185428E-16</v>
      </c>
    </row>
    <row r="380" spans="1:14">
      <c r="A380" s="3" t="s">
        <v>491</v>
      </c>
      <c r="B380" s="3">
        <v>217.55522379999999</v>
      </c>
      <c r="C380" s="3">
        <v>303.60868950000003</v>
      </c>
      <c r="D380" s="3">
        <v>297.87252539999997</v>
      </c>
      <c r="E380" s="3">
        <v>730.8283404</v>
      </c>
      <c r="F380" s="3">
        <v>643.87512679999998</v>
      </c>
      <c r="G380" s="3">
        <v>777.8453227</v>
      </c>
      <c r="H380" s="4">
        <f t="shared" si="15"/>
        <v>273.01214623333334</v>
      </c>
      <c r="I380" s="4">
        <f t="shared" si="16"/>
        <v>717.51626329999999</v>
      </c>
      <c r="J380" s="4">
        <f t="shared" si="17"/>
        <v>2.6281477699778439</v>
      </c>
      <c r="K380" s="3">
        <v>0.13967082283944801</v>
      </c>
      <c r="L380" s="3">
        <v>9.9112544713530895</v>
      </c>
      <c r="M380" s="5">
        <v>3.7194630298659197E-23</v>
      </c>
      <c r="N380" s="5">
        <v>2.2451364012512999E-21</v>
      </c>
    </row>
    <row r="381" spans="1:14">
      <c r="A381" s="3" t="s">
        <v>492</v>
      </c>
      <c r="B381" s="3">
        <v>7.0179104460000001</v>
      </c>
      <c r="C381" s="3">
        <v>15.117445119999999</v>
      </c>
      <c r="D381" s="3">
        <v>3.0867619209999999</v>
      </c>
      <c r="E381" s="3">
        <v>17.36886367</v>
      </c>
      <c r="F381" s="3">
        <v>47.024587910000001</v>
      </c>
      <c r="G381" s="3">
        <v>20.81824465</v>
      </c>
      <c r="H381" s="4">
        <f t="shared" si="15"/>
        <v>8.4073724956666673</v>
      </c>
      <c r="I381" s="4">
        <f t="shared" si="16"/>
        <v>28.403898743333333</v>
      </c>
      <c r="J381" s="4">
        <f t="shared" si="17"/>
        <v>3.3784513244742382</v>
      </c>
      <c r="K381" s="3">
        <v>0.46041969772702701</v>
      </c>
      <c r="L381" s="3">
        <v>3.4292748883930599</v>
      </c>
      <c r="M381" s="3">
        <v>6.0519623792969896E-4</v>
      </c>
      <c r="N381" s="3">
        <v>3.69071152077434E-3</v>
      </c>
    </row>
    <row r="382" spans="1:14">
      <c r="A382" s="3" t="s">
        <v>493</v>
      </c>
      <c r="B382" s="3">
        <v>78.366666640000005</v>
      </c>
      <c r="C382" s="3">
        <v>71.807864319999993</v>
      </c>
      <c r="D382" s="3">
        <v>47.844809769999998</v>
      </c>
      <c r="E382" s="3">
        <v>280.57395150000002</v>
      </c>
      <c r="F382" s="3">
        <v>297.82239010000001</v>
      </c>
      <c r="G382" s="3">
        <v>285.77772199999998</v>
      </c>
      <c r="H382" s="4">
        <f t="shared" si="15"/>
        <v>66.006446910000008</v>
      </c>
      <c r="I382" s="4">
        <f t="shared" si="16"/>
        <v>288.05802119999998</v>
      </c>
      <c r="J382" s="4">
        <f t="shared" si="17"/>
        <v>4.3640891865118565</v>
      </c>
      <c r="K382" s="3">
        <v>0.17586926560639399</v>
      </c>
      <c r="L382" s="3">
        <v>11.837111968295099</v>
      </c>
      <c r="M382" s="5">
        <v>2.5094616744252997E-32</v>
      </c>
      <c r="N382" s="5">
        <v>2.1927915107478199E-30</v>
      </c>
    </row>
    <row r="383" spans="1:14">
      <c r="A383" s="3" t="s">
        <v>48</v>
      </c>
      <c r="B383" s="3">
        <v>4.6786069640000001</v>
      </c>
      <c r="C383" s="3">
        <v>5.0391483729999997</v>
      </c>
      <c r="D383" s="3">
        <v>15.4338096</v>
      </c>
      <c r="E383" s="3">
        <v>113.565647</v>
      </c>
      <c r="F383" s="3">
        <v>71.139761199999995</v>
      </c>
      <c r="G383" s="3">
        <v>83.272978589999994</v>
      </c>
      <c r="H383" s="4">
        <f t="shared" si="15"/>
        <v>8.3838549790000005</v>
      </c>
      <c r="I383" s="4">
        <f t="shared" si="16"/>
        <v>89.326128929999996</v>
      </c>
      <c r="J383" s="4">
        <f t="shared" si="17"/>
        <v>10.654541276506494</v>
      </c>
      <c r="K383" s="3">
        <v>0.35463604141862998</v>
      </c>
      <c r="L383" s="3">
        <v>9.2160055296260506</v>
      </c>
      <c r="M383" s="5">
        <v>3.0837428036410501E-20</v>
      </c>
      <c r="N383" s="5">
        <v>1.58063353203389E-18</v>
      </c>
    </row>
    <row r="384" spans="1:14">
      <c r="A384" s="3" t="s">
        <v>494</v>
      </c>
      <c r="B384" s="3">
        <v>30.410945259999998</v>
      </c>
      <c r="C384" s="3">
        <v>30.234890239999999</v>
      </c>
      <c r="D384" s="3">
        <v>27.78085729</v>
      </c>
      <c r="E384" s="3">
        <v>9.3524650509999994</v>
      </c>
      <c r="F384" s="3">
        <v>12.05758664</v>
      </c>
      <c r="G384" s="3">
        <v>17.03310926</v>
      </c>
      <c r="H384" s="4">
        <f t="shared" si="15"/>
        <v>29.475564263333336</v>
      </c>
      <c r="I384" s="4">
        <f t="shared" si="16"/>
        <v>12.814386983666665</v>
      </c>
      <c r="J384" s="4">
        <f t="shared" si="17"/>
        <v>0.43474611271843761</v>
      </c>
      <c r="K384" s="3">
        <v>0.40038100034840801</v>
      </c>
      <c r="L384" s="3">
        <v>-2.8985884404771598</v>
      </c>
      <c r="M384" s="3">
        <v>3.7484657450207E-3</v>
      </c>
      <c r="N384" s="3">
        <v>1.6853007604294999E-2</v>
      </c>
    </row>
    <row r="385" spans="1:14">
      <c r="A385" s="3" t="s">
        <v>495</v>
      </c>
      <c r="B385" s="3">
        <v>57.31293531</v>
      </c>
      <c r="C385" s="3">
        <v>79.36658688</v>
      </c>
      <c r="D385" s="3">
        <v>52.474952649999999</v>
      </c>
      <c r="E385" s="3">
        <v>25.385262279999999</v>
      </c>
      <c r="F385" s="3">
        <v>25.320931949999999</v>
      </c>
      <c r="G385" s="3">
        <v>37.851353899999999</v>
      </c>
      <c r="H385" s="4">
        <f t="shared" si="15"/>
        <v>63.051491613333333</v>
      </c>
      <c r="I385" s="4">
        <f t="shared" si="16"/>
        <v>29.519182709999995</v>
      </c>
      <c r="J385" s="4">
        <f t="shared" si="17"/>
        <v>0.46817580289817684</v>
      </c>
      <c r="K385" s="3">
        <v>0.32663516866599701</v>
      </c>
      <c r="L385" s="3">
        <v>-3.3637187435967801</v>
      </c>
      <c r="M385" s="3">
        <v>7.6899868526661202E-4</v>
      </c>
      <c r="N385" s="3">
        <v>4.5184520892226502E-3</v>
      </c>
    </row>
    <row r="386" spans="1:14">
      <c r="A386" s="3" t="s">
        <v>496</v>
      </c>
      <c r="B386" s="3">
        <v>59.652238789999998</v>
      </c>
      <c r="C386" s="3">
        <v>50.391483729999997</v>
      </c>
      <c r="D386" s="3">
        <v>72.538905139999997</v>
      </c>
      <c r="E386" s="3">
        <v>29.393461590000001</v>
      </c>
      <c r="F386" s="3">
        <v>24.115173290000001</v>
      </c>
      <c r="G386" s="3">
        <v>15.140541560000001</v>
      </c>
      <c r="H386" s="4">
        <f t="shared" ref="H386:H449" si="18">AVERAGE(B386:D386)</f>
        <v>60.860875886666662</v>
      </c>
      <c r="I386" s="4">
        <f t="shared" ref="I386:I449" si="19">AVERAGE(E386:G386)</f>
        <v>22.883058813333335</v>
      </c>
      <c r="J386" s="4">
        <f t="shared" ref="J386:J449" si="20">I386/H386</f>
        <v>0.37598963997733942</v>
      </c>
      <c r="K386" s="3">
        <v>0.35623834960661999</v>
      </c>
      <c r="L386" s="3">
        <v>-3.7437659279941098</v>
      </c>
      <c r="M386" s="3">
        <v>1.81282544792831E-4</v>
      </c>
      <c r="N386" s="3">
        <v>1.3158760668308699E-3</v>
      </c>
    </row>
    <row r="387" spans="1:14">
      <c r="A387" s="3" t="s">
        <v>497</v>
      </c>
      <c r="B387" s="3">
        <v>534.53084560000002</v>
      </c>
      <c r="C387" s="3">
        <v>745.79395920000002</v>
      </c>
      <c r="D387" s="3">
        <v>612.72224129999995</v>
      </c>
      <c r="E387" s="3">
        <v>1833.0831499999999</v>
      </c>
      <c r="F387" s="3">
        <v>1859.2798600000001</v>
      </c>
      <c r="G387" s="3">
        <v>1832.005529</v>
      </c>
      <c r="H387" s="4">
        <f t="shared" si="18"/>
        <v>631.01568203333329</v>
      </c>
      <c r="I387" s="4">
        <f t="shared" si="19"/>
        <v>1841.4561796666667</v>
      </c>
      <c r="J387" s="4">
        <f t="shared" si="20"/>
        <v>2.9182415462844107</v>
      </c>
      <c r="K387" s="3">
        <v>0.12059194732814001</v>
      </c>
      <c r="L387" s="3">
        <v>12.747843676703001</v>
      </c>
      <c r="M387" s="5">
        <v>3.2048782487016201E-37</v>
      </c>
      <c r="N387" s="5">
        <v>3.1788927493878199E-35</v>
      </c>
    </row>
    <row r="388" spans="1:14">
      <c r="A388" s="3" t="s">
        <v>498</v>
      </c>
      <c r="B388" s="3">
        <v>2497.206467</v>
      </c>
      <c r="C388" s="3">
        <v>2446.506535</v>
      </c>
      <c r="D388" s="3">
        <v>2628.3777759999998</v>
      </c>
      <c r="E388" s="3">
        <v>1151.6892680000001</v>
      </c>
      <c r="F388" s="3">
        <v>1139.4419379999999</v>
      </c>
      <c r="G388" s="3">
        <v>1139.325752</v>
      </c>
      <c r="H388" s="4">
        <f t="shared" si="18"/>
        <v>2524.0302593333331</v>
      </c>
      <c r="I388" s="4">
        <f t="shared" si="19"/>
        <v>1143.4856526666665</v>
      </c>
      <c r="J388" s="4">
        <f t="shared" si="20"/>
        <v>0.4530395974605681</v>
      </c>
      <c r="K388" s="3">
        <v>7.5789378450550698E-2</v>
      </c>
      <c r="L388" s="3">
        <v>-15.031846586316499</v>
      </c>
      <c r="M388" s="5">
        <v>4.5416652193877097E-51</v>
      </c>
      <c r="N388" s="5">
        <v>7.0033240988037294E-49</v>
      </c>
    </row>
    <row r="389" spans="1:14">
      <c r="A389" s="3" t="s">
        <v>69</v>
      </c>
      <c r="B389" s="3">
        <v>374.28855709999999</v>
      </c>
      <c r="C389" s="3">
        <v>473.67994709999999</v>
      </c>
      <c r="D389" s="3">
        <v>438.32019270000001</v>
      </c>
      <c r="E389" s="3">
        <v>2077.5833080000002</v>
      </c>
      <c r="F389" s="3">
        <v>2031.7033489999999</v>
      </c>
      <c r="G389" s="3">
        <v>1794.1541749999999</v>
      </c>
      <c r="H389" s="4">
        <f t="shared" si="18"/>
        <v>428.76289896666668</v>
      </c>
      <c r="I389" s="4">
        <f t="shared" si="19"/>
        <v>1967.8136106666668</v>
      </c>
      <c r="J389" s="4">
        <f t="shared" si="20"/>
        <v>4.589514660454916</v>
      </c>
      <c r="K389" s="3">
        <v>0.103089066005808</v>
      </c>
      <c r="L389" s="3">
        <v>21.287765871937001</v>
      </c>
      <c r="M389" s="5">
        <v>1.4738866081386901E-100</v>
      </c>
      <c r="N389" s="5">
        <v>5.8795259259445699E-98</v>
      </c>
    </row>
    <row r="390" spans="1:14">
      <c r="A390" s="3" t="s">
        <v>6</v>
      </c>
      <c r="B390" s="3">
        <v>5.8482587050000001</v>
      </c>
      <c r="C390" s="3">
        <v>16.377232209999999</v>
      </c>
      <c r="D390" s="3">
        <v>7.7169048020000002</v>
      </c>
      <c r="E390" s="3">
        <v>378.10680129999997</v>
      </c>
      <c r="F390" s="3">
        <v>413.57522189999997</v>
      </c>
      <c r="G390" s="3">
        <v>450.43111140000002</v>
      </c>
      <c r="H390" s="4">
        <f t="shared" si="18"/>
        <v>9.9807985723333328</v>
      </c>
      <c r="I390" s="4">
        <f t="shared" si="19"/>
        <v>414.03771153333332</v>
      </c>
      <c r="J390" s="4">
        <f t="shared" si="20"/>
        <v>41.483425252268034</v>
      </c>
      <c r="K390" s="3">
        <v>0.30001160175373998</v>
      </c>
      <c r="L390" s="3">
        <v>17.253334104706099</v>
      </c>
      <c r="M390" s="5">
        <v>1.05624369545236E-66</v>
      </c>
      <c r="N390" s="5">
        <v>2.3636672940915601E-64</v>
      </c>
    </row>
    <row r="391" spans="1:14">
      <c r="A391" s="3" t="s">
        <v>499</v>
      </c>
      <c r="B391" s="3">
        <v>18.714427860000001</v>
      </c>
      <c r="C391" s="3">
        <v>25.195741869999999</v>
      </c>
      <c r="D391" s="3">
        <v>10.803666720000001</v>
      </c>
      <c r="E391" s="3">
        <v>54.77872387</v>
      </c>
      <c r="F391" s="3">
        <v>61.49369188</v>
      </c>
      <c r="G391" s="3">
        <v>45.421624680000001</v>
      </c>
      <c r="H391" s="4">
        <f t="shared" si="18"/>
        <v>18.237945483333334</v>
      </c>
      <c r="I391" s="4">
        <f t="shared" si="19"/>
        <v>53.898013476666669</v>
      </c>
      <c r="J391" s="4">
        <f t="shared" si="20"/>
        <v>2.9552678247624509</v>
      </c>
      <c r="K391" s="3">
        <v>0.29823654982780401</v>
      </c>
      <c r="L391" s="3">
        <v>4.97841745207724</v>
      </c>
      <c r="M391" s="5">
        <v>6.4106273589418898E-7</v>
      </c>
      <c r="N391" s="5">
        <v>8.5713914196404299E-6</v>
      </c>
    </row>
    <row r="392" spans="1:14">
      <c r="A392" s="3" t="s">
        <v>500</v>
      </c>
      <c r="B392" s="3">
        <v>107.60796019999999</v>
      </c>
      <c r="C392" s="3">
        <v>168.81147050000001</v>
      </c>
      <c r="D392" s="3">
        <v>120.3837149</v>
      </c>
      <c r="E392" s="3">
        <v>411.5084622</v>
      </c>
      <c r="F392" s="3">
        <v>461.80556849999999</v>
      </c>
      <c r="G392" s="3">
        <v>499.63787150000002</v>
      </c>
      <c r="H392" s="4">
        <f t="shared" si="18"/>
        <v>132.2677152</v>
      </c>
      <c r="I392" s="4">
        <f t="shared" si="19"/>
        <v>457.65063406666667</v>
      </c>
      <c r="J392" s="4">
        <f t="shared" si="20"/>
        <v>3.4600328082681409</v>
      </c>
      <c r="K392" s="3">
        <v>0.14823533704184</v>
      </c>
      <c r="L392" s="3">
        <v>11.936870793221599</v>
      </c>
      <c r="M392" s="5">
        <v>7.6030047714376604E-33</v>
      </c>
      <c r="N392" s="5">
        <v>6.7725794930039301E-31</v>
      </c>
    </row>
    <row r="393" spans="1:14">
      <c r="A393" s="3" t="s">
        <v>501</v>
      </c>
      <c r="B393" s="3">
        <v>2545.1621879999998</v>
      </c>
      <c r="C393" s="3">
        <v>3106.6349719999998</v>
      </c>
      <c r="D393" s="3">
        <v>3381.5476840000001</v>
      </c>
      <c r="E393" s="3">
        <v>8100.5708000000004</v>
      </c>
      <c r="F393" s="3">
        <v>7783.1721790000001</v>
      </c>
      <c r="G393" s="3">
        <v>7125.5173720000003</v>
      </c>
      <c r="H393" s="4">
        <f t="shared" si="18"/>
        <v>3011.1149479999999</v>
      </c>
      <c r="I393" s="4">
        <f t="shared" si="19"/>
        <v>7669.7534503333336</v>
      </c>
      <c r="J393" s="4">
        <f t="shared" si="20"/>
        <v>2.5471473466755659</v>
      </c>
      <c r="K393" s="3">
        <v>9.7060305976185798E-2</v>
      </c>
      <c r="L393" s="3">
        <v>13.863719093550699</v>
      </c>
      <c r="M393" s="5">
        <v>1.05085273301987E-43</v>
      </c>
      <c r="N393" s="5">
        <v>1.2686281349286E-41</v>
      </c>
    </row>
    <row r="394" spans="1:14">
      <c r="A394" s="3" t="s">
        <v>98</v>
      </c>
      <c r="B394" s="3">
        <v>1318.197512</v>
      </c>
      <c r="C394" s="3">
        <v>1536.9402540000001</v>
      </c>
      <c r="D394" s="3">
        <v>1413.73696</v>
      </c>
      <c r="E394" s="3">
        <v>5445.8067920000003</v>
      </c>
      <c r="F394" s="3">
        <v>5464.4982669999999</v>
      </c>
      <c r="G394" s="3">
        <v>5087.2219649999997</v>
      </c>
      <c r="H394" s="4">
        <f t="shared" si="18"/>
        <v>1422.9582419999999</v>
      </c>
      <c r="I394" s="4">
        <f t="shared" si="19"/>
        <v>5332.509008</v>
      </c>
      <c r="J394" s="4">
        <f t="shared" si="20"/>
        <v>3.747481022707341</v>
      </c>
      <c r="K394" s="3">
        <v>7.3575267056953803E-2</v>
      </c>
      <c r="L394" s="3">
        <v>25.867585229398799</v>
      </c>
      <c r="M394" s="5">
        <v>1.54304068024552E-147</v>
      </c>
      <c r="N394" s="5">
        <v>1.49025244644765E-144</v>
      </c>
    </row>
    <row r="395" spans="1:14">
      <c r="A395" s="3" t="s">
        <v>502</v>
      </c>
      <c r="B395" s="3">
        <v>45.616417900000002</v>
      </c>
      <c r="C395" s="3">
        <v>44.092548270000002</v>
      </c>
      <c r="D395" s="3">
        <v>46.301428809999997</v>
      </c>
      <c r="E395" s="3">
        <v>175.02470310000001</v>
      </c>
      <c r="F395" s="3">
        <v>132.6334531</v>
      </c>
      <c r="G395" s="3">
        <v>166.5459572</v>
      </c>
      <c r="H395" s="4">
        <f t="shared" si="18"/>
        <v>45.336798326666667</v>
      </c>
      <c r="I395" s="4">
        <f t="shared" si="19"/>
        <v>158.06803779999998</v>
      </c>
      <c r="J395" s="4">
        <f t="shared" si="20"/>
        <v>3.4865284632820197</v>
      </c>
      <c r="K395" s="3">
        <v>0.210112185169187</v>
      </c>
      <c r="L395" s="3">
        <v>8.3828666482189806</v>
      </c>
      <c r="M395" s="5">
        <v>5.1653985544343603E-17</v>
      </c>
      <c r="N395" s="5">
        <v>2.2302367876204799E-15</v>
      </c>
    </row>
    <row r="396" spans="1:14">
      <c r="A396" s="3" t="s">
        <v>503</v>
      </c>
      <c r="B396" s="3">
        <v>52.634328340000003</v>
      </c>
      <c r="C396" s="3">
        <v>61.72956757</v>
      </c>
      <c r="D396" s="3">
        <v>52.474952649999999</v>
      </c>
      <c r="E396" s="3">
        <v>24.049195839999999</v>
      </c>
      <c r="F396" s="3">
        <v>33.761242600000003</v>
      </c>
      <c r="G396" s="3">
        <v>18.92567695</v>
      </c>
      <c r="H396" s="4">
        <f t="shared" si="18"/>
        <v>55.612949520000001</v>
      </c>
      <c r="I396" s="4">
        <f t="shared" si="19"/>
        <v>25.578705129999999</v>
      </c>
      <c r="J396" s="4">
        <f t="shared" si="20"/>
        <v>0.45994153071850952</v>
      </c>
      <c r="K396" s="3">
        <v>0.30388675307623703</v>
      </c>
      <c r="L396" s="3">
        <v>-3.4586338038588802</v>
      </c>
      <c r="M396" s="3">
        <v>5.4292252252476103E-4</v>
      </c>
      <c r="N396" s="3">
        <v>3.3783073205593001E-3</v>
      </c>
    </row>
    <row r="397" spans="1:14">
      <c r="A397" s="3" t="s">
        <v>504</v>
      </c>
      <c r="B397" s="3">
        <v>1029.2935319999999</v>
      </c>
      <c r="C397" s="3">
        <v>1466.3921769999999</v>
      </c>
      <c r="D397" s="3">
        <v>1407.5634359999999</v>
      </c>
      <c r="E397" s="3">
        <v>3235.9529080000002</v>
      </c>
      <c r="F397" s="3">
        <v>2796.1543430000002</v>
      </c>
      <c r="G397" s="3">
        <v>2590.9251749999999</v>
      </c>
      <c r="H397" s="4">
        <f t="shared" si="18"/>
        <v>1301.0830483333332</v>
      </c>
      <c r="I397" s="4">
        <f t="shared" si="19"/>
        <v>2874.3441419999999</v>
      </c>
      <c r="J397" s="4">
        <f t="shared" si="20"/>
        <v>2.2091934451701523</v>
      </c>
      <c r="K397" s="3">
        <v>0.11851222243876</v>
      </c>
      <c r="L397" s="3">
        <v>9.6189240835872507</v>
      </c>
      <c r="M397" s="5">
        <v>6.65233241242655E-22</v>
      </c>
      <c r="N397" s="5">
        <v>3.7216554807325399E-20</v>
      </c>
    </row>
    <row r="398" spans="1:14">
      <c r="A398" s="3" t="s">
        <v>505</v>
      </c>
      <c r="B398" s="3">
        <v>273.69850739999998</v>
      </c>
      <c r="C398" s="3">
        <v>260.77592829999998</v>
      </c>
      <c r="D398" s="3">
        <v>236.13728689999999</v>
      </c>
      <c r="E398" s="3">
        <v>130.9345107</v>
      </c>
      <c r="F398" s="3">
        <v>126.60465979999999</v>
      </c>
      <c r="G398" s="3">
        <v>124.9094679</v>
      </c>
      <c r="H398" s="4">
        <f t="shared" si="18"/>
        <v>256.87057419999996</v>
      </c>
      <c r="I398" s="4">
        <f t="shared" si="19"/>
        <v>127.48287946666666</v>
      </c>
      <c r="J398" s="4">
        <f t="shared" si="20"/>
        <v>0.49629226649919123</v>
      </c>
      <c r="K398" s="3">
        <v>0.132234899824476</v>
      </c>
      <c r="L398" s="3">
        <v>-7.5871523228242399</v>
      </c>
      <c r="M398" s="5">
        <v>3.2701258322180402E-14</v>
      </c>
      <c r="N398" s="5">
        <v>1.1584326065868899E-12</v>
      </c>
    </row>
    <row r="399" spans="1:14">
      <c r="A399" s="3" t="s">
        <v>506</v>
      </c>
      <c r="B399" s="3">
        <v>57.31293531</v>
      </c>
      <c r="C399" s="3">
        <v>66.768715950000001</v>
      </c>
      <c r="D399" s="3">
        <v>38.584524010000003</v>
      </c>
      <c r="E399" s="3">
        <v>145.63124149999999</v>
      </c>
      <c r="F399" s="3">
        <v>120.5758664</v>
      </c>
      <c r="G399" s="3">
        <v>92.735817060000002</v>
      </c>
      <c r="H399" s="4">
        <f t="shared" si="18"/>
        <v>54.22205842333333</v>
      </c>
      <c r="I399" s="4">
        <f t="shared" si="19"/>
        <v>119.64764165333332</v>
      </c>
      <c r="J399" s="4">
        <f t="shared" si="20"/>
        <v>2.2066230079130573</v>
      </c>
      <c r="K399" s="3">
        <v>0.23231206044671601</v>
      </c>
      <c r="L399" s="3">
        <v>4.7852613941228901</v>
      </c>
      <c r="M399" s="5">
        <v>1.70764944323585E-6</v>
      </c>
      <c r="N399" s="5">
        <v>2.0779421275449501E-5</v>
      </c>
    </row>
    <row r="400" spans="1:14">
      <c r="A400" s="3" t="s">
        <v>115</v>
      </c>
      <c r="B400" s="3">
        <v>709.9786067</v>
      </c>
      <c r="C400" s="3">
        <v>789.88650749999999</v>
      </c>
      <c r="D400" s="3">
        <v>702.238337</v>
      </c>
      <c r="E400" s="3">
        <v>3612.7236419999999</v>
      </c>
      <c r="F400" s="3">
        <v>3483.4367809999999</v>
      </c>
      <c r="G400" s="3">
        <v>3709.4326820000001</v>
      </c>
      <c r="H400" s="4">
        <f t="shared" si="18"/>
        <v>734.03448373333322</v>
      </c>
      <c r="I400" s="4">
        <f t="shared" si="19"/>
        <v>3601.8643683333335</v>
      </c>
      <c r="J400" s="4">
        <f t="shared" si="20"/>
        <v>4.9069416330607316</v>
      </c>
      <c r="K400" s="3">
        <v>8.4564565472659295E-2</v>
      </c>
      <c r="L400" s="3">
        <v>27.044550899837201</v>
      </c>
      <c r="M400" s="5">
        <v>4.4268745175125896E-161</v>
      </c>
      <c r="N400" s="5">
        <v>5.0770717122722498E-158</v>
      </c>
    </row>
    <row r="401" spans="1:14">
      <c r="A401" s="3" t="s">
        <v>507</v>
      </c>
      <c r="B401" s="3">
        <v>177.78706460000001</v>
      </c>
      <c r="C401" s="3">
        <v>159.99296090000001</v>
      </c>
      <c r="D401" s="3">
        <v>209.8998106</v>
      </c>
      <c r="E401" s="3">
        <v>402.1559972</v>
      </c>
      <c r="F401" s="3">
        <v>355.69880599999999</v>
      </c>
      <c r="G401" s="3">
        <v>459.8939499</v>
      </c>
      <c r="H401" s="4">
        <f t="shared" si="18"/>
        <v>182.55994536666665</v>
      </c>
      <c r="I401" s="4">
        <f t="shared" si="19"/>
        <v>405.91625103333331</v>
      </c>
      <c r="J401" s="4">
        <f t="shared" si="20"/>
        <v>2.2234682981420795</v>
      </c>
      <c r="K401" s="3">
        <v>0.1381543869363</v>
      </c>
      <c r="L401" s="3">
        <v>8.2768731660113506</v>
      </c>
      <c r="M401" s="5">
        <v>1.2645178650159699E-16</v>
      </c>
      <c r="N401" s="5">
        <v>5.2497517699192303E-15</v>
      </c>
    </row>
    <row r="402" spans="1:14">
      <c r="A402" s="3" t="s">
        <v>33</v>
      </c>
      <c r="B402" s="3">
        <v>19.8840796</v>
      </c>
      <c r="C402" s="3">
        <v>25.195741869999999</v>
      </c>
      <c r="D402" s="3">
        <v>15.4338096</v>
      </c>
      <c r="E402" s="3">
        <v>142.95910860000001</v>
      </c>
      <c r="F402" s="3">
        <v>155.54286769999999</v>
      </c>
      <c r="G402" s="3">
        <v>141.94257709999999</v>
      </c>
      <c r="H402" s="4">
        <f t="shared" si="18"/>
        <v>20.171210356666666</v>
      </c>
      <c r="I402" s="4">
        <f t="shared" si="19"/>
        <v>146.81485113333335</v>
      </c>
      <c r="J402" s="4">
        <f t="shared" si="20"/>
        <v>7.2784353807906452</v>
      </c>
      <c r="K402" s="3">
        <v>0.26496012128027702</v>
      </c>
      <c r="L402" s="3">
        <v>10.495044651475601</v>
      </c>
      <c r="M402" s="5">
        <v>9.1034664159796404E-26</v>
      </c>
      <c r="N402" s="5">
        <v>6.3275988156525201E-24</v>
      </c>
    </row>
    <row r="403" spans="1:14">
      <c r="A403" s="3" t="s">
        <v>106</v>
      </c>
      <c r="B403" s="3">
        <v>2174.3825860000002</v>
      </c>
      <c r="C403" s="3">
        <v>2679.5671480000001</v>
      </c>
      <c r="D403" s="3">
        <v>2551.2087280000001</v>
      </c>
      <c r="E403" s="3">
        <v>5889.3808490000001</v>
      </c>
      <c r="F403" s="3">
        <v>6345.9078509999999</v>
      </c>
      <c r="G403" s="3">
        <v>5885.8855320000002</v>
      </c>
      <c r="H403" s="4">
        <f t="shared" si="18"/>
        <v>2468.3861539999998</v>
      </c>
      <c r="I403" s="4">
        <f t="shared" si="19"/>
        <v>6040.3914106666671</v>
      </c>
      <c r="J403" s="4">
        <f t="shared" si="20"/>
        <v>2.4471014800007129</v>
      </c>
      <c r="K403" s="3">
        <v>9.0118087242574196E-2</v>
      </c>
      <c r="L403" s="3">
        <v>14.295369822400099</v>
      </c>
      <c r="M403" s="5">
        <v>2.3386015735264402E-46</v>
      </c>
      <c r="N403" s="5">
        <v>3.0434992109369001E-44</v>
      </c>
    </row>
    <row r="404" spans="1:14">
      <c r="A404" s="3" t="s">
        <v>508</v>
      </c>
      <c r="B404" s="3">
        <v>239.7786069</v>
      </c>
      <c r="C404" s="3">
        <v>346.44145070000002</v>
      </c>
      <c r="D404" s="3">
        <v>310.21957300000003</v>
      </c>
      <c r="E404" s="3">
        <v>677.38568299999997</v>
      </c>
      <c r="F404" s="3">
        <v>600.46781490000001</v>
      </c>
      <c r="G404" s="3">
        <v>630.22504249999997</v>
      </c>
      <c r="H404" s="4">
        <f t="shared" si="18"/>
        <v>298.81321020000001</v>
      </c>
      <c r="I404" s="4">
        <f t="shared" si="19"/>
        <v>636.02618013333336</v>
      </c>
      <c r="J404" s="4">
        <f t="shared" si="20"/>
        <v>2.1285075706915091</v>
      </c>
      <c r="K404" s="3">
        <v>0.12070651511788701</v>
      </c>
      <c r="L404" s="3">
        <v>9.0029705635810995</v>
      </c>
      <c r="M404" s="5">
        <v>2.1969126322522001E-19</v>
      </c>
      <c r="N404" s="5">
        <v>1.09012527065238E-17</v>
      </c>
    </row>
    <row r="405" spans="1:14">
      <c r="A405" s="3" t="s">
        <v>90</v>
      </c>
      <c r="B405" s="3">
        <v>4.6786069640000001</v>
      </c>
      <c r="C405" s="3">
        <v>10.07829675</v>
      </c>
      <c r="D405" s="3">
        <v>12.347047679999999</v>
      </c>
      <c r="E405" s="3">
        <v>61.459056050000001</v>
      </c>
      <c r="F405" s="3">
        <v>36.172759929999998</v>
      </c>
      <c r="G405" s="3">
        <v>66.239869330000005</v>
      </c>
      <c r="H405" s="4">
        <f t="shared" si="18"/>
        <v>9.034650464666667</v>
      </c>
      <c r="I405" s="4">
        <f t="shared" si="19"/>
        <v>54.623895103333332</v>
      </c>
      <c r="J405" s="4">
        <f t="shared" si="20"/>
        <v>6.0460440962226727</v>
      </c>
      <c r="K405" s="3">
        <v>0.43013270584890401</v>
      </c>
      <c r="L405" s="3">
        <v>5.6845401271493401</v>
      </c>
      <c r="M405" s="5">
        <v>1.3116512402726699E-8</v>
      </c>
      <c r="N405" s="5">
        <v>2.4509979897152201E-7</v>
      </c>
    </row>
    <row r="406" spans="1:14">
      <c r="A406" s="3" t="s">
        <v>75</v>
      </c>
      <c r="B406" s="3">
        <v>2125.2572129999999</v>
      </c>
      <c r="C406" s="3">
        <v>2520.8339740000001</v>
      </c>
      <c r="D406" s="3">
        <v>2599.0535369999998</v>
      </c>
      <c r="E406" s="3">
        <v>13903.107330000001</v>
      </c>
      <c r="F406" s="3">
        <v>13259.72803</v>
      </c>
      <c r="G406" s="3">
        <v>12670.74072</v>
      </c>
      <c r="H406" s="4">
        <f t="shared" si="18"/>
        <v>2415.0482413333334</v>
      </c>
      <c r="I406" s="4">
        <f t="shared" si="19"/>
        <v>13277.858693333334</v>
      </c>
      <c r="J406" s="4">
        <f t="shared" si="20"/>
        <v>5.4979683080793071</v>
      </c>
      <c r="K406" s="3">
        <v>7.8023847650503506E-2</v>
      </c>
      <c r="L406" s="3">
        <v>31.462752810680701</v>
      </c>
      <c r="M406" s="5">
        <v>2.8093539863676801E-217</v>
      </c>
      <c r="N406" s="5">
        <v>5.7279606277607701E-214</v>
      </c>
    </row>
    <row r="407" spans="1:14">
      <c r="A407" s="3" t="s">
        <v>509</v>
      </c>
      <c r="B407" s="3">
        <v>759.10397990000001</v>
      </c>
      <c r="C407" s="3">
        <v>944.84032000000002</v>
      </c>
      <c r="D407" s="3">
        <v>810.27500420000001</v>
      </c>
      <c r="E407" s="3">
        <v>2994.124883</v>
      </c>
      <c r="F407" s="3">
        <v>2711.7512360000001</v>
      </c>
      <c r="G407" s="3">
        <v>2922.1245210000002</v>
      </c>
      <c r="H407" s="4">
        <f t="shared" si="18"/>
        <v>838.07310136666672</v>
      </c>
      <c r="I407" s="4">
        <f t="shared" si="19"/>
        <v>2876.0002133333332</v>
      </c>
      <c r="J407" s="4">
        <f t="shared" si="20"/>
        <v>3.4316818051353373</v>
      </c>
      <c r="K407" s="3">
        <v>9.8600666624570898E-2</v>
      </c>
      <c r="L407" s="3">
        <v>17.969029471307302</v>
      </c>
      <c r="M407" s="5">
        <v>3.4062164657976598E-72</v>
      </c>
      <c r="N407" s="5">
        <v>8.4464962361333795E-70</v>
      </c>
    </row>
    <row r="408" spans="1:14">
      <c r="A408" s="3" t="s">
        <v>510</v>
      </c>
      <c r="B408" s="3">
        <v>33246.181080000002</v>
      </c>
      <c r="C408" s="3">
        <v>37569.370699999999</v>
      </c>
      <c r="D408" s="3">
        <v>33599.403509999996</v>
      </c>
      <c r="E408" s="3">
        <v>81294.298349999997</v>
      </c>
      <c r="F408" s="3">
        <v>81744.408649999998</v>
      </c>
      <c r="G408" s="3">
        <v>79934.489170000001</v>
      </c>
      <c r="H408" s="4">
        <f t="shared" si="18"/>
        <v>34804.985096666671</v>
      </c>
      <c r="I408" s="4">
        <f t="shared" si="19"/>
        <v>80991.065390000003</v>
      </c>
      <c r="J408" s="4">
        <f t="shared" si="20"/>
        <v>2.3269961232581204</v>
      </c>
      <c r="K408" s="3">
        <v>0.10605543961037101</v>
      </c>
      <c r="L408" s="3">
        <v>11.4405746116046</v>
      </c>
      <c r="M408" s="5">
        <v>2.6214353769057899E-30</v>
      </c>
      <c r="N408" s="5">
        <v>2.1865154166464202E-28</v>
      </c>
    </row>
    <row r="409" spans="1:14">
      <c r="A409" s="3" t="s">
        <v>511</v>
      </c>
      <c r="B409" s="3">
        <v>231.5910447</v>
      </c>
      <c r="C409" s="3">
        <v>269.59443800000003</v>
      </c>
      <c r="D409" s="3">
        <v>239.22404890000001</v>
      </c>
      <c r="E409" s="3">
        <v>1136.9925370000001</v>
      </c>
      <c r="F409" s="3">
        <v>1269.6638740000001</v>
      </c>
      <c r="G409" s="3">
        <v>1277.4831939999999</v>
      </c>
      <c r="H409" s="4">
        <f t="shared" si="18"/>
        <v>246.80317720000002</v>
      </c>
      <c r="I409" s="4">
        <f t="shared" si="19"/>
        <v>1228.0465349999999</v>
      </c>
      <c r="J409" s="4">
        <f t="shared" si="20"/>
        <v>4.9758133138004021</v>
      </c>
      <c r="K409" s="3">
        <v>0.10552749900255901</v>
      </c>
      <c r="L409" s="3">
        <v>21.829486478158302</v>
      </c>
      <c r="M409" s="5">
        <v>1.21781003565224E-105</v>
      </c>
      <c r="N409" s="5">
        <v>5.0788213986860296E-103</v>
      </c>
    </row>
    <row r="410" spans="1:14">
      <c r="A410" s="3" t="s">
        <v>512</v>
      </c>
      <c r="B410" s="3">
        <v>308.7880596</v>
      </c>
      <c r="C410" s="3">
        <v>328.8044314</v>
      </c>
      <c r="D410" s="3">
        <v>305.58943019999998</v>
      </c>
      <c r="E410" s="3">
        <v>581.18889960000001</v>
      </c>
      <c r="F410" s="3">
        <v>683.6651627</v>
      </c>
      <c r="G410" s="3">
        <v>764.59734879999996</v>
      </c>
      <c r="H410" s="4">
        <f t="shared" si="18"/>
        <v>314.39397373333333</v>
      </c>
      <c r="I410" s="4">
        <f t="shared" si="19"/>
        <v>676.48380369999995</v>
      </c>
      <c r="J410" s="4">
        <f t="shared" si="20"/>
        <v>2.1517072851841257</v>
      </c>
      <c r="K410" s="3">
        <v>0.124841882243424</v>
      </c>
      <c r="L410" s="3">
        <v>8.7586895749095302</v>
      </c>
      <c r="M410" s="5">
        <v>1.9753328665405501E-18</v>
      </c>
      <c r="N410" s="5">
        <v>9.1998370814769095E-17</v>
      </c>
    </row>
    <row r="411" spans="1:14">
      <c r="A411" s="3" t="s">
        <v>513</v>
      </c>
      <c r="B411" s="3">
        <v>226.9124377</v>
      </c>
      <c r="C411" s="3">
        <v>209.12465750000001</v>
      </c>
      <c r="D411" s="3">
        <v>149.70795319999999</v>
      </c>
      <c r="E411" s="3">
        <v>419.5248608</v>
      </c>
      <c r="F411" s="3">
        <v>401.51763519999997</v>
      </c>
      <c r="G411" s="3">
        <v>408.79462210000003</v>
      </c>
      <c r="H411" s="4">
        <f t="shared" si="18"/>
        <v>195.24834946666667</v>
      </c>
      <c r="I411" s="4">
        <f t="shared" si="19"/>
        <v>409.94570603333335</v>
      </c>
      <c r="J411" s="4">
        <f t="shared" si="20"/>
        <v>2.0996116338659263</v>
      </c>
      <c r="K411" s="3">
        <v>0.14810201438420501</v>
      </c>
      <c r="L411" s="3">
        <v>7.1009640026808896</v>
      </c>
      <c r="M411" s="5">
        <v>1.23889647030364E-12</v>
      </c>
      <c r="N411" s="5">
        <v>3.78265394843124E-11</v>
      </c>
    </row>
    <row r="412" spans="1:14">
      <c r="A412" s="3" t="s">
        <v>514</v>
      </c>
      <c r="B412" s="3">
        <v>50.295024859999998</v>
      </c>
      <c r="C412" s="3">
        <v>50.391483729999997</v>
      </c>
      <c r="D412" s="3">
        <v>66.365381299999996</v>
      </c>
      <c r="E412" s="3">
        <v>29.393461590000001</v>
      </c>
      <c r="F412" s="3">
        <v>14.469103970000001</v>
      </c>
      <c r="G412" s="3">
        <v>32.173650819999999</v>
      </c>
      <c r="H412" s="4">
        <f t="shared" si="18"/>
        <v>55.683963296666661</v>
      </c>
      <c r="I412" s="4">
        <f t="shared" si="19"/>
        <v>25.345405459999998</v>
      </c>
      <c r="J412" s="4">
        <f t="shared" si="20"/>
        <v>0.45516525691549004</v>
      </c>
      <c r="K412" s="3">
        <v>0.34129985659186701</v>
      </c>
      <c r="L412" s="3">
        <v>-3.2815989089794302</v>
      </c>
      <c r="M412" s="3">
        <v>1.0322031593102E-3</v>
      </c>
      <c r="N412" s="3">
        <v>5.7941046109948298E-3</v>
      </c>
    </row>
    <row r="413" spans="1:14">
      <c r="A413" s="3" t="s">
        <v>43</v>
      </c>
      <c r="B413" s="3">
        <v>466.6910446</v>
      </c>
      <c r="C413" s="3">
        <v>610.99674030000006</v>
      </c>
      <c r="D413" s="3">
        <v>745.4530039</v>
      </c>
      <c r="E413" s="3">
        <v>3898.6418600000002</v>
      </c>
      <c r="F413" s="3">
        <v>3848.781657</v>
      </c>
      <c r="G413" s="3">
        <v>3665.9036249999999</v>
      </c>
      <c r="H413" s="4">
        <f t="shared" si="18"/>
        <v>607.71359626666663</v>
      </c>
      <c r="I413" s="4">
        <f t="shared" si="19"/>
        <v>3804.4423806666668</v>
      </c>
      <c r="J413" s="4">
        <f t="shared" si="20"/>
        <v>6.2602554954147607</v>
      </c>
      <c r="K413" s="3">
        <v>0.11908886077700701</v>
      </c>
      <c r="L413" s="3">
        <v>22.146492948897102</v>
      </c>
      <c r="M413" s="5">
        <v>1.1276276350379E-108</v>
      </c>
      <c r="N413" s="5">
        <v>4.9266588340346302E-106</v>
      </c>
    </row>
    <row r="414" spans="1:14">
      <c r="A414" s="3" t="s">
        <v>515</v>
      </c>
      <c r="B414" s="3">
        <v>912.32835790000001</v>
      </c>
      <c r="C414" s="3">
        <v>1021.687333</v>
      </c>
      <c r="D414" s="3">
        <v>1163.7092439999999</v>
      </c>
      <c r="E414" s="3">
        <v>2125.6816990000002</v>
      </c>
      <c r="F414" s="3">
        <v>2129.3698009999998</v>
      </c>
      <c r="G414" s="3">
        <v>2079.9318969999999</v>
      </c>
      <c r="H414" s="4">
        <f t="shared" si="18"/>
        <v>1032.5749782999999</v>
      </c>
      <c r="I414" s="4">
        <f t="shared" si="19"/>
        <v>2111.6611323333332</v>
      </c>
      <c r="J414" s="4">
        <f t="shared" si="20"/>
        <v>2.0450438725620756</v>
      </c>
      <c r="K414" s="3">
        <v>8.4858730255983103E-2</v>
      </c>
      <c r="L414" s="3">
        <v>12.181968261280799</v>
      </c>
      <c r="M414" s="5">
        <v>3.8780831234196197E-34</v>
      </c>
      <c r="N414" s="5">
        <v>3.5940820866035399E-32</v>
      </c>
    </row>
    <row r="415" spans="1:14">
      <c r="A415" s="3" t="s">
        <v>516</v>
      </c>
      <c r="B415" s="3">
        <v>1299.483084</v>
      </c>
      <c r="C415" s="3">
        <v>1329.0753830000001</v>
      </c>
      <c r="D415" s="3">
        <v>1325.7642450000001</v>
      </c>
      <c r="E415" s="3">
        <v>3330.8136239999999</v>
      </c>
      <c r="F415" s="3">
        <v>3442.440987</v>
      </c>
      <c r="G415" s="3">
        <v>3605.3414590000002</v>
      </c>
      <c r="H415" s="4">
        <f t="shared" si="18"/>
        <v>1318.1075706666668</v>
      </c>
      <c r="I415" s="4">
        <f t="shared" si="19"/>
        <v>3459.5320233333332</v>
      </c>
      <c r="J415" s="4">
        <f t="shared" si="20"/>
        <v>2.6246204030097378</v>
      </c>
      <c r="K415" s="3">
        <v>6.8856753707120605E-2</v>
      </c>
      <c r="L415" s="3">
        <v>20.167839575554499</v>
      </c>
      <c r="M415" s="5">
        <v>1.8765923971412199E-90</v>
      </c>
      <c r="N415" s="5">
        <v>6.1491911584895398E-88</v>
      </c>
    </row>
    <row r="416" spans="1:14">
      <c r="A416" s="3" t="s">
        <v>517</v>
      </c>
      <c r="B416" s="3">
        <v>122.8134328</v>
      </c>
      <c r="C416" s="3">
        <v>115.9004126</v>
      </c>
      <c r="D416" s="3">
        <v>154.33809600000001</v>
      </c>
      <c r="E416" s="3">
        <v>376.77073489999998</v>
      </c>
      <c r="F416" s="3">
        <v>273.70721680000003</v>
      </c>
      <c r="G416" s="3">
        <v>264.9594773</v>
      </c>
      <c r="H416" s="4">
        <f t="shared" si="18"/>
        <v>131.01731380000001</v>
      </c>
      <c r="I416" s="4">
        <f t="shared" si="19"/>
        <v>305.14580966666665</v>
      </c>
      <c r="J416" s="4">
        <f t="shared" si="20"/>
        <v>2.3290495035829886</v>
      </c>
      <c r="K416" s="3">
        <v>0.16137746922270699</v>
      </c>
      <c r="L416" s="3">
        <v>7.5630831559299896</v>
      </c>
      <c r="M416" s="5">
        <v>3.9362577892536002E-14</v>
      </c>
      <c r="N416" s="5">
        <v>1.3810770637247301E-12</v>
      </c>
    </row>
    <row r="417" spans="1:14">
      <c r="A417" s="3" t="s">
        <v>140</v>
      </c>
      <c r="B417" s="3">
        <v>1877.2910440000001</v>
      </c>
      <c r="C417" s="3">
        <v>2043.374665</v>
      </c>
      <c r="D417" s="3">
        <v>1602.0294369999999</v>
      </c>
      <c r="E417" s="3">
        <v>5497.9133830000001</v>
      </c>
      <c r="F417" s="3">
        <v>5600.7489960000003</v>
      </c>
      <c r="G417" s="3">
        <v>6007.0098639999997</v>
      </c>
      <c r="H417" s="4">
        <f t="shared" si="18"/>
        <v>1840.8983820000001</v>
      </c>
      <c r="I417" s="4">
        <f t="shared" si="19"/>
        <v>5701.8907476666673</v>
      </c>
      <c r="J417" s="4">
        <f t="shared" si="20"/>
        <v>3.0973413869113102</v>
      </c>
      <c r="K417" s="3">
        <v>9.4677375478028902E-2</v>
      </c>
      <c r="L417" s="3">
        <v>17.1499912764538</v>
      </c>
      <c r="M417" s="5">
        <v>6.2861902729915802E-66</v>
      </c>
      <c r="N417" s="5">
        <v>1.3897782109565701E-63</v>
      </c>
    </row>
    <row r="418" spans="1:14">
      <c r="A418" s="3" t="s">
        <v>518</v>
      </c>
      <c r="B418" s="3">
        <v>1367.322885</v>
      </c>
      <c r="C418" s="3">
        <v>1979.125524</v>
      </c>
      <c r="D418" s="3">
        <v>2169.9936299999999</v>
      </c>
      <c r="E418" s="3">
        <v>6630.8977210000003</v>
      </c>
      <c r="F418" s="3">
        <v>6162.6325340000003</v>
      </c>
      <c r="G418" s="3">
        <v>5176.172646</v>
      </c>
      <c r="H418" s="4">
        <f t="shared" si="18"/>
        <v>1838.8140129999999</v>
      </c>
      <c r="I418" s="4">
        <f t="shared" si="19"/>
        <v>5989.9009670000005</v>
      </c>
      <c r="J418" s="4">
        <f t="shared" si="20"/>
        <v>3.2574805959997875</v>
      </c>
      <c r="K418" s="3">
        <v>0.15544797355611401</v>
      </c>
      <c r="L418" s="3">
        <v>10.869029203013</v>
      </c>
      <c r="M418" s="5">
        <v>1.6191447886945E-27</v>
      </c>
      <c r="N418" s="5">
        <v>1.1980365674413001E-25</v>
      </c>
    </row>
    <row r="419" spans="1:14">
      <c r="A419" s="3" t="s">
        <v>519</v>
      </c>
      <c r="B419" s="3">
        <v>49.125373119999999</v>
      </c>
      <c r="C419" s="3">
        <v>50.391483729999997</v>
      </c>
      <c r="D419" s="3">
        <v>43.214666889999997</v>
      </c>
      <c r="E419" s="3">
        <v>101.5410491</v>
      </c>
      <c r="F419" s="3">
        <v>108.5182798</v>
      </c>
      <c r="G419" s="3">
        <v>90.843249369999995</v>
      </c>
      <c r="H419" s="4">
        <f t="shared" si="18"/>
        <v>47.577174579999998</v>
      </c>
      <c r="I419" s="4">
        <f t="shared" si="19"/>
        <v>100.30085942333334</v>
      </c>
      <c r="J419" s="4">
        <f t="shared" si="20"/>
        <v>2.1081718346826079</v>
      </c>
      <c r="K419" s="3">
        <v>0.25235472820962002</v>
      </c>
      <c r="L419" s="3">
        <v>4.2085772994178798</v>
      </c>
      <c r="M419" s="5">
        <v>2.5698361737795598E-5</v>
      </c>
      <c r="N419" s="3">
        <v>2.3828445572943399E-4</v>
      </c>
    </row>
    <row r="420" spans="1:14">
      <c r="A420" s="3" t="s">
        <v>39</v>
      </c>
      <c r="B420" s="3">
        <v>400.02089539999997</v>
      </c>
      <c r="C420" s="3">
        <v>405.65144409999999</v>
      </c>
      <c r="D420" s="3">
        <v>438.32019270000001</v>
      </c>
      <c r="E420" s="3">
        <v>785.60706430000005</v>
      </c>
      <c r="F420" s="3">
        <v>926.02265420000003</v>
      </c>
      <c r="G420" s="3">
        <v>789.20072889999994</v>
      </c>
      <c r="H420" s="4">
        <f t="shared" si="18"/>
        <v>414.66417739999997</v>
      </c>
      <c r="I420" s="4">
        <f t="shared" si="19"/>
        <v>833.61014913333338</v>
      </c>
      <c r="J420" s="4">
        <f t="shared" si="20"/>
        <v>2.010325932565916</v>
      </c>
      <c r="K420" s="3">
        <v>0.104001101288828</v>
      </c>
      <c r="L420" s="3">
        <v>9.7137839682145604</v>
      </c>
      <c r="M420" s="5">
        <v>2.6337388310655401E-22</v>
      </c>
      <c r="N420" s="5">
        <v>1.4916391219152001E-20</v>
      </c>
    </row>
    <row r="421" spans="1:14">
      <c r="A421" s="3" t="s">
        <v>520</v>
      </c>
      <c r="B421" s="3">
        <v>101.75970150000001</v>
      </c>
      <c r="C421" s="3">
        <v>147.39508989999999</v>
      </c>
      <c r="D421" s="3">
        <v>169.7719056</v>
      </c>
      <c r="E421" s="3">
        <v>304.62314739999999</v>
      </c>
      <c r="F421" s="3">
        <v>253.20931949999999</v>
      </c>
      <c r="G421" s="3">
        <v>287.67028970000001</v>
      </c>
      <c r="H421" s="4">
        <f t="shared" si="18"/>
        <v>139.64223233333334</v>
      </c>
      <c r="I421" s="4">
        <f t="shared" si="19"/>
        <v>281.83425219999998</v>
      </c>
      <c r="J421" s="4">
        <f t="shared" si="20"/>
        <v>2.0182594297636749</v>
      </c>
      <c r="K421" s="3">
        <v>0.15015116816322099</v>
      </c>
      <c r="L421" s="3">
        <v>6.7619477442756004</v>
      </c>
      <c r="M421" s="5">
        <v>1.3614881396088201E-11</v>
      </c>
      <c r="N421" s="5">
        <v>3.7344256146221E-10</v>
      </c>
    </row>
    <row r="422" spans="1:14">
      <c r="A422" s="3" t="s">
        <v>111</v>
      </c>
      <c r="B422" s="3">
        <v>791.85422860000006</v>
      </c>
      <c r="C422" s="3">
        <v>1055.7015839999999</v>
      </c>
      <c r="D422" s="3">
        <v>939.9190049</v>
      </c>
      <c r="E422" s="3">
        <v>2907.2805640000001</v>
      </c>
      <c r="F422" s="3">
        <v>2706.9282020000001</v>
      </c>
      <c r="G422" s="3">
        <v>2433.842056</v>
      </c>
      <c r="H422" s="4">
        <f t="shared" si="18"/>
        <v>929.15827249999995</v>
      </c>
      <c r="I422" s="4">
        <f t="shared" si="19"/>
        <v>2682.6836073333329</v>
      </c>
      <c r="J422" s="4">
        <f t="shared" si="20"/>
        <v>2.8872192033713322</v>
      </c>
      <c r="K422" s="3">
        <v>0.113684100517657</v>
      </c>
      <c r="L422" s="3">
        <v>13.4077070082432</v>
      </c>
      <c r="M422" s="5">
        <v>5.4497880017640797E-41</v>
      </c>
      <c r="N422" s="5">
        <v>6.1351907872620201E-39</v>
      </c>
    </row>
    <row r="423" spans="1:14">
      <c r="A423" s="3" t="s">
        <v>521</v>
      </c>
      <c r="B423" s="3">
        <v>101.75970150000001</v>
      </c>
      <c r="C423" s="3">
        <v>69.288290129999993</v>
      </c>
      <c r="D423" s="3">
        <v>55.561714569999999</v>
      </c>
      <c r="E423" s="3">
        <v>21.377062970000001</v>
      </c>
      <c r="F423" s="3">
        <v>16.880621300000001</v>
      </c>
      <c r="G423" s="3">
        <v>15.140541560000001</v>
      </c>
      <c r="H423" s="4">
        <f t="shared" si="18"/>
        <v>75.53656873333334</v>
      </c>
      <c r="I423" s="4">
        <f t="shared" si="19"/>
        <v>17.79940861</v>
      </c>
      <c r="J423" s="4">
        <f t="shared" si="20"/>
        <v>0.23563962340991729</v>
      </c>
      <c r="K423" s="3">
        <v>0.37514638534940498</v>
      </c>
      <c r="L423" s="3">
        <v>-5.3753440801317502</v>
      </c>
      <c r="M423" s="5">
        <v>7.6436572572293106E-8</v>
      </c>
      <c r="N423" s="5">
        <v>1.2390557479695899E-6</v>
      </c>
    </row>
    <row r="424" spans="1:14">
      <c r="A424" s="3" t="s">
        <v>522</v>
      </c>
      <c r="B424" s="3">
        <v>74.857711420000001</v>
      </c>
      <c r="C424" s="3">
        <v>74.327438509999993</v>
      </c>
      <c r="D424" s="3">
        <v>50.931571689999998</v>
      </c>
      <c r="E424" s="3">
        <v>161.66403869999999</v>
      </c>
      <c r="F424" s="3">
        <v>129.01617709999999</v>
      </c>
      <c r="G424" s="3">
        <v>134.37230640000001</v>
      </c>
      <c r="H424" s="4">
        <f t="shared" si="18"/>
        <v>66.705573873333336</v>
      </c>
      <c r="I424" s="4">
        <f t="shared" si="19"/>
        <v>141.68417406666666</v>
      </c>
      <c r="J424" s="4">
        <f t="shared" si="20"/>
        <v>2.1240230139644636</v>
      </c>
      <c r="K424" s="3">
        <v>0.18239350659692499</v>
      </c>
      <c r="L424" s="3">
        <v>5.7819430151953801</v>
      </c>
      <c r="M424" s="5">
        <v>7.3842723397867804E-9</v>
      </c>
      <c r="N424" s="5">
        <v>1.4570042734955599E-7</v>
      </c>
    </row>
    <row r="425" spans="1:14">
      <c r="A425" s="3" t="s">
        <v>523</v>
      </c>
      <c r="B425" s="3">
        <v>63.161194010000003</v>
      </c>
      <c r="C425" s="3">
        <v>102.04275459999999</v>
      </c>
      <c r="D425" s="3">
        <v>67.908762260000003</v>
      </c>
      <c r="E425" s="3">
        <v>29.393461590000001</v>
      </c>
      <c r="F425" s="3">
        <v>47.024587910000001</v>
      </c>
      <c r="G425" s="3">
        <v>30.281083120000002</v>
      </c>
      <c r="H425" s="4">
        <f t="shared" si="18"/>
        <v>77.704236956666662</v>
      </c>
      <c r="I425" s="4">
        <f t="shared" si="19"/>
        <v>35.566377539999998</v>
      </c>
      <c r="J425" s="4">
        <f t="shared" si="20"/>
        <v>0.45771477763605484</v>
      </c>
      <c r="K425" s="3">
        <v>0.27244379834868998</v>
      </c>
      <c r="L425" s="3">
        <v>-3.9432766128212702</v>
      </c>
      <c r="M425" s="5">
        <v>8.0375858526147406E-5</v>
      </c>
      <c r="N425" s="3">
        <v>6.5196582677562996E-4</v>
      </c>
    </row>
    <row r="426" spans="1:14">
      <c r="A426" s="3" t="s">
        <v>524</v>
      </c>
      <c r="B426" s="3">
        <v>4886.8049739999997</v>
      </c>
      <c r="C426" s="3">
        <v>5850.4512610000002</v>
      </c>
      <c r="D426" s="3">
        <v>5945.1034589999999</v>
      </c>
      <c r="E426" s="3">
        <v>14321.296130000001</v>
      </c>
      <c r="F426" s="3">
        <v>13522.583420000001</v>
      </c>
      <c r="G426" s="3">
        <v>12831.608969999999</v>
      </c>
      <c r="H426" s="4">
        <f t="shared" si="18"/>
        <v>5560.786564666666</v>
      </c>
      <c r="I426" s="4">
        <f t="shared" si="19"/>
        <v>13558.496173333333</v>
      </c>
      <c r="J426" s="4">
        <f t="shared" si="20"/>
        <v>2.4382335152879726</v>
      </c>
      <c r="K426" s="3">
        <v>8.5732008104989502E-2</v>
      </c>
      <c r="L426" s="3">
        <v>14.9646106226242</v>
      </c>
      <c r="M426" s="5">
        <v>1.2505368367796199E-50</v>
      </c>
      <c r="N426" s="5">
        <v>1.86563828901674E-48</v>
      </c>
    </row>
    <row r="427" spans="1:14">
      <c r="A427" s="3" t="s">
        <v>525</v>
      </c>
      <c r="B427" s="3">
        <v>298.26119390000002</v>
      </c>
      <c r="C427" s="3">
        <v>321.24570879999999</v>
      </c>
      <c r="D427" s="3">
        <v>327.1967636</v>
      </c>
      <c r="E427" s="3">
        <v>1007.394093</v>
      </c>
      <c r="F427" s="3">
        <v>958.57813820000001</v>
      </c>
      <c r="G427" s="3">
        <v>864.90343670000004</v>
      </c>
      <c r="H427" s="4">
        <f t="shared" si="18"/>
        <v>315.56788876666661</v>
      </c>
      <c r="I427" s="4">
        <f t="shared" si="19"/>
        <v>943.62522263333324</v>
      </c>
      <c r="J427" s="4">
        <f t="shared" si="20"/>
        <v>2.9902447499373332</v>
      </c>
      <c r="K427" s="3">
        <v>9.3759409694216603E-2</v>
      </c>
      <c r="L427" s="3">
        <v>16.871790103597501</v>
      </c>
      <c r="M427" s="5">
        <v>7.2563596793173305E-64</v>
      </c>
      <c r="N427" s="5">
        <v>1.56652000135851E-61</v>
      </c>
    </row>
    <row r="428" spans="1:14">
      <c r="A428" s="3" t="s">
        <v>37</v>
      </c>
      <c r="B428" s="3">
        <v>25.732338299999999</v>
      </c>
      <c r="C428" s="3">
        <v>34.014251520000002</v>
      </c>
      <c r="D428" s="3">
        <v>23.150714409999999</v>
      </c>
      <c r="E428" s="3">
        <v>161.66403869999999</v>
      </c>
      <c r="F428" s="3">
        <v>227.88838759999999</v>
      </c>
      <c r="G428" s="3">
        <v>151.4054156</v>
      </c>
      <c r="H428" s="4">
        <f t="shared" si="18"/>
        <v>27.632434743333334</v>
      </c>
      <c r="I428" s="4">
        <f t="shared" si="19"/>
        <v>180.31928063333331</v>
      </c>
      <c r="J428" s="4">
        <f t="shared" si="20"/>
        <v>6.5256385225640514</v>
      </c>
      <c r="K428" s="3">
        <v>0.26719068882920999</v>
      </c>
      <c r="L428" s="3">
        <v>9.8913305954874904</v>
      </c>
      <c r="M428" s="5">
        <v>4.5395349960493398E-23</v>
      </c>
      <c r="N428" s="5">
        <v>2.7222374894609601E-21</v>
      </c>
    </row>
    <row r="429" spans="1:14">
      <c r="A429" s="3" t="s">
        <v>526</v>
      </c>
      <c r="B429" s="3">
        <v>56.143283570000001</v>
      </c>
      <c r="C429" s="3">
        <v>57.950206289999997</v>
      </c>
      <c r="D429" s="3">
        <v>32.411000170000001</v>
      </c>
      <c r="E429" s="3">
        <v>25.385262279999999</v>
      </c>
      <c r="F429" s="3">
        <v>16.880621300000001</v>
      </c>
      <c r="G429" s="3">
        <v>28.388515430000002</v>
      </c>
      <c r="H429" s="4">
        <f t="shared" si="18"/>
        <v>48.834830009999997</v>
      </c>
      <c r="I429" s="4">
        <f t="shared" si="19"/>
        <v>23.551466336666667</v>
      </c>
      <c r="J429" s="4">
        <f t="shared" si="20"/>
        <v>0.48226780623264154</v>
      </c>
      <c r="K429" s="3">
        <v>0.36285290223346001</v>
      </c>
      <c r="L429" s="3">
        <v>-2.87841386316645</v>
      </c>
      <c r="M429" s="3">
        <v>3.9968041290610696E-3</v>
      </c>
      <c r="N429" s="3">
        <v>1.7741014941526499E-2</v>
      </c>
    </row>
    <row r="430" spans="1:14">
      <c r="A430" s="3" t="s">
        <v>527</v>
      </c>
      <c r="B430" s="3">
        <v>878.40845739999997</v>
      </c>
      <c r="C430" s="3">
        <v>937.28159740000001</v>
      </c>
      <c r="D430" s="3">
        <v>1157.5357200000001</v>
      </c>
      <c r="E430" s="3">
        <v>447.58225599999997</v>
      </c>
      <c r="F430" s="3">
        <v>446.13070579999999</v>
      </c>
      <c r="G430" s="3">
        <v>459.8939499</v>
      </c>
      <c r="H430" s="4">
        <f t="shared" si="18"/>
        <v>991.07525826666676</v>
      </c>
      <c r="I430" s="4">
        <f t="shared" si="19"/>
        <v>451.2023039</v>
      </c>
      <c r="J430" s="4">
        <f t="shared" si="20"/>
        <v>0.45526543028541211</v>
      </c>
      <c r="K430" s="3">
        <v>0.116486197589111</v>
      </c>
      <c r="L430" s="3">
        <v>-9.6745004592187307</v>
      </c>
      <c r="M430" s="5">
        <v>3.8697684988494401E-22</v>
      </c>
      <c r="N430" s="5">
        <v>2.1782285875425501E-20</v>
      </c>
    </row>
    <row r="431" spans="1:14">
      <c r="A431" s="3" t="s">
        <v>528</v>
      </c>
      <c r="B431" s="3">
        <v>59.652238789999998</v>
      </c>
      <c r="C431" s="3">
        <v>80.626373970000003</v>
      </c>
      <c r="D431" s="3">
        <v>91.059476660000001</v>
      </c>
      <c r="E431" s="3">
        <v>205.7542311</v>
      </c>
      <c r="F431" s="3">
        <v>157.954385</v>
      </c>
      <c r="G431" s="3">
        <v>149.5128479</v>
      </c>
      <c r="H431" s="4">
        <f t="shared" si="18"/>
        <v>77.11269647333333</v>
      </c>
      <c r="I431" s="4">
        <f t="shared" si="19"/>
        <v>171.07382133333331</v>
      </c>
      <c r="J431" s="4">
        <f t="shared" si="20"/>
        <v>2.2184909769365033</v>
      </c>
      <c r="K431" s="3">
        <v>0.18864922690400801</v>
      </c>
      <c r="L431" s="3">
        <v>6.11044416834459</v>
      </c>
      <c r="M431" s="5">
        <v>9.9354231792479395E-10</v>
      </c>
      <c r="N431" s="5">
        <v>2.2233945754501902E-8</v>
      </c>
    </row>
    <row r="432" spans="1:14">
      <c r="A432" s="3" t="s">
        <v>108</v>
      </c>
      <c r="B432" s="3">
        <v>706.46965150000005</v>
      </c>
      <c r="C432" s="3">
        <v>842.79756540000005</v>
      </c>
      <c r="D432" s="3">
        <v>808.73162319999994</v>
      </c>
      <c r="E432" s="3">
        <v>2940.682225</v>
      </c>
      <c r="F432" s="3">
        <v>2979.4296599999998</v>
      </c>
      <c r="G432" s="3">
        <v>2702.5866689999998</v>
      </c>
      <c r="H432" s="4">
        <f t="shared" si="18"/>
        <v>785.99961336666672</v>
      </c>
      <c r="I432" s="4">
        <f t="shared" si="19"/>
        <v>2874.2328513333337</v>
      </c>
      <c r="J432" s="4">
        <f t="shared" si="20"/>
        <v>3.656786596907029</v>
      </c>
      <c r="K432" s="3">
        <v>8.1248268181714697E-2</v>
      </c>
      <c r="L432" s="3">
        <v>23.010376852756199</v>
      </c>
      <c r="M432" s="5">
        <v>3.6697295747819803E-117</v>
      </c>
      <c r="N432" s="5">
        <v>1.8705427138124801E-114</v>
      </c>
    </row>
    <row r="433" spans="1:14">
      <c r="A433" s="3" t="s">
        <v>529</v>
      </c>
      <c r="B433" s="3">
        <v>8.1875621869999993</v>
      </c>
      <c r="C433" s="3">
        <v>20.156593489999999</v>
      </c>
      <c r="D433" s="3">
        <v>3.0867619209999999</v>
      </c>
      <c r="E433" s="3">
        <v>69.475454659999997</v>
      </c>
      <c r="F433" s="3">
        <v>48.230346580000003</v>
      </c>
      <c r="G433" s="3">
        <v>94.628384760000003</v>
      </c>
      <c r="H433" s="4">
        <f t="shared" si="18"/>
        <v>10.476972532666666</v>
      </c>
      <c r="I433" s="4">
        <f t="shared" si="19"/>
        <v>70.778061999999991</v>
      </c>
      <c r="J433" s="4">
        <f t="shared" si="20"/>
        <v>6.75558342634932</v>
      </c>
      <c r="K433" s="3">
        <v>0.34434320408707397</v>
      </c>
      <c r="L433" s="3">
        <v>7.3028105773223704</v>
      </c>
      <c r="M433" s="5">
        <v>2.8181781044595398E-13</v>
      </c>
      <c r="N433" s="5">
        <v>9.1853584754587196E-12</v>
      </c>
    </row>
    <row r="434" spans="1:14">
      <c r="A434" s="3" t="s">
        <v>70</v>
      </c>
      <c r="B434" s="3">
        <v>123.9830845</v>
      </c>
      <c r="C434" s="3">
        <v>100.7829675</v>
      </c>
      <c r="D434" s="3">
        <v>61.735238420000002</v>
      </c>
      <c r="E434" s="3">
        <v>196.4017661</v>
      </c>
      <c r="F434" s="3">
        <v>218.24231829999999</v>
      </c>
      <c r="G434" s="3">
        <v>306.5959666</v>
      </c>
      <c r="H434" s="4">
        <f t="shared" si="18"/>
        <v>95.500430140000006</v>
      </c>
      <c r="I434" s="4">
        <f t="shared" si="19"/>
        <v>240.41335033333334</v>
      </c>
      <c r="J434" s="4">
        <f t="shared" si="20"/>
        <v>2.5174059423700657</v>
      </c>
      <c r="K434" s="3">
        <v>0.23196425438959201</v>
      </c>
      <c r="L434" s="3">
        <v>5.5459896870221499</v>
      </c>
      <c r="M434" s="5">
        <v>2.92296054068697E-8</v>
      </c>
      <c r="N434" s="5">
        <v>5.1474401076397205E-7</v>
      </c>
    </row>
    <row r="435" spans="1:14">
      <c r="A435" s="3" t="s">
        <v>530</v>
      </c>
      <c r="B435" s="3">
        <v>247.9661691</v>
      </c>
      <c r="C435" s="3">
        <v>239.35954770000001</v>
      </c>
      <c r="D435" s="3">
        <v>206.8130487</v>
      </c>
      <c r="E435" s="3">
        <v>85.508251889999997</v>
      </c>
      <c r="F435" s="3">
        <v>110.9297971</v>
      </c>
      <c r="G435" s="3">
        <v>104.0912232</v>
      </c>
      <c r="H435" s="4">
        <f t="shared" si="18"/>
        <v>231.37958849999998</v>
      </c>
      <c r="I435" s="4">
        <f t="shared" si="19"/>
        <v>100.17642406333334</v>
      </c>
      <c r="J435" s="4">
        <f t="shared" si="20"/>
        <v>0.43295272808099644</v>
      </c>
      <c r="K435" s="3">
        <v>0.14592057348009899</v>
      </c>
      <c r="L435" s="3">
        <v>-8.2352414947078092</v>
      </c>
      <c r="M435" s="5">
        <v>1.7919578794769E-16</v>
      </c>
      <c r="N435" s="5">
        <v>7.3893094580676602E-15</v>
      </c>
    </row>
    <row r="436" spans="1:14">
      <c r="A436" s="3" t="s">
        <v>54</v>
      </c>
      <c r="B436" s="3">
        <v>898.29253700000004</v>
      </c>
      <c r="C436" s="3">
        <v>1131.28881</v>
      </c>
      <c r="D436" s="3">
        <v>926.02857619999997</v>
      </c>
      <c r="E436" s="3">
        <v>4312.8224550000004</v>
      </c>
      <c r="F436" s="3">
        <v>4173.1307370000004</v>
      </c>
      <c r="G436" s="3">
        <v>3946.0036439999999</v>
      </c>
      <c r="H436" s="4">
        <f t="shared" si="18"/>
        <v>985.20330773333342</v>
      </c>
      <c r="I436" s="4">
        <f t="shared" si="19"/>
        <v>4143.9856120000004</v>
      </c>
      <c r="J436" s="4">
        <f t="shared" si="20"/>
        <v>4.2062238113411405</v>
      </c>
      <c r="K436" s="3">
        <v>8.9560062909462307E-2</v>
      </c>
      <c r="L436" s="3">
        <v>23.072189827322401</v>
      </c>
      <c r="M436" s="5">
        <v>8.8090544857856604E-118</v>
      </c>
      <c r="N436" s="5">
        <v>4.6184614232619097E-115</v>
      </c>
    </row>
    <row r="437" spans="1:14">
      <c r="A437" s="3" t="s">
        <v>58</v>
      </c>
      <c r="B437" s="3">
        <v>94.741791019999994</v>
      </c>
      <c r="C437" s="3">
        <v>81.88616107</v>
      </c>
      <c r="D437" s="3">
        <v>80.255809940000006</v>
      </c>
      <c r="E437" s="3">
        <v>241.8280249</v>
      </c>
      <c r="F437" s="3">
        <v>259.23811280000001</v>
      </c>
      <c r="G437" s="3">
        <v>232.78582650000001</v>
      </c>
      <c r="H437" s="4">
        <f t="shared" si="18"/>
        <v>85.627920676666676</v>
      </c>
      <c r="I437" s="4">
        <f t="shared" si="19"/>
        <v>244.61732140000001</v>
      </c>
      <c r="J437" s="4">
        <f t="shared" si="20"/>
        <v>2.8567471855784232</v>
      </c>
      <c r="K437" s="3">
        <v>0.17686989652600299</v>
      </c>
      <c r="L437" s="3">
        <v>8.4743430718382999</v>
      </c>
      <c r="M437" s="5">
        <v>2.3640978039663801E-17</v>
      </c>
      <c r="N437" s="5">
        <v>1.0328855881615E-15</v>
      </c>
    </row>
    <row r="438" spans="1:14">
      <c r="A438" s="3" t="s">
        <v>531</v>
      </c>
      <c r="B438" s="3">
        <v>61.991542269999997</v>
      </c>
      <c r="C438" s="3">
        <v>60.469780479999997</v>
      </c>
      <c r="D438" s="3">
        <v>57.10509553</v>
      </c>
      <c r="E438" s="3">
        <v>21.377062970000001</v>
      </c>
      <c r="F438" s="3">
        <v>25.320931949999999</v>
      </c>
      <c r="G438" s="3">
        <v>41.63648929</v>
      </c>
      <c r="H438" s="4">
        <f t="shared" si="18"/>
        <v>59.855472759999998</v>
      </c>
      <c r="I438" s="4">
        <f t="shared" si="19"/>
        <v>29.44482807</v>
      </c>
      <c r="J438" s="4">
        <f t="shared" si="20"/>
        <v>0.49193209429760421</v>
      </c>
      <c r="K438" s="3">
        <v>0.33678066408281399</v>
      </c>
      <c r="L438" s="3">
        <v>-3.0681606591244499</v>
      </c>
      <c r="M438" s="3">
        <v>2.1538079014685901E-3</v>
      </c>
      <c r="N438" s="3">
        <v>1.0627151113726399E-2</v>
      </c>
    </row>
    <row r="439" spans="1:14">
      <c r="A439" s="3" t="s">
        <v>532</v>
      </c>
      <c r="B439" s="3">
        <v>149.7154228</v>
      </c>
      <c r="C439" s="3">
        <v>222.9823155</v>
      </c>
      <c r="D439" s="3">
        <v>171.31528660000001</v>
      </c>
      <c r="E439" s="3">
        <v>392.80353209999998</v>
      </c>
      <c r="F439" s="3">
        <v>377.40246200000001</v>
      </c>
      <c r="G439" s="3">
        <v>403.11691910000002</v>
      </c>
      <c r="H439" s="4">
        <f t="shared" si="18"/>
        <v>181.33767496666667</v>
      </c>
      <c r="I439" s="4">
        <f t="shared" si="19"/>
        <v>391.10763773333338</v>
      </c>
      <c r="J439" s="4">
        <f t="shared" si="20"/>
        <v>2.1567919507362516</v>
      </c>
      <c r="K439" s="3">
        <v>0.13657307054395301</v>
      </c>
      <c r="L439" s="3">
        <v>8.0529655719668405</v>
      </c>
      <c r="M439" s="5">
        <v>8.0811641282475398E-16</v>
      </c>
      <c r="N439" s="5">
        <v>3.1618200800286203E-14</v>
      </c>
    </row>
    <row r="440" spans="1:14">
      <c r="A440" s="3" t="s">
        <v>533</v>
      </c>
      <c r="B440" s="3">
        <v>129.83134319999999</v>
      </c>
      <c r="C440" s="3">
        <v>134.79721900000001</v>
      </c>
      <c r="D440" s="3">
        <v>118.8403339</v>
      </c>
      <c r="E440" s="3">
        <v>69.475454659999997</v>
      </c>
      <c r="F440" s="3">
        <v>37.3785186</v>
      </c>
      <c r="G440" s="3">
        <v>73.810140110000006</v>
      </c>
      <c r="H440" s="4">
        <f t="shared" si="18"/>
        <v>127.82296536666668</v>
      </c>
      <c r="I440" s="4">
        <f t="shared" si="19"/>
        <v>60.221371123333334</v>
      </c>
      <c r="J440" s="4">
        <f t="shared" si="20"/>
        <v>0.47113107531643683</v>
      </c>
      <c r="K440" s="3">
        <v>0.28644997147347701</v>
      </c>
      <c r="L440" s="3">
        <v>-3.7504893579496801</v>
      </c>
      <c r="M440" s="3">
        <v>1.7648979585830799E-4</v>
      </c>
      <c r="N440" s="3">
        <v>1.2861746441620099E-3</v>
      </c>
    </row>
    <row r="441" spans="1:14">
      <c r="A441" s="3" t="s">
        <v>18</v>
      </c>
      <c r="B441" s="3">
        <v>811.73830820000001</v>
      </c>
      <c r="C441" s="3">
        <v>1190.498803</v>
      </c>
      <c r="D441" s="3">
        <v>966.15648120000003</v>
      </c>
      <c r="E441" s="3">
        <v>6588.1435949999996</v>
      </c>
      <c r="F441" s="3">
        <v>6870.4128700000001</v>
      </c>
      <c r="G441" s="3">
        <v>6336.3166430000001</v>
      </c>
      <c r="H441" s="4">
        <f t="shared" si="18"/>
        <v>989.46453080000003</v>
      </c>
      <c r="I441" s="4">
        <f t="shared" si="19"/>
        <v>6598.2910359999996</v>
      </c>
      <c r="J441" s="4">
        <f t="shared" si="20"/>
        <v>6.6685473108016931</v>
      </c>
      <c r="K441" s="3">
        <v>0.113605284933676</v>
      </c>
      <c r="L441" s="3">
        <v>23.989000772713901</v>
      </c>
      <c r="M441" s="5">
        <v>3.6223057782578301E-127</v>
      </c>
      <c r="N441" s="5">
        <v>2.4618263344826398E-124</v>
      </c>
    </row>
    <row r="442" spans="1:14">
      <c r="A442" s="3" t="s">
        <v>534</v>
      </c>
      <c r="B442" s="3">
        <v>7.0179104460000001</v>
      </c>
      <c r="C442" s="3">
        <v>3.7793612799999998</v>
      </c>
      <c r="D442" s="3">
        <v>4.6301428810000003</v>
      </c>
      <c r="E442" s="3">
        <v>24.049195839999999</v>
      </c>
      <c r="F442" s="3">
        <v>18.086379969999999</v>
      </c>
      <c r="G442" s="3">
        <v>17.03310926</v>
      </c>
      <c r="H442" s="4">
        <f t="shared" si="18"/>
        <v>5.1424715356666661</v>
      </c>
      <c r="I442" s="4">
        <f t="shared" si="19"/>
        <v>19.722895023333333</v>
      </c>
      <c r="J442" s="4">
        <f t="shared" si="20"/>
        <v>3.8352949329016504</v>
      </c>
      <c r="K442" s="3">
        <v>0.43638014616158699</v>
      </c>
      <c r="L442" s="3">
        <v>3.79905898066073</v>
      </c>
      <c r="M442" s="3">
        <v>1.4524652673887601E-4</v>
      </c>
      <c r="N442" s="3">
        <v>1.08037039548373E-3</v>
      </c>
    </row>
    <row r="443" spans="1:14">
      <c r="A443" s="3" t="s">
        <v>116</v>
      </c>
      <c r="B443" s="3">
        <v>72.518407940000003</v>
      </c>
      <c r="C443" s="3">
        <v>132.27764479999999</v>
      </c>
      <c r="D443" s="3">
        <v>101.8631434</v>
      </c>
      <c r="E443" s="3">
        <v>541.10690650000004</v>
      </c>
      <c r="F443" s="3">
        <v>587.20446960000004</v>
      </c>
      <c r="G443" s="3">
        <v>444.75340840000001</v>
      </c>
      <c r="H443" s="4">
        <f t="shared" si="18"/>
        <v>102.21973204666666</v>
      </c>
      <c r="I443" s="4">
        <f t="shared" si="19"/>
        <v>524.35492816666658</v>
      </c>
      <c r="J443" s="4">
        <f t="shared" si="20"/>
        <v>5.129684041113328</v>
      </c>
      <c r="K443" s="3">
        <v>0.209529306443626</v>
      </c>
      <c r="L443" s="3">
        <v>11.1150911084674</v>
      </c>
      <c r="M443" s="5">
        <v>1.0594243922746301E-28</v>
      </c>
      <c r="N443" s="5">
        <v>8.3078793154869898E-27</v>
      </c>
    </row>
    <row r="444" spans="1:14">
      <c r="A444" s="3" t="s">
        <v>142</v>
      </c>
      <c r="B444" s="3">
        <v>912.32835790000001</v>
      </c>
      <c r="C444" s="3">
        <v>920.90436520000003</v>
      </c>
      <c r="D444" s="3">
        <v>867.38009969999996</v>
      </c>
      <c r="E444" s="3">
        <v>1966.6897939999999</v>
      </c>
      <c r="F444" s="3">
        <v>2016.028487</v>
      </c>
      <c r="G444" s="3">
        <v>1837.6832320000001</v>
      </c>
      <c r="H444" s="4">
        <f t="shared" si="18"/>
        <v>900.20427426666663</v>
      </c>
      <c r="I444" s="4">
        <f t="shared" si="19"/>
        <v>1940.1338376666665</v>
      </c>
      <c r="J444" s="4">
        <f t="shared" si="20"/>
        <v>2.1552150918714061</v>
      </c>
      <c r="K444" s="3">
        <v>7.5398397418096202E-2</v>
      </c>
      <c r="L444" s="3">
        <v>14.6764718175683</v>
      </c>
      <c r="M444" s="5">
        <v>9.1214627528140301E-49</v>
      </c>
      <c r="N444" s="5">
        <v>1.3076471993292E-46</v>
      </c>
    </row>
    <row r="445" spans="1:14">
      <c r="A445" s="3" t="s">
        <v>535</v>
      </c>
      <c r="B445" s="3">
        <v>39.768159189999999</v>
      </c>
      <c r="C445" s="3">
        <v>40.313186989999998</v>
      </c>
      <c r="D445" s="3">
        <v>30.867619210000001</v>
      </c>
      <c r="E445" s="3">
        <v>17.36886367</v>
      </c>
      <c r="F445" s="3">
        <v>6.0287933220000003</v>
      </c>
      <c r="G445" s="3">
        <v>20.81824465</v>
      </c>
      <c r="H445" s="4">
        <f t="shared" si="18"/>
        <v>36.982988463333335</v>
      </c>
      <c r="I445" s="4">
        <f t="shared" si="19"/>
        <v>14.738633880666669</v>
      </c>
      <c r="J445" s="4">
        <f t="shared" si="20"/>
        <v>0.39852468643195882</v>
      </c>
      <c r="K445" s="3">
        <v>0.32049239572737698</v>
      </c>
      <c r="L445" s="3">
        <v>-4.0710884046638798</v>
      </c>
      <c r="M445" s="5">
        <v>4.6793985215116098E-5</v>
      </c>
      <c r="N445" s="3">
        <v>4.0618241660235601E-4</v>
      </c>
    </row>
    <row r="446" spans="1:14">
      <c r="A446" s="3" t="s">
        <v>25</v>
      </c>
      <c r="B446" s="3">
        <v>4.6786069640000001</v>
      </c>
      <c r="C446" s="3">
        <v>3.7793612799999998</v>
      </c>
      <c r="D446" s="3">
        <v>13.89042864</v>
      </c>
      <c r="E446" s="3">
        <v>120.24597919999999</v>
      </c>
      <c r="F446" s="3">
        <v>109.72403850000001</v>
      </c>
      <c r="G446" s="3">
        <v>92.735817060000002</v>
      </c>
      <c r="H446" s="4">
        <f t="shared" si="18"/>
        <v>7.4494656279999996</v>
      </c>
      <c r="I446" s="4">
        <f t="shared" si="19"/>
        <v>107.56861158666668</v>
      </c>
      <c r="J446" s="4">
        <f t="shared" si="20"/>
        <v>14.439775543409848</v>
      </c>
      <c r="K446" s="3">
        <v>0.37872266501037599</v>
      </c>
      <c r="L446" s="3">
        <v>9.8254935196141595</v>
      </c>
      <c r="M446" s="5">
        <v>8.7444659843964601E-23</v>
      </c>
      <c r="N446" s="5">
        <v>5.1429791927459901E-21</v>
      </c>
    </row>
    <row r="447" spans="1:14">
      <c r="A447" s="3" t="s">
        <v>536</v>
      </c>
      <c r="B447" s="3">
        <v>8.1875621869999993</v>
      </c>
      <c r="C447" s="3">
        <v>22.676167679999999</v>
      </c>
      <c r="D447" s="3">
        <v>18.520571520000001</v>
      </c>
      <c r="E447" s="3">
        <v>76.155786840000005</v>
      </c>
      <c r="F447" s="3">
        <v>98.872210480000007</v>
      </c>
      <c r="G447" s="3">
        <v>58.669598550000003</v>
      </c>
      <c r="H447" s="4">
        <f t="shared" si="18"/>
        <v>16.461433795666665</v>
      </c>
      <c r="I447" s="4">
        <f t="shared" si="19"/>
        <v>77.899198623333334</v>
      </c>
      <c r="J447" s="4">
        <f t="shared" si="20"/>
        <v>4.7322243973571521</v>
      </c>
      <c r="K447" s="3">
        <v>0.304605975657535</v>
      </c>
      <c r="L447" s="3">
        <v>7.1233065688525503</v>
      </c>
      <c r="M447" s="5">
        <v>1.05368091430934E-12</v>
      </c>
      <c r="N447" s="5">
        <v>3.2225074629293899E-11</v>
      </c>
    </row>
    <row r="448" spans="1:14">
      <c r="A448" s="3" t="s">
        <v>537</v>
      </c>
      <c r="B448" s="3">
        <v>595.35273610000002</v>
      </c>
      <c r="C448" s="3">
        <v>600.91844349999997</v>
      </c>
      <c r="D448" s="3">
        <v>581.85462210000003</v>
      </c>
      <c r="E448" s="3">
        <v>1203.7958590000001</v>
      </c>
      <c r="F448" s="3">
        <v>1146.6764900000001</v>
      </c>
      <c r="G448" s="3">
        <v>1222.598731</v>
      </c>
      <c r="H448" s="4">
        <f t="shared" si="18"/>
        <v>592.70860056666663</v>
      </c>
      <c r="I448" s="4">
        <f t="shared" si="19"/>
        <v>1191.0236933333333</v>
      </c>
      <c r="J448" s="4">
        <f t="shared" si="20"/>
        <v>2.0094591038406393</v>
      </c>
      <c r="K448" s="3">
        <v>7.8240187871899097E-2</v>
      </c>
      <c r="L448" s="3">
        <v>12.805326935820499</v>
      </c>
      <c r="M448" s="5">
        <v>1.53079732541053E-37</v>
      </c>
      <c r="N448" s="5">
        <v>1.52663755006974E-35</v>
      </c>
    </row>
    <row r="449" spans="1:14">
      <c r="A449" s="3" t="s">
        <v>538</v>
      </c>
      <c r="B449" s="3">
        <v>28.07164178</v>
      </c>
      <c r="C449" s="3">
        <v>23.935954769999999</v>
      </c>
      <c r="D449" s="3">
        <v>37.041143050000002</v>
      </c>
      <c r="E449" s="3">
        <v>12.02459792</v>
      </c>
      <c r="F449" s="3">
        <v>12.05758664</v>
      </c>
      <c r="G449" s="3">
        <v>3.7851353900000002</v>
      </c>
      <c r="H449" s="4">
        <f t="shared" si="18"/>
        <v>29.682913200000002</v>
      </c>
      <c r="I449" s="4">
        <f t="shared" si="19"/>
        <v>9.2891066500000008</v>
      </c>
      <c r="J449" s="4">
        <f t="shared" si="20"/>
        <v>0.31294457479328547</v>
      </c>
      <c r="K449" s="3">
        <v>0.399144265146056</v>
      </c>
      <c r="L449" s="3">
        <v>-3.6343655430937898</v>
      </c>
      <c r="M449" s="3">
        <v>2.7866553654667801E-4</v>
      </c>
      <c r="N449" s="3">
        <v>1.89670348502653E-3</v>
      </c>
    </row>
    <row r="450" spans="1:14">
      <c r="A450" s="3" t="s">
        <v>539</v>
      </c>
      <c r="B450" s="3">
        <v>9.3572139280000002</v>
      </c>
      <c r="C450" s="3">
        <v>6.2989354669999997</v>
      </c>
      <c r="D450" s="3">
        <v>12.347047679999999</v>
      </c>
      <c r="E450" s="3">
        <v>24.049195839999999</v>
      </c>
      <c r="F450" s="3">
        <v>30.14396661</v>
      </c>
      <c r="G450" s="3">
        <v>15.140541560000001</v>
      </c>
      <c r="H450" s="4">
        <f t="shared" ref="H450:H513" si="21">AVERAGE(B450:D450)</f>
        <v>9.3343990249999997</v>
      </c>
      <c r="I450" s="4">
        <f t="shared" ref="I450:I513" si="22">AVERAGE(E450:G450)</f>
        <v>23.111234670000002</v>
      </c>
      <c r="J450" s="4">
        <f t="shared" ref="J450:J513" si="23">I450/H450</f>
        <v>2.4759210108869332</v>
      </c>
      <c r="K450" s="3">
        <v>0.42795204640215501</v>
      </c>
      <c r="L450" s="3">
        <v>2.8631817714478198</v>
      </c>
      <c r="M450" s="3">
        <v>4.1940987947322803E-3</v>
      </c>
      <c r="N450" s="3">
        <v>1.84427780693356E-2</v>
      </c>
    </row>
    <row r="451" spans="1:14">
      <c r="A451" s="3" t="s">
        <v>62</v>
      </c>
      <c r="B451" s="3">
        <v>44.446766160000003</v>
      </c>
      <c r="C451" s="3">
        <v>35.274038609999998</v>
      </c>
      <c r="D451" s="3">
        <v>64.822000340000002</v>
      </c>
      <c r="E451" s="3">
        <v>223.12309479999999</v>
      </c>
      <c r="F451" s="3">
        <v>262.85538880000001</v>
      </c>
      <c r="G451" s="3">
        <v>223.32298800000001</v>
      </c>
      <c r="H451" s="4">
        <f t="shared" si="21"/>
        <v>48.180935036666675</v>
      </c>
      <c r="I451" s="4">
        <f t="shared" si="22"/>
        <v>236.43382386666667</v>
      </c>
      <c r="J451" s="4">
        <f t="shared" si="23"/>
        <v>4.9072070454161114</v>
      </c>
      <c r="K451" s="3">
        <v>0.21316594171595199</v>
      </c>
      <c r="L451" s="3">
        <v>10.6939569907166</v>
      </c>
      <c r="M451" s="5">
        <v>1.08634985146555E-26</v>
      </c>
      <c r="N451" s="5">
        <v>7.7869217868722199E-25</v>
      </c>
    </row>
    <row r="452" spans="1:14">
      <c r="A452" s="3" t="s">
        <v>540</v>
      </c>
      <c r="B452" s="3">
        <v>80.705970120000003</v>
      </c>
      <c r="C452" s="3">
        <v>107.0819029</v>
      </c>
      <c r="D452" s="3">
        <v>81.799190899999999</v>
      </c>
      <c r="E452" s="3">
        <v>212.43456330000001</v>
      </c>
      <c r="F452" s="3">
        <v>206.18473159999999</v>
      </c>
      <c r="G452" s="3">
        <v>132.47973870000001</v>
      </c>
      <c r="H452" s="4">
        <f t="shared" si="21"/>
        <v>89.862354639999992</v>
      </c>
      <c r="I452" s="4">
        <f t="shared" si="22"/>
        <v>183.69967786666666</v>
      </c>
      <c r="J452" s="4">
        <f t="shared" si="23"/>
        <v>2.0442339687468785</v>
      </c>
      <c r="K452" s="3">
        <v>0.21591446207912801</v>
      </c>
      <c r="L452" s="3">
        <v>4.7550389499402197</v>
      </c>
      <c r="M452" s="5">
        <v>1.9840816095539501E-6</v>
      </c>
      <c r="N452" s="5">
        <v>2.3889696545482301E-5</v>
      </c>
    </row>
    <row r="453" spans="1:14">
      <c r="A453" s="3" t="s">
        <v>541</v>
      </c>
      <c r="B453" s="3">
        <v>1491.3059699999999</v>
      </c>
      <c r="C453" s="3">
        <v>1473.9508989999999</v>
      </c>
      <c r="D453" s="3">
        <v>1989.418058</v>
      </c>
      <c r="E453" s="3">
        <v>3451.059604</v>
      </c>
      <c r="F453" s="3">
        <v>3626.9220620000001</v>
      </c>
      <c r="G453" s="3">
        <v>3274.1421129999999</v>
      </c>
      <c r="H453" s="4">
        <f t="shared" si="21"/>
        <v>1651.558309</v>
      </c>
      <c r="I453" s="4">
        <f t="shared" si="22"/>
        <v>3450.707926333333</v>
      </c>
      <c r="J453" s="4">
        <f t="shared" si="23"/>
        <v>2.0893648789322476</v>
      </c>
      <c r="K453" s="3">
        <v>0.105184724152229</v>
      </c>
      <c r="L453" s="3">
        <v>10.094119556901999</v>
      </c>
      <c r="M453" s="5">
        <v>5.8655047803059402E-24</v>
      </c>
      <c r="N453" s="5">
        <v>3.7372226638407701E-22</v>
      </c>
    </row>
    <row r="454" spans="1:14">
      <c r="A454" s="3" t="s">
        <v>542</v>
      </c>
      <c r="B454" s="3">
        <v>1375.5104470000001</v>
      </c>
      <c r="C454" s="3">
        <v>1892.200214</v>
      </c>
      <c r="D454" s="3">
        <v>2122.1488210000002</v>
      </c>
      <c r="E454" s="3">
        <v>3961.4369820000002</v>
      </c>
      <c r="F454" s="3">
        <v>3998.2957310000002</v>
      </c>
      <c r="G454" s="3">
        <v>3578.845511</v>
      </c>
      <c r="H454" s="4">
        <f t="shared" si="21"/>
        <v>1796.6198273333332</v>
      </c>
      <c r="I454" s="4">
        <f t="shared" si="22"/>
        <v>3846.1927413333337</v>
      </c>
      <c r="J454" s="4">
        <f t="shared" si="23"/>
        <v>2.1407938857282445</v>
      </c>
      <c r="K454" s="3">
        <v>0.12396840986178601</v>
      </c>
      <c r="L454" s="3">
        <v>8.8244792526208204</v>
      </c>
      <c r="M454" s="5">
        <v>1.0997031861605301E-18</v>
      </c>
      <c r="N454" s="5">
        <v>5.1875458781608402E-17</v>
      </c>
    </row>
    <row r="455" spans="1:14">
      <c r="A455" s="3" t="s">
        <v>543</v>
      </c>
      <c r="B455" s="3">
        <v>863.20298479999997</v>
      </c>
      <c r="C455" s="3">
        <v>1339.1536799999999</v>
      </c>
      <c r="D455" s="3">
        <v>1404.476674</v>
      </c>
      <c r="E455" s="3">
        <v>3084.9774000000002</v>
      </c>
      <c r="F455" s="3">
        <v>3045.7463859999998</v>
      </c>
      <c r="G455" s="3">
        <v>2583.3549039999998</v>
      </c>
      <c r="H455" s="4">
        <f t="shared" si="21"/>
        <v>1202.2777795999998</v>
      </c>
      <c r="I455" s="4">
        <f t="shared" si="22"/>
        <v>2904.6928966666669</v>
      </c>
      <c r="J455" s="4">
        <f t="shared" si="23"/>
        <v>2.4159915004276833</v>
      </c>
      <c r="K455" s="3">
        <v>0.218577721051986</v>
      </c>
      <c r="L455" s="3">
        <v>5.7201565600846198</v>
      </c>
      <c r="M455" s="5">
        <v>1.0642594248946601E-8</v>
      </c>
      <c r="N455" s="5">
        <v>2.03640880571605E-7</v>
      </c>
    </row>
    <row r="456" spans="1:14">
      <c r="A456" s="3" t="s">
        <v>544</v>
      </c>
      <c r="B456" s="3">
        <v>789.51492510000003</v>
      </c>
      <c r="C456" s="3">
        <v>1014.12861</v>
      </c>
      <c r="D456" s="3">
        <v>1206.9239110000001</v>
      </c>
      <c r="E456" s="3">
        <v>2265.9686750000001</v>
      </c>
      <c r="F456" s="3">
        <v>2193.2750110000002</v>
      </c>
      <c r="G456" s="3">
        <v>1760.0879560000001</v>
      </c>
      <c r="H456" s="4">
        <f t="shared" si="21"/>
        <v>1003.5224820333333</v>
      </c>
      <c r="I456" s="4">
        <f t="shared" si="22"/>
        <v>2073.1105473333332</v>
      </c>
      <c r="J456" s="4">
        <f t="shared" si="23"/>
        <v>2.0658336852930339</v>
      </c>
      <c r="K456" s="3">
        <v>0.14187071601815501</v>
      </c>
      <c r="L456" s="3">
        <v>7.3473351250207202</v>
      </c>
      <c r="M456" s="5">
        <v>2.0219746905163399E-13</v>
      </c>
      <c r="N456" s="5">
        <v>6.6852676704458999E-12</v>
      </c>
    </row>
    <row r="457" spans="1:14">
      <c r="A457" s="3" t="s">
        <v>545</v>
      </c>
      <c r="B457" s="3">
        <v>93.572139280000002</v>
      </c>
      <c r="C457" s="3">
        <v>195.2669995</v>
      </c>
      <c r="D457" s="3">
        <v>192.92261999999999</v>
      </c>
      <c r="E457" s="3">
        <v>518.39377709999997</v>
      </c>
      <c r="F457" s="3">
        <v>483.50922439999999</v>
      </c>
      <c r="G457" s="3">
        <v>382.29867439999998</v>
      </c>
      <c r="H457" s="4">
        <f t="shared" si="21"/>
        <v>160.58725292666665</v>
      </c>
      <c r="I457" s="4">
        <f t="shared" si="22"/>
        <v>461.40055863333328</v>
      </c>
      <c r="J457" s="4">
        <f t="shared" si="23"/>
        <v>2.8732078681490072</v>
      </c>
      <c r="K457" s="3">
        <v>0.210513525499088</v>
      </c>
      <c r="L457" s="3">
        <v>7.1731132503401502</v>
      </c>
      <c r="M457" s="5">
        <v>7.3311157413704695E-13</v>
      </c>
      <c r="N457" s="5">
        <v>2.2878566981998E-11</v>
      </c>
    </row>
    <row r="458" spans="1:14">
      <c r="A458" s="3" t="s">
        <v>546</v>
      </c>
      <c r="B458" s="3">
        <v>498.27164160000001</v>
      </c>
      <c r="C458" s="3">
        <v>597.13908219999996</v>
      </c>
      <c r="D458" s="3">
        <v>569.50757439999995</v>
      </c>
      <c r="E458" s="3">
        <v>1638.0174500000001</v>
      </c>
      <c r="F458" s="3">
        <v>1294.9848059999999</v>
      </c>
      <c r="G458" s="3">
        <v>1196.102783</v>
      </c>
      <c r="H458" s="4">
        <f t="shared" si="21"/>
        <v>554.97276606666662</v>
      </c>
      <c r="I458" s="4">
        <f t="shared" si="22"/>
        <v>1376.3683463333334</v>
      </c>
      <c r="J458" s="4">
        <f t="shared" si="23"/>
        <v>2.4800646635117873</v>
      </c>
      <c r="K458" s="3">
        <v>0.114221606630922</v>
      </c>
      <c r="L458" s="3">
        <v>11.447722232558</v>
      </c>
      <c r="M458" s="5">
        <v>2.4140557421880599E-30</v>
      </c>
      <c r="N458" s="5">
        <v>2.03201481051151E-28</v>
      </c>
    </row>
    <row r="459" spans="1:14">
      <c r="A459" s="3" t="s">
        <v>23</v>
      </c>
      <c r="B459" s="3">
        <v>16.375124370000002</v>
      </c>
      <c r="C459" s="3">
        <v>17.637019309999999</v>
      </c>
      <c r="D459" s="3">
        <v>10.803666720000001</v>
      </c>
      <c r="E459" s="3">
        <v>41.418059509999999</v>
      </c>
      <c r="F459" s="3">
        <v>47.024587910000001</v>
      </c>
      <c r="G459" s="3">
        <v>52.991895460000002</v>
      </c>
      <c r="H459" s="4">
        <f t="shared" si="21"/>
        <v>14.938603466666668</v>
      </c>
      <c r="I459" s="4">
        <f t="shared" si="22"/>
        <v>47.144847626666667</v>
      </c>
      <c r="J459" s="4">
        <f t="shared" si="23"/>
        <v>3.155907292931603</v>
      </c>
      <c r="K459" s="3">
        <v>0.34076121419990302</v>
      </c>
      <c r="L459" s="3">
        <v>4.5682670457629397</v>
      </c>
      <c r="M459" s="5">
        <v>4.9177322970134103E-6</v>
      </c>
      <c r="N459" s="5">
        <v>5.4558880078715899E-5</v>
      </c>
    </row>
    <row r="460" spans="1:14">
      <c r="A460" s="3" t="s">
        <v>547</v>
      </c>
      <c r="B460" s="3">
        <v>31.580597010000002</v>
      </c>
      <c r="C460" s="3">
        <v>30.234890239999999</v>
      </c>
      <c r="D460" s="3">
        <v>33.954381130000002</v>
      </c>
      <c r="E460" s="3">
        <v>9.3524650509999994</v>
      </c>
      <c r="F460" s="3">
        <v>9.6460693150000001</v>
      </c>
      <c r="G460" s="3">
        <v>18.92567695</v>
      </c>
      <c r="H460" s="4">
        <f t="shared" si="21"/>
        <v>31.923289460000003</v>
      </c>
      <c r="I460" s="4">
        <f t="shared" si="22"/>
        <v>12.641403771999999</v>
      </c>
      <c r="J460" s="4">
        <f t="shared" si="23"/>
        <v>0.39599314437316124</v>
      </c>
      <c r="K460" s="3">
        <v>0.34543967764156602</v>
      </c>
      <c r="L460" s="3">
        <v>-3.7842511906700498</v>
      </c>
      <c r="M460" s="3">
        <v>1.5417205382699701E-4</v>
      </c>
      <c r="N460" s="3">
        <v>1.14351543562061E-3</v>
      </c>
    </row>
    <row r="461" spans="1:14">
      <c r="A461" s="3" t="s">
        <v>548</v>
      </c>
      <c r="B461" s="3">
        <v>5.8482587050000001</v>
      </c>
      <c r="C461" s="3">
        <v>7.5587225599999996</v>
      </c>
      <c r="D461" s="3">
        <v>4.6301428810000003</v>
      </c>
      <c r="E461" s="3">
        <v>44.090192379999998</v>
      </c>
      <c r="F461" s="3">
        <v>39.790035920000001</v>
      </c>
      <c r="G461" s="3">
        <v>37.851353899999999</v>
      </c>
      <c r="H461" s="4">
        <f t="shared" si="21"/>
        <v>6.0123747153333333</v>
      </c>
      <c r="I461" s="4">
        <f t="shared" si="22"/>
        <v>40.577194066666664</v>
      </c>
      <c r="J461" s="4">
        <f t="shared" si="23"/>
        <v>6.7489462962417859</v>
      </c>
      <c r="K461" s="3">
        <v>0.399189015152278</v>
      </c>
      <c r="L461" s="3">
        <v>6.2298453457121603</v>
      </c>
      <c r="M461" s="5">
        <v>4.6689585239324199E-10</v>
      </c>
      <c r="N461" s="5">
        <v>1.0858731167827599E-8</v>
      </c>
    </row>
    <row r="462" spans="1:14">
      <c r="A462" s="3" t="s">
        <v>549</v>
      </c>
      <c r="B462" s="3">
        <v>5.8482587050000001</v>
      </c>
      <c r="C462" s="3">
        <v>16.377232209999999</v>
      </c>
      <c r="D462" s="3">
        <v>6.1735238419999998</v>
      </c>
      <c r="E462" s="3">
        <v>38.74592664</v>
      </c>
      <c r="F462" s="3">
        <v>38.58427726</v>
      </c>
      <c r="G462" s="3">
        <v>35.95878621</v>
      </c>
      <c r="H462" s="4">
        <f t="shared" si="21"/>
        <v>9.4663382523333315</v>
      </c>
      <c r="I462" s="4">
        <f t="shared" si="22"/>
        <v>37.762996703333336</v>
      </c>
      <c r="J462" s="4">
        <f t="shared" si="23"/>
        <v>3.9891873390458281</v>
      </c>
      <c r="K462" s="3">
        <v>0.40537892263497699</v>
      </c>
      <c r="L462" s="3">
        <v>4.5853768353499502</v>
      </c>
      <c r="M462" s="5">
        <v>4.5316835097041499E-6</v>
      </c>
      <c r="N462" s="5">
        <v>5.0489612873752999E-5</v>
      </c>
    </row>
    <row r="463" spans="1:14">
      <c r="A463" s="3" t="s">
        <v>550</v>
      </c>
      <c r="B463" s="3">
        <v>474.8786068</v>
      </c>
      <c r="C463" s="3">
        <v>497.61590189999998</v>
      </c>
      <c r="D463" s="3">
        <v>591.11490779999997</v>
      </c>
      <c r="E463" s="3">
        <v>231.13949339999999</v>
      </c>
      <c r="F463" s="3">
        <v>192.92138629999999</v>
      </c>
      <c r="G463" s="3">
        <v>181.68649869999999</v>
      </c>
      <c r="H463" s="4">
        <f t="shared" si="21"/>
        <v>521.20313883333336</v>
      </c>
      <c r="I463" s="4">
        <f t="shared" si="22"/>
        <v>201.91579279999999</v>
      </c>
      <c r="J463" s="4">
        <f t="shared" si="23"/>
        <v>0.38740325557511118</v>
      </c>
      <c r="K463" s="3">
        <v>0.12653558007089799</v>
      </c>
      <c r="L463" s="3">
        <v>-10.6434512552832</v>
      </c>
      <c r="M463" s="5">
        <v>1.8706918434586001E-26</v>
      </c>
      <c r="N463" s="5">
        <v>1.32537433696777E-24</v>
      </c>
    </row>
    <row r="464" spans="1:14">
      <c r="A464" s="3" t="s">
        <v>551</v>
      </c>
      <c r="B464" s="3">
        <v>35.089552230000002</v>
      </c>
      <c r="C464" s="3">
        <v>57.950206289999997</v>
      </c>
      <c r="D464" s="3">
        <v>55.561714569999999</v>
      </c>
      <c r="E464" s="3">
        <v>20.040996539999998</v>
      </c>
      <c r="F464" s="3">
        <v>32.555483940000002</v>
      </c>
      <c r="G464" s="3">
        <v>17.03310926</v>
      </c>
      <c r="H464" s="4">
        <f t="shared" si="21"/>
        <v>49.533824363333331</v>
      </c>
      <c r="I464" s="4">
        <f t="shared" si="22"/>
        <v>23.209863246666668</v>
      </c>
      <c r="J464" s="4">
        <f t="shared" si="23"/>
        <v>0.46856594549253944</v>
      </c>
      <c r="K464" s="3">
        <v>0.32252410774759599</v>
      </c>
      <c r="L464" s="3">
        <v>-3.1183298729332001</v>
      </c>
      <c r="M464" s="3">
        <v>1.81879111353146E-3</v>
      </c>
      <c r="N464" s="3">
        <v>9.2451016435740208E-3</v>
      </c>
    </row>
    <row r="465" spans="1:14">
      <c r="A465" s="3" t="s">
        <v>145</v>
      </c>
      <c r="B465" s="3">
        <v>1271.4114420000001</v>
      </c>
      <c r="C465" s="3">
        <v>1536.9402540000001</v>
      </c>
      <c r="D465" s="3">
        <v>1495.536151</v>
      </c>
      <c r="E465" s="3">
        <v>4664.2079270000004</v>
      </c>
      <c r="F465" s="3">
        <v>4572.2368550000001</v>
      </c>
      <c r="G465" s="3">
        <v>4320.7320479999998</v>
      </c>
      <c r="H465" s="4">
        <f t="shared" si="21"/>
        <v>1434.6292823333333</v>
      </c>
      <c r="I465" s="4">
        <f t="shared" si="22"/>
        <v>4519.0589433333334</v>
      </c>
      <c r="J465" s="4">
        <f t="shared" si="23"/>
        <v>3.149983761647031</v>
      </c>
      <c r="K465" s="3">
        <v>8.3457499793016796E-2</v>
      </c>
      <c r="L465" s="3">
        <v>19.8073926056868</v>
      </c>
      <c r="M465" s="5">
        <v>2.5705574258429299E-87</v>
      </c>
      <c r="N465" s="5">
        <v>7.9948692820708101E-85</v>
      </c>
    </row>
    <row r="466" spans="1:14">
      <c r="A466" s="3" t="s">
        <v>552</v>
      </c>
      <c r="B466" s="3">
        <v>33.919900490000003</v>
      </c>
      <c r="C466" s="3">
        <v>28.975103149999999</v>
      </c>
      <c r="D466" s="3">
        <v>41.671285930000003</v>
      </c>
      <c r="E466" s="3">
        <v>10.688531490000001</v>
      </c>
      <c r="F466" s="3">
        <v>20.497897290000001</v>
      </c>
      <c r="G466" s="3">
        <v>13.247973869999999</v>
      </c>
      <c r="H466" s="4">
        <f t="shared" si="21"/>
        <v>34.855429856666667</v>
      </c>
      <c r="I466" s="4">
        <f t="shared" si="22"/>
        <v>14.811467549999998</v>
      </c>
      <c r="J466" s="4">
        <f t="shared" si="23"/>
        <v>0.42494003404657665</v>
      </c>
      <c r="K466" s="3">
        <v>0.30051795295087103</v>
      </c>
      <c r="L466" s="3">
        <v>-3.6399918004231302</v>
      </c>
      <c r="M466" s="3">
        <v>2.7264672297395097E-4</v>
      </c>
      <c r="N466" s="3">
        <v>1.8584945641055E-3</v>
      </c>
    </row>
    <row r="467" spans="1:14">
      <c r="A467" s="3" t="s">
        <v>35</v>
      </c>
      <c r="B467" s="3">
        <v>2262.1064670000001</v>
      </c>
      <c r="C467" s="3">
        <v>2874.834147</v>
      </c>
      <c r="D467" s="3">
        <v>2947.857634</v>
      </c>
      <c r="E467" s="3">
        <v>36767.212249999997</v>
      </c>
      <c r="F467" s="3">
        <v>36772.021990000001</v>
      </c>
      <c r="G467" s="3">
        <v>33184.281969999996</v>
      </c>
      <c r="H467" s="4">
        <f t="shared" si="21"/>
        <v>2694.9327493333335</v>
      </c>
      <c r="I467" s="4">
        <f t="shared" si="22"/>
        <v>35574.505403333329</v>
      </c>
      <c r="J467" s="4">
        <f t="shared" si="23"/>
        <v>13.200516937624389</v>
      </c>
      <c r="K467" s="3">
        <v>0.10220461432785</v>
      </c>
      <c r="L467" s="3">
        <v>36.288956776302498</v>
      </c>
      <c r="M467" s="5">
        <v>2.4163353395878101E-288</v>
      </c>
      <c r="N467" s="5">
        <v>7.3899589135727304E-285</v>
      </c>
    </row>
    <row r="468" spans="1:14">
      <c r="A468" s="3" t="s">
        <v>553</v>
      </c>
      <c r="B468" s="3">
        <v>200.01044769999999</v>
      </c>
      <c r="C468" s="3">
        <v>245.65848320000001</v>
      </c>
      <c r="D468" s="3">
        <v>248.48433460000001</v>
      </c>
      <c r="E468" s="3">
        <v>963.30390020000004</v>
      </c>
      <c r="F468" s="3">
        <v>852.47137569999995</v>
      </c>
      <c r="G468" s="3">
        <v>711.60545339999999</v>
      </c>
      <c r="H468" s="4">
        <f t="shared" si="21"/>
        <v>231.38442183333333</v>
      </c>
      <c r="I468" s="4">
        <f t="shared" si="22"/>
        <v>842.46024309999996</v>
      </c>
      <c r="J468" s="4">
        <f t="shared" si="23"/>
        <v>3.6409548941320939</v>
      </c>
      <c r="K468" s="3">
        <v>0.13217101296311401</v>
      </c>
      <c r="L468" s="3">
        <v>14.078466833307401</v>
      </c>
      <c r="M468" s="5">
        <v>5.1515310985587802E-45</v>
      </c>
      <c r="N468" s="5">
        <v>6.4746983327776499E-43</v>
      </c>
    </row>
    <row r="469" spans="1:14">
      <c r="A469" s="3" t="s">
        <v>554</v>
      </c>
      <c r="B469" s="3">
        <v>1301.822388</v>
      </c>
      <c r="C469" s="3">
        <v>1758.6627820000001</v>
      </c>
      <c r="D469" s="3">
        <v>1606.65958</v>
      </c>
      <c r="E469" s="3">
        <v>3890.6254610000001</v>
      </c>
      <c r="F469" s="3">
        <v>3664.300581</v>
      </c>
      <c r="G469" s="3">
        <v>3660.2259220000001</v>
      </c>
      <c r="H469" s="4">
        <f t="shared" si="21"/>
        <v>1555.7149166666666</v>
      </c>
      <c r="I469" s="4">
        <f t="shared" si="22"/>
        <v>3738.383988</v>
      </c>
      <c r="J469" s="4">
        <f t="shared" si="23"/>
        <v>2.4030006705920148</v>
      </c>
      <c r="K469" s="3">
        <v>9.5819884786781995E-2</v>
      </c>
      <c r="L469" s="3">
        <v>13.171305001284299</v>
      </c>
      <c r="M469" s="5">
        <v>1.2835959925228801E-39</v>
      </c>
      <c r="N469" s="5">
        <v>1.36941781760436E-37</v>
      </c>
    </row>
    <row r="470" spans="1:14">
      <c r="A470" s="3" t="s">
        <v>555</v>
      </c>
      <c r="B470" s="3">
        <v>894.78358179999998</v>
      </c>
      <c r="C470" s="3">
        <v>944.84032000000002</v>
      </c>
      <c r="D470" s="3">
        <v>1105.0607680000001</v>
      </c>
      <c r="E470" s="3">
        <v>2029.4849160000001</v>
      </c>
      <c r="F470" s="3">
        <v>2272.855082</v>
      </c>
      <c r="G470" s="3">
        <v>2225.6596089999998</v>
      </c>
      <c r="H470" s="4">
        <f t="shared" si="21"/>
        <v>981.56155660000002</v>
      </c>
      <c r="I470" s="4">
        <f t="shared" si="22"/>
        <v>2175.9998689999998</v>
      </c>
      <c r="J470" s="4">
        <f t="shared" si="23"/>
        <v>2.2168756043557543</v>
      </c>
      <c r="K470" s="3">
        <v>9.1946978705327101E-2</v>
      </c>
      <c r="L470" s="3">
        <v>12.487700481821699</v>
      </c>
      <c r="M470" s="5">
        <v>8.7135842350486904E-36</v>
      </c>
      <c r="N470" s="5">
        <v>8.3278265996428801E-34</v>
      </c>
    </row>
    <row r="471" spans="1:14">
      <c r="A471" s="3" t="s">
        <v>556</v>
      </c>
      <c r="B471" s="3">
        <v>39.768159189999999</v>
      </c>
      <c r="C471" s="3">
        <v>65.508928850000004</v>
      </c>
      <c r="D471" s="3">
        <v>49.388190729999998</v>
      </c>
      <c r="E471" s="3">
        <v>201.7460318</v>
      </c>
      <c r="F471" s="3">
        <v>190.50986900000001</v>
      </c>
      <c r="G471" s="3">
        <v>210.0750142</v>
      </c>
      <c r="H471" s="4">
        <f t="shared" si="21"/>
        <v>51.555092923333326</v>
      </c>
      <c r="I471" s="4">
        <f t="shared" si="22"/>
        <v>200.77697166666667</v>
      </c>
      <c r="J471" s="4">
        <f t="shared" si="23"/>
        <v>3.8944158623715133</v>
      </c>
      <c r="K471" s="3">
        <v>0.19136890619557101</v>
      </c>
      <c r="L471" s="3">
        <v>10.0824584133583</v>
      </c>
      <c r="M471" s="5">
        <v>6.6052432558914798E-24</v>
      </c>
      <c r="N471" s="5">
        <v>4.1939866347961502E-22</v>
      </c>
    </row>
    <row r="472" spans="1:14">
      <c r="A472" s="3" t="s">
        <v>19</v>
      </c>
      <c r="B472" s="3">
        <v>1990.747263</v>
      </c>
      <c r="C472" s="3">
        <v>2621.6169410000002</v>
      </c>
      <c r="D472" s="3">
        <v>2600.5969180000002</v>
      </c>
      <c r="E472" s="3">
        <v>11335.18764</v>
      </c>
      <c r="F472" s="3">
        <v>12296.326859999999</v>
      </c>
      <c r="G472" s="3">
        <v>11446.24942</v>
      </c>
      <c r="H472" s="4">
        <f t="shared" si="21"/>
        <v>2404.3203740000004</v>
      </c>
      <c r="I472" s="4">
        <f t="shared" si="22"/>
        <v>11692.587973333333</v>
      </c>
      <c r="J472" s="4">
        <f t="shared" si="23"/>
        <v>4.863157214727047</v>
      </c>
      <c r="K472" s="3">
        <v>9.8561553105245697E-2</v>
      </c>
      <c r="L472" s="3">
        <v>23.081940595886</v>
      </c>
      <c r="M472" s="5">
        <v>7.0310779569435596E-118</v>
      </c>
      <c r="N472" s="5">
        <v>3.79471413264454E-115</v>
      </c>
    </row>
    <row r="473" spans="1:14">
      <c r="A473" s="3" t="s">
        <v>557</v>
      </c>
      <c r="B473" s="3">
        <v>166.0905472</v>
      </c>
      <c r="C473" s="3">
        <v>253.21720579999999</v>
      </c>
      <c r="D473" s="3">
        <v>223.7902393</v>
      </c>
      <c r="E473" s="3">
        <v>766.90213419999998</v>
      </c>
      <c r="F473" s="3">
        <v>856.08865170000001</v>
      </c>
      <c r="G473" s="3">
        <v>709.71288570000002</v>
      </c>
      <c r="H473" s="4">
        <f t="shared" si="21"/>
        <v>214.36599743333332</v>
      </c>
      <c r="I473" s="4">
        <f t="shared" si="22"/>
        <v>777.56789053333341</v>
      </c>
      <c r="J473" s="4">
        <f t="shared" si="23"/>
        <v>3.6272911741758525</v>
      </c>
      <c r="K473" s="3">
        <v>0.14710966387837701</v>
      </c>
      <c r="L473" s="3">
        <v>12.585331115562401</v>
      </c>
      <c r="M473" s="5">
        <v>2.54274341934381E-36</v>
      </c>
      <c r="N473" s="5">
        <v>2.46874824047401E-34</v>
      </c>
    </row>
    <row r="474" spans="1:14">
      <c r="A474" s="3" t="s">
        <v>558</v>
      </c>
      <c r="B474" s="3">
        <v>12.866169149999999</v>
      </c>
      <c r="C474" s="3">
        <v>23.935954769999999</v>
      </c>
      <c r="D474" s="3">
        <v>18.520571520000001</v>
      </c>
      <c r="E474" s="3">
        <v>41.418059509999999</v>
      </c>
      <c r="F474" s="3">
        <v>28.938207949999999</v>
      </c>
      <c r="G474" s="3">
        <v>49.206760070000001</v>
      </c>
      <c r="H474" s="4">
        <f t="shared" si="21"/>
        <v>18.440898480000001</v>
      </c>
      <c r="I474" s="4">
        <f t="shared" si="22"/>
        <v>39.854342510000002</v>
      </c>
      <c r="J474" s="4">
        <f t="shared" si="23"/>
        <v>2.1611930976803468</v>
      </c>
      <c r="K474" s="3">
        <v>0.35751822517881299</v>
      </c>
      <c r="L474" s="3">
        <v>2.9228725842752299</v>
      </c>
      <c r="M474" s="3">
        <v>3.4681840691436899E-3</v>
      </c>
      <c r="N474" s="3">
        <v>1.5827201608750702E-2</v>
      </c>
    </row>
    <row r="475" spans="1:14">
      <c r="A475" s="3" t="s">
        <v>559</v>
      </c>
      <c r="B475" s="3">
        <v>2690.1990040000001</v>
      </c>
      <c r="C475" s="3">
        <v>2810.5850049999999</v>
      </c>
      <c r="D475" s="3">
        <v>2833.6474429999998</v>
      </c>
      <c r="E475" s="3">
        <v>7506.0212359999996</v>
      </c>
      <c r="F475" s="3">
        <v>8156.9573650000002</v>
      </c>
      <c r="G475" s="3">
        <v>7574.0559160000003</v>
      </c>
      <c r="H475" s="4">
        <f t="shared" si="21"/>
        <v>2778.1438173333336</v>
      </c>
      <c r="I475" s="4">
        <f t="shared" si="22"/>
        <v>7745.6781723333334</v>
      </c>
      <c r="J475" s="4">
        <f t="shared" si="23"/>
        <v>2.78807674534582</v>
      </c>
      <c r="K475" s="3">
        <v>6.6479991127640095E-2</v>
      </c>
      <c r="L475" s="3">
        <v>22.2275082511512</v>
      </c>
      <c r="M475" s="5">
        <v>1.8618632395655E-109</v>
      </c>
      <c r="N475" s="5">
        <v>8.3329732795187501E-107</v>
      </c>
    </row>
    <row r="476" spans="1:14">
      <c r="A476" s="3" t="s">
        <v>14</v>
      </c>
      <c r="B476" s="3">
        <v>966.132338</v>
      </c>
      <c r="C476" s="3">
        <v>929.72287489999997</v>
      </c>
      <c r="D476" s="3">
        <v>1117.407815</v>
      </c>
      <c r="E476" s="3">
        <v>9229.5469389999998</v>
      </c>
      <c r="F476" s="3">
        <v>9805.2294590000001</v>
      </c>
      <c r="G476" s="3">
        <v>9678.5911930000002</v>
      </c>
      <c r="H476" s="4">
        <f t="shared" si="21"/>
        <v>1004.4210093</v>
      </c>
      <c r="I476" s="4">
        <f t="shared" si="22"/>
        <v>9571.122530333334</v>
      </c>
      <c r="J476" s="4">
        <f t="shared" si="23"/>
        <v>9.5289947558978572</v>
      </c>
      <c r="K476" s="3">
        <v>0.106598763729617</v>
      </c>
      <c r="L476" s="3">
        <v>30.4011527289382</v>
      </c>
      <c r="M476" s="5">
        <v>5.3035653618753506E-203</v>
      </c>
      <c r="N476" s="5">
        <v>9.7320424390412598E-200</v>
      </c>
    </row>
    <row r="477" spans="1:14">
      <c r="A477" s="3" t="s">
        <v>560</v>
      </c>
      <c r="B477" s="3">
        <v>204.68905470000001</v>
      </c>
      <c r="C477" s="3">
        <v>197.78657369999999</v>
      </c>
      <c r="D477" s="3">
        <v>202.18290579999999</v>
      </c>
      <c r="E477" s="3">
        <v>475.63965109999998</v>
      </c>
      <c r="F477" s="3">
        <v>477.48043109999998</v>
      </c>
      <c r="G477" s="3">
        <v>406.90205450000002</v>
      </c>
      <c r="H477" s="4">
        <f t="shared" si="21"/>
        <v>201.55284473333333</v>
      </c>
      <c r="I477" s="4">
        <f t="shared" si="22"/>
        <v>453.34071223333331</v>
      </c>
      <c r="J477" s="4">
        <f t="shared" si="23"/>
        <v>2.2492399590446399</v>
      </c>
      <c r="K477" s="3">
        <v>0.11548268745627301</v>
      </c>
      <c r="L477" s="3">
        <v>10.1297687780235</v>
      </c>
      <c r="M477" s="5">
        <v>4.0761216471786597E-24</v>
      </c>
      <c r="N477" s="5">
        <v>2.6244502535343301E-22</v>
      </c>
    </row>
    <row r="478" spans="1:14">
      <c r="A478" s="3" t="s">
        <v>561</v>
      </c>
      <c r="B478" s="3">
        <v>164.9208955</v>
      </c>
      <c r="C478" s="3">
        <v>138.57658029999999</v>
      </c>
      <c r="D478" s="3">
        <v>151.25133410000001</v>
      </c>
      <c r="E478" s="3">
        <v>81.500052580000002</v>
      </c>
      <c r="F478" s="3">
        <v>78.374313189999995</v>
      </c>
      <c r="G478" s="3">
        <v>56.777030850000003</v>
      </c>
      <c r="H478" s="4">
        <f t="shared" si="21"/>
        <v>151.58293663333333</v>
      </c>
      <c r="I478" s="4">
        <f t="shared" si="22"/>
        <v>72.217132206666676</v>
      </c>
      <c r="J478" s="4">
        <f t="shared" si="23"/>
        <v>0.47641993096725643</v>
      </c>
      <c r="K478" s="3">
        <v>0.17937546922152101</v>
      </c>
      <c r="L478" s="3">
        <v>-5.7485593931782697</v>
      </c>
      <c r="M478" s="5">
        <v>9.0007029355458206E-9</v>
      </c>
      <c r="N478" s="5">
        <v>1.74775554356895E-7</v>
      </c>
    </row>
    <row r="479" spans="1:14">
      <c r="A479" s="3" t="s">
        <v>79</v>
      </c>
      <c r="B479" s="3">
        <v>470.19999990000002</v>
      </c>
      <c r="C479" s="3">
        <v>474.93973419999998</v>
      </c>
      <c r="D479" s="3">
        <v>547.90024089999997</v>
      </c>
      <c r="E479" s="3">
        <v>1628.6649849999999</v>
      </c>
      <c r="F479" s="3">
        <v>1712.1773029999999</v>
      </c>
      <c r="G479" s="3">
        <v>1752.5176859999999</v>
      </c>
      <c r="H479" s="4">
        <f t="shared" si="21"/>
        <v>497.67999166666664</v>
      </c>
      <c r="I479" s="4">
        <f t="shared" si="22"/>
        <v>1697.786658</v>
      </c>
      <c r="J479" s="4">
        <f t="shared" si="23"/>
        <v>3.411402279433275</v>
      </c>
      <c r="K479" s="3">
        <v>0.117409893889873</v>
      </c>
      <c r="L479" s="3">
        <v>15.0243821054375</v>
      </c>
      <c r="M479" s="5">
        <v>5.0833129381244301E-51</v>
      </c>
      <c r="N479" s="5">
        <v>7.7732327012152697E-49</v>
      </c>
    </row>
    <row r="480" spans="1:14">
      <c r="A480" s="3" t="s">
        <v>562</v>
      </c>
      <c r="B480" s="3">
        <v>98.250746239999998</v>
      </c>
      <c r="C480" s="3">
        <v>163.7723221</v>
      </c>
      <c r="D480" s="3">
        <v>118.8403339</v>
      </c>
      <c r="E480" s="3">
        <v>291.26248299999997</v>
      </c>
      <c r="F480" s="3">
        <v>288.17632079999998</v>
      </c>
      <c r="G480" s="3">
        <v>299.02569579999999</v>
      </c>
      <c r="H480" s="4">
        <f t="shared" si="21"/>
        <v>126.95446741333335</v>
      </c>
      <c r="I480" s="4">
        <f t="shared" si="22"/>
        <v>292.82149986666667</v>
      </c>
      <c r="J480" s="4">
        <f t="shared" si="23"/>
        <v>2.3065080405032932</v>
      </c>
      <c r="K480" s="3">
        <v>0.15592150936743501</v>
      </c>
      <c r="L480" s="3">
        <v>7.6469690574570297</v>
      </c>
      <c r="M480" s="5">
        <v>2.0577181561256799E-14</v>
      </c>
      <c r="N480" s="5">
        <v>7.4182962995886696E-13</v>
      </c>
    </row>
    <row r="481" spans="1:14">
      <c r="A481" s="3" t="s">
        <v>563</v>
      </c>
      <c r="B481" s="3">
        <v>78.366666640000005</v>
      </c>
      <c r="C481" s="3">
        <v>45.352335359999998</v>
      </c>
      <c r="D481" s="3">
        <v>44.758047849999997</v>
      </c>
      <c r="E481" s="3">
        <v>36.073793770000002</v>
      </c>
      <c r="F481" s="3">
        <v>10.851827979999999</v>
      </c>
      <c r="G481" s="3">
        <v>22.71081234</v>
      </c>
      <c r="H481" s="4">
        <f t="shared" si="21"/>
        <v>56.159016616666669</v>
      </c>
      <c r="I481" s="4">
        <f t="shared" si="22"/>
        <v>23.21214469666667</v>
      </c>
      <c r="J481" s="4">
        <f t="shared" si="23"/>
        <v>0.41332890237572029</v>
      </c>
      <c r="K481" s="3">
        <v>0.42381663441853201</v>
      </c>
      <c r="L481" s="3">
        <v>-2.81088836058378</v>
      </c>
      <c r="M481" s="3">
        <v>4.9404925039766403E-3</v>
      </c>
      <c r="N481" s="3">
        <v>2.1132409661531799E-2</v>
      </c>
    </row>
    <row r="482" spans="1:14">
      <c r="A482" s="3" t="s">
        <v>564</v>
      </c>
      <c r="B482" s="3">
        <v>146.2064676</v>
      </c>
      <c r="C482" s="3">
        <v>192.7474253</v>
      </c>
      <c r="D482" s="3">
        <v>100.3197624</v>
      </c>
      <c r="E482" s="3">
        <v>382.11500059999997</v>
      </c>
      <c r="F482" s="3">
        <v>362.933358</v>
      </c>
      <c r="G482" s="3">
        <v>367.1581329</v>
      </c>
      <c r="H482" s="4">
        <f t="shared" si="21"/>
        <v>146.42455176666667</v>
      </c>
      <c r="I482" s="4">
        <f t="shared" si="22"/>
        <v>370.73549716666668</v>
      </c>
      <c r="J482" s="4">
        <f t="shared" si="23"/>
        <v>2.531921680439551</v>
      </c>
      <c r="K482" s="3">
        <v>0.179354589189995</v>
      </c>
      <c r="L482" s="3">
        <v>7.33942863314613</v>
      </c>
      <c r="M482" s="5">
        <v>2.1450760618736999E-13</v>
      </c>
      <c r="N482" s="5">
        <v>7.0795226142774003E-12</v>
      </c>
    </row>
    <row r="483" spans="1:14">
      <c r="A483" s="3" t="s">
        <v>565</v>
      </c>
      <c r="B483" s="3">
        <v>593.01343269999995</v>
      </c>
      <c r="C483" s="3">
        <v>498.87568900000002</v>
      </c>
      <c r="D483" s="3">
        <v>706.86847990000001</v>
      </c>
      <c r="E483" s="3">
        <v>1318.697572</v>
      </c>
      <c r="F483" s="3">
        <v>1478.260123</v>
      </c>
      <c r="G483" s="3">
        <v>1506.4838850000001</v>
      </c>
      <c r="H483" s="4">
        <f t="shared" si="21"/>
        <v>599.58586720000005</v>
      </c>
      <c r="I483" s="4">
        <f t="shared" si="22"/>
        <v>1434.4805266666669</v>
      </c>
      <c r="J483" s="4">
        <f t="shared" si="23"/>
        <v>2.3924521993247323</v>
      </c>
      <c r="K483" s="3">
        <v>0.11947072990344</v>
      </c>
      <c r="L483" s="3">
        <v>10.4995146534536</v>
      </c>
      <c r="M483" s="5">
        <v>8.6825388482146905E-26</v>
      </c>
      <c r="N483" s="5">
        <v>6.0579691203322999E-24</v>
      </c>
    </row>
    <row r="484" spans="1:14">
      <c r="A484" s="3" t="s">
        <v>566</v>
      </c>
      <c r="B484" s="3">
        <v>24.56268656</v>
      </c>
      <c r="C484" s="3">
        <v>35.274038609999998</v>
      </c>
      <c r="D484" s="3">
        <v>23.150714409999999</v>
      </c>
      <c r="E484" s="3">
        <v>14.69673079</v>
      </c>
      <c r="F484" s="3">
        <v>10.851827979999999</v>
      </c>
      <c r="G484" s="3">
        <v>9.4628384759999999</v>
      </c>
      <c r="H484" s="4">
        <f t="shared" si="21"/>
        <v>27.662479860000001</v>
      </c>
      <c r="I484" s="4">
        <f t="shared" si="22"/>
        <v>11.670465748666667</v>
      </c>
      <c r="J484" s="4">
        <f t="shared" si="23"/>
        <v>0.42188790765437417</v>
      </c>
      <c r="K484" s="3">
        <v>0.38265518630943401</v>
      </c>
      <c r="L484" s="3">
        <v>-2.9646398472026099</v>
      </c>
      <c r="M484" s="3">
        <v>3.0303747221603798E-3</v>
      </c>
      <c r="N484" s="3">
        <v>1.4174707150558999E-2</v>
      </c>
    </row>
    <row r="485" spans="1:14">
      <c r="A485" s="3" t="s">
        <v>567</v>
      </c>
      <c r="B485" s="3">
        <v>1787.22786</v>
      </c>
      <c r="C485" s="3">
        <v>2168.0935880000002</v>
      </c>
      <c r="D485" s="3">
        <v>2017.1989149999999</v>
      </c>
      <c r="E485" s="3">
        <v>7415.1687190000002</v>
      </c>
      <c r="F485" s="3">
        <v>7520.3167899999999</v>
      </c>
      <c r="G485" s="3">
        <v>7129.3025079999998</v>
      </c>
      <c r="H485" s="4">
        <f t="shared" si="21"/>
        <v>1990.840121</v>
      </c>
      <c r="I485" s="4">
        <f t="shared" si="22"/>
        <v>7354.9293389999993</v>
      </c>
      <c r="J485" s="4">
        <f t="shared" si="23"/>
        <v>3.6943847280441662</v>
      </c>
      <c r="K485" s="3">
        <v>7.9915129649060598E-2</v>
      </c>
      <c r="L485" s="3">
        <v>23.546622365538699</v>
      </c>
      <c r="M485" s="5">
        <v>1.3594764254406E-122</v>
      </c>
      <c r="N485" s="5">
        <v>8.0472233570435404E-120</v>
      </c>
    </row>
    <row r="486" spans="1:14">
      <c r="A486" s="3" t="s">
        <v>568</v>
      </c>
      <c r="B486" s="3">
        <v>31.580597010000002</v>
      </c>
      <c r="C486" s="3">
        <v>51.651270830000001</v>
      </c>
      <c r="D486" s="3">
        <v>30.867619210000001</v>
      </c>
      <c r="E486" s="3">
        <v>138.95090930000001</v>
      </c>
      <c r="F486" s="3">
        <v>139.8680051</v>
      </c>
      <c r="G486" s="3">
        <v>128.69460330000001</v>
      </c>
      <c r="H486" s="4">
        <f t="shared" si="21"/>
        <v>38.033162350000005</v>
      </c>
      <c r="I486" s="4">
        <f t="shared" si="22"/>
        <v>135.83783923333337</v>
      </c>
      <c r="J486" s="4">
        <f t="shared" si="23"/>
        <v>3.5715631002041395</v>
      </c>
      <c r="K486" s="3">
        <v>0.229728682793129</v>
      </c>
      <c r="L486" s="3">
        <v>7.8002426532975404</v>
      </c>
      <c r="M486" s="5">
        <v>6.1788249336616103E-15</v>
      </c>
      <c r="N486" s="5">
        <v>2.2998263191215101E-13</v>
      </c>
    </row>
    <row r="487" spans="1:14">
      <c r="A487" s="3" t="s">
        <v>569</v>
      </c>
      <c r="B487" s="3">
        <v>198.84079600000001</v>
      </c>
      <c r="C487" s="3">
        <v>226.7616768</v>
      </c>
      <c r="D487" s="3">
        <v>185.20571519999999</v>
      </c>
      <c r="E487" s="3">
        <v>434.22159160000001</v>
      </c>
      <c r="F487" s="3">
        <v>447.33646449999998</v>
      </c>
      <c r="G487" s="3">
        <v>422.042596</v>
      </c>
      <c r="H487" s="4">
        <f t="shared" si="21"/>
        <v>203.60272933333331</v>
      </c>
      <c r="I487" s="4">
        <f t="shared" si="22"/>
        <v>434.53355069999998</v>
      </c>
      <c r="J487" s="4">
        <f t="shared" si="23"/>
        <v>2.1342226212920381</v>
      </c>
      <c r="K487" s="3">
        <v>0.120185362107116</v>
      </c>
      <c r="L487" s="3">
        <v>9.0348877188919605</v>
      </c>
      <c r="M487" s="5">
        <v>1.6417088068885099E-19</v>
      </c>
      <c r="N487" s="5">
        <v>8.2309717503836498E-18</v>
      </c>
    </row>
    <row r="488" spans="1:14">
      <c r="A488" s="3" t="s">
        <v>570</v>
      </c>
      <c r="B488" s="3">
        <v>1124.0353230000001</v>
      </c>
      <c r="C488" s="3">
        <v>1320.2568739999999</v>
      </c>
      <c r="D488" s="3">
        <v>1248.5951970000001</v>
      </c>
      <c r="E488" s="3">
        <v>2998.1330819999998</v>
      </c>
      <c r="F488" s="3">
        <v>3036.1003169999999</v>
      </c>
      <c r="G488" s="3">
        <v>2994.0420939999999</v>
      </c>
      <c r="H488" s="4">
        <f t="shared" si="21"/>
        <v>1230.9624646666666</v>
      </c>
      <c r="I488" s="4">
        <f t="shared" si="22"/>
        <v>3009.4251643333332</v>
      </c>
      <c r="J488" s="4">
        <f t="shared" si="23"/>
        <v>2.44477411027172</v>
      </c>
      <c r="K488" s="3">
        <v>7.0021899256832804E-2</v>
      </c>
      <c r="L488" s="3">
        <v>18.407188229816999</v>
      </c>
      <c r="M488" s="5">
        <v>1.15042356420893E-75</v>
      </c>
      <c r="N488" s="5">
        <v>2.9732778032723901E-73</v>
      </c>
    </row>
    <row r="489" spans="1:14">
      <c r="A489" s="3" t="s">
        <v>571</v>
      </c>
      <c r="B489" s="3">
        <v>1345.099502</v>
      </c>
      <c r="C489" s="3">
        <v>1436.1572860000001</v>
      </c>
      <c r="D489" s="3">
        <v>1384.4127209999999</v>
      </c>
      <c r="E489" s="3">
        <v>3385.5923480000001</v>
      </c>
      <c r="F489" s="3">
        <v>3352.0090869999999</v>
      </c>
      <c r="G489" s="3">
        <v>3249.5387329999999</v>
      </c>
      <c r="H489" s="4">
        <f t="shared" si="21"/>
        <v>1388.556503</v>
      </c>
      <c r="I489" s="4">
        <f t="shared" si="22"/>
        <v>3329.0467226666665</v>
      </c>
      <c r="J489" s="4">
        <f t="shared" si="23"/>
        <v>2.3974874018264321</v>
      </c>
      <c r="K489" s="3">
        <v>5.98779021091786E-2</v>
      </c>
      <c r="L489" s="3">
        <v>21.0589631094767</v>
      </c>
      <c r="M489" s="5">
        <v>1.8927211318062701E-98</v>
      </c>
      <c r="N489" s="5">
        <v>7.2357151601344001E-96</v>
      </c>
    </row>
    <row r="490" spans="1:14">
      <c r="A490" s="3" t="s">
        <v>572</v>
      </c>
      <c r="B490" s="3">
        <v>128.66169149999999</v>
      </c>
      <c r="C490" s="3">
        <v>139.8363674</v>
      </c>
      <c r="D490" s="3">
        <v>109.58004819999999</v>
      </c>
      <c r="E490" s="3">
        <v>308.63134669999999</v>
      </c>
      <c r="F490" s="3">
        <v>327.96635670000001</v>
      </c>
      <c r="G490" s="3">
        <v>348.23245589999999</v>
      </c>
      <c r="H490" s="4">
        <f t="shared" si="21"/>
        <v>126.02603570000001</v>
      </c>
      <c r="I490" s="4">
        <f t="shared" si="22"/>
        <v>328.27671976666664</v>
      </c>
      <c r="J490" s="4">
        <f t="shared" si="23"/>
        <v>2.6048325486339694</v>
      </c>
      <c r="K490" s="3">
        <v>0.160271682256343</v>
      </c>
      <c r="L490" s="3">
        <v>8.4880094444942493</v>
      </c>
      <c r="M490" s="5">
        <v>2.1020649085090299E-17</v>
      </c>
      <c r="N490" s="5">
        <v>9.2500937820481106E-16</v>
      </c>
    </row>
    <row r="491" spans="1:14">
      <c r="A491" s="3" t="s">
        <v>573</v>
      </c>
      <c r="B491" s="3">
        <v>136.84925369999999</v>
      </c>
      <c r="C491" s="3">
        <v>134.79721900000001</v>
      </c>
      <c r="D491" s="3">
        <v>128.10061970000001</v>
      </c>
      <c r="E491" s="3">
        <v>342.03300760000002</v>
      </c>
      <c r="F491" s="3">
        <v>288.17632079999998</v>
      </c>
      <c r="G491" s="3">
        <v>350.12502360000002</v>
      </c>
      <c r="H491" s="4">
        <f t="shared" si="21"/>
        <v>133.24903080000001</v>
      </c>
      <c r="I491" s="4">
        <f t="shared" si="22"/>
        <v>326.77811733333334</v>
      </c>
      <c r="J491" s="4">
        <f t="shared" si="23"/>
        <v>2.4523864479270441</v>
      </c>
      <c r="K491" s="3">
        <v>0.13819210880535901</v>
      </c>
      <c r="L491" s="3">
        <v>9.2272033936556497</v>
      </c>
      <c r="M491" s="5">
        <v>2.7778978879704698E-20</v>
      </c>
      <c r="N491" s="5">
        <v>1.42785507686998E-18</v>
      </c>
    </row>
    <row r="492" spans="1:14">
      <c r="A492" s="3" t="s">
        <v>574</v>
      </c>
      <c r="B492" s="3">
        <v>485.40547249999997</v>
      </c>
      <c r="C492" s="3">
        <v>415.7297408</v>
      </c>
      <c r="D492" s="3">
        <v>399.73566870000002</v>
      </c>
      <c r="E492" s="3">
        <v>179.03290240000001</v>
      </c>
      <c r="F492" s="3">
        <v>215.83080090000001</v>
      </c>
      <c r="G492" s="3">
        <v>217.64528490000001</v>
      </c>
      <c r="H492" s="4">
        <f t="shared" si="21"/>
        <v>433.62362733333339</v>
      </c>
      <c r="I492" s="4">
        <f t="shared" si="22"/>
        <v>204.16966273333333</v>
      </c>
      <c r="J492" s="4">
        <f t="shared" si="23"/>
        <v>0.47084533651664895</v>
      </c>
      <c r="K492" s="3">
        <v>0.1567400049994</v>
      </c>
      <c r="L492" s="3">
        <v>-6.9250766900640404</v>
      </c>
      <c r="M492" s="5">
        <v>4.35739401750759E-12</v>
      </c>
      <c r="N492" s="5">
        <v>1.2552304587325601E-10</v>
      </c>
    </row>
    <row r="493" spans="1:14">
      <c r="A493" s="3" t="s">
        <v>575</v>
      </c>
      <c r="B493" s="3">
        <v>6351.2089530000003</v>
      </c>
      <c r="C493" s="3">
        <v>8152.082281</v>
      </c>
      <c r="D493" s="3">
        <v>8150.5948520000002</v>
      </c>
      <c r="E493" s="3">
        <v>16350.78104</v>
      </c>
      <c r="F493" s="3">
        <v>14977.93413</v>
      </c>
      <c r="G493" s="3">
        <v>14695.78815</v>
      </c>
      <c r="H493" s="4">
        <f t="shared" si="21"/>
        <v>7551.2953619999998</v>
      </c>
      <c r="I493" s="4">
        <f t="shared" si="22"/>
        <v>15341.501106666668</v>
      </c>
      <c r="J493" s="4">
        <f t="shared" si="23"/>
        <v>2.0316383310695176</v>
      </c>
      <c r="K493" s="3">
        <v>0.105276568869102</v>
      </c>
      <c r="L493" s="3">
        <v>9.6767962400058902</v>
      </c>
      <c r="M493" s="5">
        <v>3.7838766839433198E-22</v>
      </c>
      <c r="N493" s="5">
        <v>2.1364349892418399E-20</v>
      </c>
    </row>
    <row r="494" spans="1:14">
      <c r="A494" s="3" t="s">
        <v>53</v>
      </c>
      <c r="B494" s="3">
        <v>183.63532330000001</v>
      </c>
      <c r="C494" s="3">
        <v>194.00721239999999</v>
      </c>
      <c r="D494" s="3">
        <v>237.6806679</v>
      </c>
      <c r="E494" s="3">
        <v>925.89404000000002</v>
      </c>
      <c r="F494" s="3">
        <v>945.31479290000004</v>
      </c>
      <c r="G494" s="3">
        <v>887.61424899999997</v>
      </c>
      <c r="H494" s="4">
        <f t="shared" si="21"/>
        <v>205.10773453333331</v>
      </c>
      <c r="I494" s="4">
        <f t="shared" si="22"/>
        <v>919.60769396666672</v>
      </c>
      <c r="J494" s="4">
        <f t="shared" si="23"/>
        <v>4.4835349386456977</v>
      </c>
      <c r="K494" s="3">
        <v>0.117693012479285</v>
      </c>
      <c r="L494" s="3">
        <v>18.4006833772406</v>
      </c>
      <c r="M494" s="5">
        <v>1.29718492290518E-75</v>
      </c>
      <c r="N494" s="5">
        <v>3.3060199076819402E-73</v>
      </c>
    </row>
    <row r="495" spans="1:14">
      <c r="A495" s="3" t="s">
        <v>13</v>
      </c>
      <c r="B495" s="3">
        <v>984.84676590000004</v>
      </c>
      <c r="C495" s="3">
        <v>1153.9649770000001</v>
      </c>
      <c r="D495" s="3">
        <v>1166.796006</v>
      </c>
      <c r="E495" s="3">
        <v>15911.215179999999</v>
      </c>
      <c r="F495" s="3">
        <v>16532.157050000002</v>
      </c>
      <c r="G495" s="3">
        <v>15221.921969999999</v>
      </c>
      <c r="H495" s="4">
        <f t="shared" si="21"/>
        <v>1101.8692496333335</v>
      </c>
      <c r="I495" s="4">
        <f t="shared" si="22"/>
        <v>15888.431400000001</v>
      </c>
      <c r="J495" s="4">
        <f t="shared" si="23"/>
        <v>14.419525188934312</v>
      </c>
      <c r="K495" s="3">
        <v>8.1727288031130899E-2</v>
      </c>
      <c r="L495" s="3">
        <v>47.026536496558997</v>
      </c>
      <c r="M495" s="3">
        <v>0</v>
      </c>
      <c r="N495" s="3">
        <v>0</v>
      </c>
    </row>
    <row r="496" spans="1:14">
      <c r="A496" s="3" t="s">
        <v>57</v>
      </c>
      <c r="B496" s="3">
        <v>335.69004960000001</v>
      </c>
      <c r="C496" s="3">
        <v>380.45570220000002</v>
      </c>
      <c r="D496" s="3">
        <v>245.39757270000001</v>
      </c>
      <c r="E496" s="3">
        <v>1726.1978349999999</v>
      </c>
      <c r="F496" s="3">
        <v>1785.728582</v>
      </c>
      <c r="G496" s="3">
        <v>1760.0879560000001</v>
      </c>
      <c r="H496" s="4">
        <f t="shared" si="21"/>
        <v>320.51444149999998</v>
      </c>
      <c r="I496" s="4">
        <f t="shared" si="22"/>
        <v>1757.3381243333333</v>
      </c>
      <c r="J496" s="4">
        <f t="shared" si="23"/>
        <v>5.4828672184287006</v>
      </c>
      <c r="K496" s="3">
        <v>0.115517370120164</v>
      </c>
      <c r="L496" s="3">
        <v>21.071996541969099</v>
      </c>
      <c r="M496" s="5">
        <v>1.43741172602824E-98</v>
      </c>
      <c r="N496" s="5">
        <v>5.6120223771528001E-96</v>
      </c>
    </row>
    <row r="497" spans="1:14">
      <c r="A497" s="3" t="s">
        <v>9</v>
      </c>
      <c r="B497" s="3">
        <v>94.741791019999994</v>
      </c>
      <c r="C497" s="3">
        <v>119.6797739</v>
      </c>
      <c r="D497" s="3">
        <v>141.99104840000001</v>
      </c>
      <c r="E497" s="3">
        <v>1227.845055</v>
      </c>
      <c r="F497" s="3">
        <v>1173.20318</v>
      </c>
      <c r="G497" s="3">
        <v>1105.259534</v>
      </c>
      <c r="H497" s="4">
        <f t="shared" si="21"/>
        <v>118.80420443999999</v>
      </c>
      <c r="I497" s="4">
        <f t="shared" si="22"/>
        <v>1168.7692563333333</v>
      </c>
      <c r="J497" s="4">
        <f t="shared" si="23"/>
        <v>9.8377768854434766</v>
      </c>
      <c r="K497" s="3">
        <v>0.14503971724605699</v>
      </c>
      <c r="L497" s="3">
        <v>22.701102932030601</v>
      </c>
      <c r="M497" s="5">
        <v>4.3689706456164798E-114</v>
      </c>
      <c r="N497" s="5">
        <v>2.1097529301858499E-111</v>
      </c>
    </row>
    <row r="498" spans="1:14">
      <c r="A498" s="3" t="s">
        <v>576</v>
      </c>
      <c r="B498" s="3">
        <v>49.125373119999999</v>
      </c>
      <c r="C498" s="3">
        <v>61.72956757</v>
      </c>
      <c r="D498" s="3">
        <v>33.954381130000002</v>
      </c>
      <c r="E498" s="3">
        <v>18.704930099999999</v>
      </c>
      <c r="F498" s="3">
        <v>26.52669062</v>
      </c>
      <c r="G498" s="3">
        <v>22.71081234</v>
      </c>
      <c r="H498" s="4">
        <f t="shared" si="21"/>
        <v>48.26977394</v>
      </c>
      <c r="I498" s="4">
        <f t="shared" si="22"/>
        <v>22.647477686666665</v>
      </c>
      <c r="J498" s="4">
        <f t="shared" si="23"/>
        <v>0.46918549307518603</v>
      </c>
      <c r="K498" s="3">
        <v>0.37431372515552203</v>
      </c>
      <c r="L498" s="3">
        <v>-2.8221704581310898</v>
      </c>
      <c r="M498" s="3">
        <v>4.7699816559837703E-3</v>
      </c>
      <c r="N498" s="3">
        <v>2.0508238844260101E-2</v>
      </c>
    </row>
    <row r="499" spans="1:14">
      <c r="A499" s="3" t="s">
        <v>577</v>
      </c>
      <c r="B499" s="3">
        <v>465.52139290000002</v>
      </c>
      <c r="C499" s="3">
        <v>534.14972760000001</v>
      </c>
      <c r="D499" s="3">
        <v>654.39352719999999</v>
      </c>
      <c r="E499" s="3">
        <v>1122.2958060000001</v>
      </c>
      <c r="F499" s="3">
        <v>1225.0508030000001</v>
      </c>
      <c r="G499" s="3">
        <v>1095.796695</v>
      </c>
      <c r="H499" s="4">
        <f t="shared" si="21"/>
        <v>551.35488256666667</v>
      </c>
      <c r="I499" s="4">
        <f t="shared" si="22"/>
        <v>1147.7144346666666</v>
      </c>
      <c r="J499" s="4">
        <f t="shared" si="23"/>
        <v>2.081625593526673</v>
      </c>
      <c r="K499" s="3">
        <v>0.113250606410857</v>
      </c>
      <c r="L499" s="3">
        <v>9.3620317024041793</v>
      </c>
      <c r="M499" s="5">
        <v>7.8217915091077101E-21</v>
      </c>
      <c r="N499" s="5">
        <v>4.1602862084674298E-19</v>
      </c>
    </row>
    <row r="500" spans="1:14">
      <c r="A500" s="3" t="s">
        <v>578</v>
      </c>
      <c r="B500" s="3">
        <v>456.16417899999999</v>
      </c>
      <c r="C500" s="3">
        <v>483.7582438</v>
      </c>
      <c r="D500" s="3">
        <v>515.48924079999995</v>
      </c>
      <c r="E500" s="3">
        <v>968.64816599999995</v>
      </c>
      <c r="F500" s="3">
        <v>959.78389689999995</v>
      </c>
      <c r="G500" s="3">
        <v>991.70547220000003</v>
      </c>
      <c r="H500" s="4">
        <f t="shared" si="21"/>
        <v>485.13722119999994</v>
      </c>
      <c r="I500" s="4">
        <f t="shared" si="22"/>
        <v>973.37917836666657</v>
      </c>
      <c r="J500" s="4">
        <f t="shared" si="23"/>
        <v>2.0063997067860244</v>
      </c>
      <c r="K500" s="3">
        <v>8.4289196038528302E-2</v>
      </c>
      <c r="L500" s="3">
        <v>11.917788349974</v>
      </c>
      <c r="M500" s="5">
        <v>9.5613054946661207E-33</v>
      </c>
      <c r="N500" s="5">
        <v>8.4758432766726202E-31</v>
      </c>
    </row>
    <row r="501" spans="1:14">
      <c r="A501" s="3" t="s">
        <v>579</v>
      </c>
      <c r="B501" s="3">
        <v>28.07164178</v>
      </c>
      <c r="C501" s="3">
        <v>40.313186989999998</v>
      </c>
      <c r="D501" s="3">
        <v>29.324238250000001</v>
      </c>
      <c r="E501" s="3">
        <v>13.360664359999999</v>
      </c>
      <c r="F501" s="3">
        <v>13.26334531</v>
      </c>
      <c r="G501" s="3">
        <v>11.35540617</v>
      </c>
      <c r="H501" s="4">
        <f t="shared" si="21"/>
        <v>32.569689006666664</v>
      </c>
      <c r="I501" s="4">
        <f t="shared" si="22"/>
        <v>12.65980528</v>
      </c>
      <c r="J501" s="4">
        <f t="shared" si="23"/>
        <v>0.38869899179598166</v>
      </c>
      <c r="K501" s="3">
        <v>0.37335230296022998</v>
      </c>
      <c r="L501" s="3">
        <v>-3.3901480651062599</v>
      </c>
      <c r="M501" s="3">
        <v>6.9854883312304701E-4</v>
      </c>
      <c r="N501" s="3">
        <v>4.1729782817254302E-3</v>
      </c>
    </row>
    <row r="502" spans="1:14">
      <c r="A502" s="3" t="s">
        <v>580</v>
      </c>
      <c r="B502" s="3">
        <v>9196.9716389999994</v>
      </c>
      <c r="C502" s="3">
        <v>10699.371779999999</v>
      </c>
      <c r="D502" s="3">
        <v>10402.38767</v>
      </c>
      <c r="E502" s="3">
        <v>27146.197840000001</v>
      </c>
      <c r="F502" s="3">
        <v>26895.652770000001</v>
      </c>
      <c r="G502" s="3">
        <v>26439.170699999999</v>
      </c>
      <c r="H502" s="4">
        <f t="shared" si="21"/>
        <v>10099.577029666665</v>
      </c>
      <c r="I502" s="4">
        <f t="shared" si="22"/>
        <v>26827.007103333333</v>
      </c>
      <c r="J502" s="4">
        <f t="shared" si="23"/>
        <v>2.6562505562887671</v>
      </c>
      <c r="K502" s="3">
        <v>8.4617238863617897E-2</v>
      </c>
      <c r="L502" s="3">
        <v>16.614825790321799</v>
      </c>
      <c r="M502" s="5">
        <v>5.4432739531277403E-62</v>
      </c>
      <c r="N502" s="5">
        <v>1.16144275627784E-59</v>
      </c>
    </row>
    <row r="503" spans="1:14">
      <c r="A503" s="3" t="s">
        <v>581</v>
      </c>
      <c r="B503" s="3">
        <v>921.68557190000001</v>
      </c>
      <c r="C503" s="3">
        <v>932.24244910000004</v>
      </c>
      <c r="D503" s="3">
        <v>1180.6864350000001</v>
      </c>
      <c r="E503" s="3">
        <v>2136.3702309999999</v>
      </c>
      <c r="F503" s="3">
        <v>2242.7111159999999</v>
      </c>
      <c r="G503" s="3">
        <v>1937.9893199999999</v>
      </c>
      <c r="H503" s="4">
        <f t="shared" si="21"/>
        <v>1011.5381520000001</v>
      </c>
      <c r="I503" s="4">
        <f t="shared" si="22"/>
        <v>2105.6902223333332</v>
      </c>
      <c r="J503" s="4">
        <f t="shared" si="23"/>
        <v>2.0816715792380047</v>
      </c>
      <c r="K503" s="3">
        <v>0.1013828339163</v>
      </c>
      <c r="L503" s="3">
        <v>10.4449307741905</v>
      </c>
      <c r="M503" s="5">
        <v>1.54568117028209E-25</v>
      </c>
      <c r="N503" s="5">
        <v>1.0622939878155901E-23</v>
      </c>
    </row>
    <row r="504" spans="1:14">
      <c r="A504" s="3" t="s">
        <v>582</v>
      </c>
      <c r="B504" s="3">
        <v>481.89651730000003</v>
      </c>
      <c r="C504" s="3">
        <v>551.78674690000003</v>
      </c>
      <c r="D504" s="3">
        <v>520.11938359999999</v>
      </c>
      <c r="E504" s="3">
        <v>1182.4187959999999</v>
      </c>
      <c r="F504" s="3">
        <v>1290.161771</v>
      </c>
      <c r="G504" s="3">
        <v>1328.5825219999999</v>
      </c>
      <c r="H504" s="4">
        <f t="shared" si="21"/>
        <v>517.93421593333335</v>
      </c>
      <c r="I504" s="4">
        <f t="shared" si="22"/>
        <v>1267.054363</v>
      </c>
      <c r="J504" s="4">
        <f t="shared" si="23"/>
        <v>2.4463615726115511</v>
      </c>
      <c r="K504" s="3">
        <v>9.3821861791602096E-2</v>
      </c>
      <c r="L504" s="3">
        <v>13.706973000196999</v>
      </c>
      <c r="M504" s="5">
        <v>9.2225822280096301E-43</v>
      </c>
      <c r="N504" s="5">
        <v>1.0779260119998499E-40</v>
      </c>
    </row>
    <row r="505" spans="1:14">
      <c r="A505" s="3" t="s">
        <v>101</v>
      </c>
      <c r="B505" s="3">
        <v>270.18955219999998</v>
      </c>
      <c r="C505" s="3">
        <v>327.54464430000002</v>
      </c>
      <c r="D505" s="3">
        <v>253.11447749999999</v>
      </c>
      <c r="E505" s="3">
        <v>696.09061310000004</v>
      </c>
      <c r="F505" s="3">
        <v>670.40181740000003</v>
      </c>
      <c r="G505" s="3">
        <v>734.31626570000003</v>
      </c>
      <c r="H505" s="4">
        <f t="shared" si="21"/>
        <v>283.61622466666671</v>
      </c>
      <c r="I505" s="4">
        <f t="shared" si="22"/>
        <v>700.26956539999992</v>
      </c>
      <c r="J505" s="4">
        <f t="shared" si="23"/>
        <v>2.4690744199244055</v>
      </c>
      <c r="K505" s="3">
        <v>0.131363035815417</v>
      </c>
      <c r="L505" s="3">
        <v>9.8313617873672801</v>
      </c>
      <c r="M505" s="5">
        <v>8.2495602195921804E-23</v>
      </c>
      <c r="N505" s="5">
        <v>4.8832074203069798E-21</v>
      </c>
    </row>
    <row r="506" spans="1:14">
      <c r="A506" s="3" t="s">
        <v>119</v>
      </c>
      <c r="B506" s="3">
        <v>136.84925369999999</v>
      </c>
      <c r="C506" s="3">
        <v>234.32039940000001</v>
      </c>
      <c r="D506" s="3">
        <v>216.07333449999999</v>
      </c>
      <c r="E506" s="3">
        <v>1231.8532540000001</v>
      </c>
      <c r="F506" s="3">
        <v>1143.0592140000001</v>
      </c>
      <c r="G506" s="3">
        <v>967.10209220000002</v>
      </c>
      <c r="H506" s="4">
        <f t="shared" si="21"/>
        <v>195.74766253333334</v>
      </c>
      <c r="I506" s="4">
        <f t="shared" si="22"/>
        <v>1114.0048534</v>
      </c>
      <c r="J506" s="4">
        <f t="shared" si="23"/>
        <v>5.6910250624847132</v>
      </c>
      <c r="K506" s="3">
        <v>0.14268957696336401</v>
      </c>
      <c r="L506" s="3">
        <v>17.508469749336999</v>
      </c>
      <c r="M506" s="5">
        <v>1.2346873468526201E-68</v>
      </c>
      <c r="N506" s="5">
        <v>2.8679130145247598E-66</v>
      </c>
    </row>
    <row r="507" spans="1:14">
      <c r="A507" s="3" t="s">
        <v>583</v>
      </c>
      <c r="B507" s="3">
        <v>2.339303482</v>
      </c>
      <c r="C507" s="3">
        <v>0</v>
      </c>
      <c r="D507" s="3">
        <v>1.5433809599999999</v>
      </c>
      <c r="E507" s="3">
        <v>8.0163986149999999</v>
      </c>
      <c r="F507" s="3">
        <v>7.2345519859999996</v>
      </c>
      <c r="G507" s="3">
        <v>5.6777030850000001</v>
      </c>
      <c r="H507" s="4">
        <f t="shared" si="21"/>
        <v>1.2942281473333332</v>
      </c>
      <c r="I507" s="4">
        <f t="shared" si="22"/>
        <v>6.9762178953333338</v>
      </c>
      <c r="J507" s="4">
        <f t="shared" si="23"/>
        <v>5.3902535729170653</v>
      </c>
      <c r="K507" s="3">
        <v>0.60983006096597003</v>
      </c>
      <c r="L507" s="3">
        <v>2.6194593129796702</v>
      </c>
      <c r="M507" s="3">
        <v>8.8069277852883508E-3</v>
      </c>
      <c r="N507" s="3">
        <v>3.3851513376632003E-2</v>
      </c>
    </row>
    <row r="508" spans="1:14">
      <c r="A508" s="3" t="s">
        <v>181</v>
      </c>
      <c r="B508" s="3">
        <v>3246.9532330000002</v>
      </c>
      <c r="C508" s="3">
        <v>3508.507055</v>
      </c>
      <c r="D508" s="3">
        <v>3654.7261140000001</v>
      </c>
      <c r="E508" s="3">
        <v>1357.443499</v>
      </c>
      <c r="F508" s="3">
        <v>1404.708844</v>
      </c>
      <c r="G508" s="3">
        <v>1315.334548</v>
      </c>
      <c r="H508" s="4">
        <f t="shared" si="21"/>
        <v>3470.0621339999998</v>
      </c>
      <c r="I508" s="4">
        <f t="shared" si="22"/>
        <v>1359.1622969999999</v>
      </c>
      <c r="J508" s="4">
        <f t="shared" si="23"/>
        <v>0.39168240928103221</v>
      </c>
      <c r="K508" s="4">
        <v>7.2816259848625595E-2</v>
      </c>
      <c r="L508" s="4">
        <v>-18.504998453840301</v>
      </c>
      <c r="M508" s="6">
        <v>1.88184315982829E-76</v>
      </c>
      <c r="N508" s="6">
        <v>5.0046118815723403E-74</v>
      </c>
    </row>
    <row r="509" spans="1:14">
      <c r="A509" s="3" t="s">
        <v>74</v>
      </c>
      <c r="B509" s="3">
        <v>607.04925349999996</v>
      </c>
      <c r="C509" s="3">
        <v>733.19608830000004</v>
      </c>
      <c r="D509" s="3">
        <v>709.95524179999995</v>
      </c>
      <c r="E509" s="3">
        <v>2033.493115</v>
      </c>
      <c r="F509" s="3">
        <v>2065.4645919999998</v>
      </c>
      <c r="G509" s="3">
        <v>1799.831878</v>
      </c>
      <c r="H509" s="4">
        <f t="shared" si="21"/>
        <v>683.40019453333332</v>
      </c>
      <c r="I509" s="4">
        <f t="shared" si="22"/>
        <v>1966.2631949999998</v>
      </c>
      <c r="J509" s="4">
        <f t="shared" si="23"/>
        <v>2.8771768148861625</v>
      </c>
      <c r="K509" s="3">
        <v>9.36458342447061E-2</v>
      </c>
      <c r="L509" s="3">
        <v>16.276499837780701</v>
      </c>
      <c r="M509" s="5">
        <v>1.44924629201134E-59</v>
      </c>
      <c r="N509" s="5">
        <v>2.9548521620453503E-57</v>
      </c>
    </row>
    <row r="510" spans="1:14">
      <c r="A510" s="3" t="s">
        <v>584</v>
      </c>
      <c r="B510" s="3">
        <v>354.40447749999998</v>
      </c>
      <c r="C510" s="3">
        <v>376.67634090000001</v>
      </c>
      <c r="D510" s="3">
        <v>338.0004303</v>
      </c>
      <c r="E510" s="3">
        <v>844.39398740000001</v>
      </c>
      <c r="F510" s="3">
        <v>915.17082630000004</v>
      </c>
      <c r="G510" s="3">
        <v>923.57303520000005</v>
      </c>
      <c r="H510" s="4">
        <f t="shared" si="21"/>
        <v>356.36041623333335</v>
      </c>
      <c r="I510" s="4">
        <f t="shared" si="22"/>
        <v>894.37928296666666</v>
      </c>
      <c r="J510" s="4">
        <f t="shared" si="23"/>
        <v>2.5097604622311809</v>
      </c>
      <c r="K510" s="3">
        <v>9.7453810452508394E-2</v>
      </c>
      <c r="L510" s="3">
        <v>13.542217474543399</v>
      </c>
      <c r="M510" s="5">
        <v>8.80890427843519E-42</v>
      </c>
      <c r="N510" s="5">
        <v>1.01027120943304E-39</v>
      </c>
    </row>
    <row r="511" spans="1:14">
      <c r="A511" s="3" t="s">
        <v>585</v>
      </c>
      <c r="B511" s="3">
        <v>30.410945259999998</v>
      </c>
      <c r="C511" s="3">
        <v>23.935954769999999</v>
      </c>
      <c r="D511" s="3">
        <v>15.4338096</v>
      </c>
      <c r="E511" s="3">
        <v>38.74592664</v>
      </c>
      <c r="F511" s="3">
        <v>43.407311919999998</v>
      </c>
      <c r="G511" s="3">
        <v>68.132437019999998</v>
      </c>
      <c r="H511" s="4">
        <f t="shared" si="21"/>
        <v>23.260236543333335</v>
      </c>
      <c r="I511" s="4">
        <f t="shared" si="22"/>
        <v>50.095225193333334</v>
      </c>
      <c r="J511" s="4">
        <f t="shared" si="23"/>
        <v>2.1536851140789981</v>
      </c>
      <c r="K511" s="3">
        <v>0.34174516246332098</v>
      </c>
      <c r="L511" s="3">
        <v>2.9740625523422799</v>
      </c>
      <c r="M511" s="3">
        <v>2.93885158656323E-3</v>
      </c>
      <c r="N511" s="3">
        <v>1.3824128842203401E-2</v>
      </c>
    </row>
    <row r="512" spans="1:14">
      <c r="A512" s="3" t="s">
        <v>586</v>
      </c>
      <c r="B512" s="3">
        <v>38.59850745</v>
      </c>
      <c r="C512" s="3">
        <v>45.352335359999998</v>
      </c>
      <c r="D512" s="3">
        <v>38.584524010000003</v>
      </c>
      <c r="E512" s="3">
        <v>124.25417849999999</v>
      </c>
      <c r="F512" s="3">
        <v>90.431899830000006</v>
      </c>
      <c r="G512" s="3">
        <v>79.4878432</v>
      </c>
      <c r="H512" s="4">
        <f t="shared" si="21"/>
        <v>40.845122273333338</v>
      </c>
      <c r="I512" s="4">
        <f t="shared" si="22"/>
        <v>98.057973843333329</v>
      </c>
      <c r="J512" s="4">
        <f t="shared" si="23"/>
        <v>2.4007266568363952</v>
      </c>
      <c r="K512" s="3">
        <v>0.25745175623012401</v>
      </c>
      <c r="L512" s="3">
        <v>4.83244832291546</v>
      </c>
      <c r="M512" s="5">
        <v>1.3486412584222599E-6</v>
      </c>
      <c r="N512" s="5">
        <v>1.6778011587829401E-5</v>
      </c>
    </row>
    <row r="513" spans="1:14">
      <c r="A513" s="3" t="s">
        <v>587</v>
      </c>
      <c r="B513" s="3">
        <v>135.67960189999999</v>
      </c>
      <c r="C513" s="3">
        <v>165.03210920000001</v>
      </c>
      <c r="D513" s="3">
        <v>145.07781030000001</v>
      </c>
      <c r="E513" s="3">
        <v>297.94281519999998</v>
      </c>
      <c r="F513" s="3">
        <v>325.55483939999999</v>
      </c>
      <c r="G513" s="3">
        <v>319.84394049999997</v>
      </c>
      <c r="H513" s="4">
        <f t="shared" si="21"/>
        <v>148.59650713333335</v>
      </c>
      <c r="I513" s="4">
        <f t="shared" si="22"/>
        <v>314.44719836666667</v>
      </c>
      <c r="J513" s="4">
        <f t="shared" si="23"/>
        <v>2.1161143315738777</v>
      </c>
      <c r="K513" s="3">
        <v>0.15370217545731499</v>
      </c>
      <c r="L513" s="3">
        <v>6.9715814802706904</v>
      </c>
      <c r="M513" s="5">
        <v>3.1339771867387599E-12</v>
      </c>
      <c r="N513" s="5">
        <v>9.1428428261774603E-11</v>
      </c>
    </row>
    <row r="514" spans="1:14">
      <c r="A514" s="3" t="s">
        <v>588</v>
      </c>
      <c r="B514" s="3">
        <v>157.902985</v>
      </c>
      <c r="C514" s="3">
        <v>112.1210513</v>
      </c>
      <c r="D514" s="3">
        <v>141.99104840000001</v>
      </c>
      <c r="E514" s="3">
        <v>72.147587529999996</v>
      </c>
      <c r="F514" s="3">
        <v>53.053381229999999</v>
      </c>
      <c r="G514" s="3">
        <v>79.4878432</v>
      </c>
      <c r="H514" s="4">
        <f t="shared" ref="H514:H576" si="24">AVERAGE(B514:D514)</f>
        <v>137.33836156666669</v>
      </c>
      <c r="I514" s="4">
        <f t="shared" ref="I514:I576" si="25">AVERAGE(E514:G514)</f>
        <v>68.229603986666675</v>
      </c>
      <c r="J514" s="4">
        <f t="shared" ref="J514:J576" si="26">I514/H514</f>
        <v>0.49679931527031296</v>
      </c>
      <c r="K514" s="3">
        <v>0.23670257083622701</v>
      </c>
      <c r="L514" s="3">
        <v>-4.2867731405386102</v>
      </c>
      <c r="M514" s="5">
        <v>1.8128726104306099E-5</v>
      </c>
      <c r="N514" s="3">
        <v>1.7619815890572901E-4</v>
      </c>
    </row>
    <row r="515" spans="1:14">
      <c r="A515" s="3" t="s">
        <v>589</v>
      </c>
      <c r="B515" s="3">
        <v>60.821890529999997</v>
      </c>
      <c r="C515" s="3">
        <v>35.274038609999998</v>
      </c>
      <c r="D515" s="3">
        <v>46.301428809999997</v>
      </c>
      <c r="E515" s="3">
        <v>18.704930099999999</v>
      </c>
      <c r="F515" s="3">
        <v>18.086379969999999</v>
      </c>
      <c r="G515" s="3">
        <v>18.92567695</v>
      </c>
      <c r="H515" s="4">
        <f t="shared" si="24"/>
        <v>47.465785983333326</v>
      </c>
      <c r="I515" s="4">
        <f t="shared" si="25"/>
        <v>18.572329006666664</v>
      </c>
      <c r="J515" s="4">
        <f t="shared" si="26"/>
        <v>0.39127823593162386</v>
      </c>
      <c r="K515" s="3">
        <v>0.337747179123845</v>
      </c>
      <c r="L515" s="3">
        <v>-3.8528795918188701</v>
      </c>
      <c r="M515" s="3">
        <v>1.16736803935942E-4</v>
      </c>
      <c r="N515" s="3">
        <v>8.9803363714116504E-4</v>
      </c>
    </row>
    <row r="516" spans="1:14">
      <c r="A516" s="3" t="s">
        <v>117</v>
      </c>
      <c r="B516" s="3">
        <v>609.38855699999999</v>
      </c>
      <c r="C516" s="3">
        <v>856.65522350000003</v>
      </c>
      <c r="D516" s="3">
        <v>751.6265277</v>
      </c>
      <c r="E516" s="3">
        <v>3150.4446560000001</v>
      </c>
      <c r="F516" s="3">
        <v>2954.1087280000002</v>
      </c>
      <c r="G516" s="3">
        <v>2469.8008420000001</v>
      </c>
      <c r="H516" s="4">
        <f t="shared" si="24"/>
        <v>739.22343606666675</v>
      </c>
      <c r="I516" s="4">
        <f t="shared" si="25"/>
        <v>2858.1180753333338</v>
      </c>
      <c r="J516" s="4">
        <f t="shared" si="26"/>
        <v>3.8663791431466126</v>
      </c>
      <c r="K516" s="3">
        <v>0.13387446391066599</v>
      </c>
      <c r="L516" s="3">
        <v>14.4940817850835</v>
      </c>
      <c r="M516" s="5">
        <v>1.3205646906569401E-47</v>
      </c>
      <c r="N516" s="5">
        <v>1.83578500557233E-45</v>
      </c>
    </row>
    <row r="517" spans="1:14">
      <c r="A517" s="3" t="s">
        <v>77</v>
      </c>
      <c r="B517" s="3">
        <v>697.11243760000002</v>
      </c>
      <c r="C517" s="3">
        <v>676.50566909999998</v>
      </c>
      <c r="D517" s="3">
        <v>567.9641934</v>
      </c>
      <c r="E517" s="3">
        <v>1839.7634820000001</v>
      </c>
      <c r="F517" s="3">
        <v>1906.3044480000001</v>
      </c>
      <c r="G517" s="3">
        <v>2089.3947349999999</v>
      </c>
      <c r="H517" s="4">
        <f t="shared" si="24"/>
        <v>647.19410003333326</v>
      </c>
      <c r="I517" s="4">
        <f t="shared" si="25"/>
        <v>1945.1542216666667</v>
      </c>
      <c r="J517" s="4">
        <f t="shared" si="26"/>
        <v>3.0055190885802001</v>
      </c>
      <c r="K517" s="3">
        <v>0.10971578723464701</v>
      </c>
      <c r="L517" s="3">
        <v>14.366215794646299</v>
      </c>
      <c r="M517" s="5">
        <v>8.4313985467985296E-47</v>
      </c>
      <c r="N517" s="5">
        <v>1.1293150608303099E-44</v>
      </c>
    </row>
    <row r="518" spans="1:14">
      <c r="A518" s="3" t="s">
        <v>590</v>
      </c>
      <c r="B518" s="3">
        <v>30.410945259999998</v>
      </c>
      <c r="C518" s="3">
        <v>30.234890239999999</v>
      </c>
      <c r="D518" s="3">
        <v>58.64847649</v>
      </c>
      <c r="E518" s="3">
        <v>108.2213813</v>
      </c>
      <c r="F518" s="3">
        <v>77.168554520000001</v>
      </c>
      <c r="G518" s="3">
        <v>92.735817060000002</v>
      </c>
      <c r="H518" s="4">
        <f t="shared" si="24"/>
        <v>39.76477066333333</v>
      </c>
      <c r="I518" s="4">
        <f t="shared" si="25"/>
        <v>92.708584293333331</v>
      </c>
      <c r="J518" s="4">
        <f t="shared" si="26"/>
        <v>2.3314250968085912</v>
      </c>
      <c r="K518" s="3">
        <v>0.237882797402135</v>
      </c>
      <c r="L518" s="3">
        <v>5.1330758687072002</v>
      </c>
      <c r="M518" s="5">
        <v>2.8504493545155001E-7</v>
      </c>
      <c r="N518" s="5">
        <v>4.1479576253258898E-6</v>
      </c>
    </row>
    <row r="519" spans="1:14">
      <c r="A519" s="3" t="s">
        <v>591</v>
      </c>
      <c r="B519" s="3">
        <v>1245.6791040000001</v>
      </c>
      <c r="C519" s="3">
        <v>1894.7197880000001</v>
      </c>
      <c r="D519" s="3">
        <v>1777.974866</v>
      </c>
      <c r="E519" s="3">
        <v>6348.9877029999998</v>
      </c>
      <c r="F519" s="3">
        <v>5972.1226649999999</v>
      </c>
      <c r="G519" s="3">
        <v>5859.3895839999996</v>
      </c>
      <c r="H519" s="4">
        <f t="shared" si="24"/>
        <v>1639.4579193333332</v>
      </c>
      <c r="I519" s="4">
        <f t="shared" si="25"/>
        <v>6060.1666506666661</v>
      </c>
      <c r="J519" s="4">
        <f t="shared" si="26"/>
        <v>3.6964453794159984</v>
      </c>
      <c r="K519" s="3">
        <v>0.122383246998748</v>
      </c>
      <c r="L519" s="3">
        <v>15.334088844436099</v>
      </c>
      <c r="M519" s="5">
        <v>4.5257859838774495E-53</v>
      </c>
      <c r="N519" s="5">
        <v>7.5498338912864695E-51</v>
      </c>
    </row>
    <row r="520" spans="1:14">
      <c r="A520" s="3" t="s">
        <v>592</v>
      </c>
      <c r="B520" s="3">
        <v>81.875621870000003</v>
      </c>
      <c r="C520" s="3">
        <v>74.327438509999993</v>
      </c>
      <c r="D520" s="3">
        <v>91.059476660000001</v>
      </c>
      <c r="E520" s="3">
        <v>217.778829</v>
      </c>
      <c r="F520" s="3">
        <v>243.5632502</v>
      </c>
      <c r="G520" s="3">
        <v>227.10812340000001</v>
      </c>
      <c r="H520" s="4">
        <f t="shared" si="24"/>
        <v>82.420845679999999</v>
      </c>
      <c r="I520" s="4">
        <f t="shared" si="25"/>
        <v>229.48340086666667</v>
      </c>
      <c r="J520" s="4">
        <f t="shared" si="26"/>
        <v>2.7842883553711513</v>
      </c>
      <c r="K520" s="3">
        <v>0.171264845538835</v>
      </c>
      <c r="L520" s="3">
        <v>8.5849927829726305</v>
      </c>
      <c r="M520" s="5">
        <v>9.0842131210018701E-18</v>
      </c>
      <c r="N520" s="5">
        <v>4.0957078813362301E-16</v>
      </c>
    </row>
    <row r="521" spans="1:14">
      <c r="A521" s="3" t="s">
        <v>593</v>
      </c>
      <c r="B521" s="3">
        <v>47.95572138</v>
      </c>
      <c r="C521" s="3">
        <v>49.131696640000001</v>
      </c>
      <c r="D521" s="3">
        <v>58.64847649</v>
      </c>
      <c r="E521" s="3">
        <v>112.22958060000001</v>
      </c>
      <c r="F521" s="3">
        <v>139.8680051</v>
      </c>
      <c r="G521" s="3">
        <v>136.26487399999999</v>
      </c>
      <c r="H521" s="4">
        <f t="shared" si="24"/>
        <v>51.911964836666669</v>
      </c>
      <c r="I521" s="4">
        <f t="shared" si="25"/>
        <v>129.45415323333336</v>
      </c>
      <c r="J521" s="4">
        <f t="shared" si="26"/>
        <v>2.4937247827286395</v>
      </c>
      <c r="K521" s="3">
        <v>0.24026408959627801</v>
      </c>
      <c r="L521" s="3">
        <v>5.4216826283272397</v>
      </c>
      <c r="M521" s="5">
        <v>5.9040635948112398E-8</v>
      </c>
      <c r="N521" s="5">
        <v>9.777939256749659E-7</v>
      </c>
    </row>
    <row r="522" spans="1:14">
      <c r="A522" s="3" t="s">
        <v>594</v>
      </c>
      <c r="B522" s="3">
        <v>52.634328340000003</v>
      </c>
      <c r="C522" s="3">
        <v>26.455528959999999</v>
      </c>
      <c r="D522" s="3">
        <v>58.64847649</v>
      </c>
      <c r="E522" s="3">
        <v>20.040996539999998</v>
      </c>
      <c r="F522" s="3">
        <v>16.880621300000001</v>
      </c>
      <c r="G522" s="3">
        <v>30.281083120000002</v>
      </c>
      <c r="H522" s="4">
        <f t="shared" si="24"/>
        <v>45.912777930000004</v>
      </c>
      <c r="I522" s="4">
        <f t="shared" si="25"/>
        <v>22.400900320000002</v>
      </c>
      <c r="J522" s="4">
        <f t="shared" si="26"/>
        <v>0.48790121900602673</v>
      </c>
      <c r="K522" s="3">
        <v>0.34430648067300701</v>
      </c>
      <c r="L522" s="3">
        <v>-2.9538330399128898</v>
      </c>
      <c r="M522" s="3">
        <v>3.1385375490895501E-3</v>
      </c>
      <c r="N522" s="3">
        <v>1.4598774151024899E-2</v>
      </c>
    </row>
    <row r="523" spans="1:14">
      <c r="A523" s="3" t="s">
        <v>143</v>
      </c>
      <c r="B523" s="3">
        <v>660.85323359999995</v>
      </c>
      <c r="C523" s="3">
        <v>623.59461120000003</v>
      </c>
      <c r="D523" s="3">
        <v>620.43914610000002</v>
      </c>
      <c r="E523" s="3">
        <v>2247.2637450000002</v>
      </c>
      <c r="F523" s="3">
        <v>2353.6409130000002</v>
      </c>
      <c r="G523" s="3">
        <v>2460.3380040000002</v>
      </c>
      <c r="H523" s="4">
        <f t="shared" si="24"/>
        <v>634.96233029999996</v>
      </c>
      <c r="I523" s="4">
        <f t="shared" si="25"/>
        <v>2353.747554</v>
      </c>
      <c r="J523" s="4">
        <f t="shared" si="26"/>
        <v>3.7069089640135462</v>
      </c>
      <c r="K523" s="3">
        <v>7.9299357139118898E-2</v>
      </c>
      <c r="L523" s="3">
        <v>23.746980694403199</v>
      </c>
      <c r="M523" s="5">
        <v>1.1805651024996799E-124</v>
      </c>
      <c r="N523" s="5">
        <v>7.7369177253104095E-122</v>
      </c>
    </row>
    <row r="524" spans="1:14">
      <c r="A524" s="3" t="s">
        <v>595</v>
      </c>
      <c r="B524" s="3">
        <v>23.39303482</v>
      </c>
      <c r="C524" s="3">
        <v>35.274038609999998</v>
      </c>
      <c r="D524" s="3">
        <v>15.4338096</v>
      </c>
      <c r="E524" s="3">
        <v>13.360664359999999</v>
      </c>
      <c r="F524" s="3">
        <v>6.0287933220000003</v>
      </c>
      <c r="G524" s="3">
        <v>11.35540617</v>
      </c>
      <c r="H524" s="4">
        <f t="shared" si="24"/>
        <v>24.700294343333336</v>
      </c>
      <c r="I524" s="4">
        <f t="shared" si="25"/>
        <v>10.248287950666667</v>
      </c>
      <c r="J524" s="4">
        <f t="shared" si="26"/>
        <v>0.41490549902830215</v>
      </c>
      <c r="K524" s="3">
        <v>0.43997457671520301</v>
      </c>
      <c r="L524" s="3">
        <v>-2.71140053239484</v>
      </c>
      <c r="M524" s="3">
        <v>6.69996395479267E-3</v>
      </c>
      <c r="N524" s="3">
        <v>2.7156073266761501E-2</v>
      </c>
    </row>
    <row r="525" spans="1:14">
      <c r="A525" s="3" t="s">
        <v>596</v>
      </c>
      <c r="B525" s="3">
        <v>10.526865669999999</v>
      </c>
      <c r="C525" s="3">
        <v>30.234890239999999</v>
      </c>
      <c r="D525" s="3">
        <v>26.23747633</v>
      </c>
      <c r="E525" s="3">
        <v>8.0163986149999999</v>
      </c>
      <c r="F525" s="3">
        <v>10.851827979999999</v>
      </c>
      <c r="G525" s="3">
        <v>7.5702707809999996</v>
      </c>
      <c r="H525" s="4">
        <f t="shared" si="24"/>
        <v>22.333077413333331</v>
      </c>
      <c r="I525" s="4">
        <f t="shared" si="25"/>
        <v>8.8128324586666675</v>
      </c>
      <c r="J525" s="4">
        <f t="shared" si="26"/>
        <v>0.3946089603130653</v>
      </c>
      <c r="K525" s="3">
        <v>0.39695322265861599</v>
      </c>
      <c r="L525" s="3">
        <v>-2.8974145946559702</v>
      </c>
      <c r="M525" s="3">
        <v>3.7625216605066398E-3</v>
      </c>
      <c r="N525" s="3">
        <v>1.6889009899779098E-2</v>
      </c>
    </row>
    <row r="526" spans="1:14">
      <c r="A526" s="3" t="s">
        <v>32</v>
      </c>
      <c r="B526" s="3">
        <v>8.1875621869999993</v>
      </c>
      <c r="C526" s="3">
        <v>10.07829675</v>
      </c>
      <c r="D526" s="3">
        <v>12.347047679999999</v>
      </c>
      <c r="E526" s="3">
        <v>98.868916249999998</v>
      </c>
      <c r="F526" s="3">
        <v>83.197347840000006</v>
      </c>
      <c r="G526" s="3">
        <v>92.735817060000002</v>
      </c>
      <c r="H526" s="4">
        <f t="shared" si="24"/>
        <v>10.204302205666666</v>
      </c>
      <c r="I526" s="4">
        <f t="shared" si="25"/>
        <v>91.600693716666669</v>
      </c>
      <c r="J526" s="4">
        <f t="shared" si="26"/>
        <v>8.9766739430550047</v>
      </c>
      <c r="K526" s="3">
        <v>0.322506309336969</v>
      </c>
      <c r="L526" s="3">
        <v>9.3452452189131794</v>
      </c>
      <c r="M526" s="5">
        <v>9.1676786443110307E-21</v>
      </c>
      <c r="N526" s="5">
        <v>4.8620492232112004E-19</v>
      </c>
    </row>
    <row r="527" spans="1:14">
      <c r="A527" s="3" t="s">
        <v>597</v>
      </c>
      <c r="B527" s="3">
        <v>596.52238790000001</v>
      </c>
      <c r="C527" s="3">
        <v>749.57332050000002</v>
      </c>
      <c r="D527" s="3">
        <v>625.06928900000003</v>
      </c>
      <c r="E527" s="3">
        <v>3241.2971729999999</v>
      </c>
      <c r="F527" s="3">
        <v>3467.761919</v>
      </c>
      <c r="G527" s="3">
        <v>3147.3400769999998</v>
      </c>
      <c r="H527" s="4">
        <f t="shared" si="24"/>
        <v>657.05499913333335</v>
      </c>
      <c r="I527" s="4">
        <f t="shared" si="25"/>
        <v>3285.4663896666666</v>
      </c>
      <c r="J527" s="4">
        <f t="shared" si="26"/>
        <v>5.000291290683812</v>
      </c>
      <c r="K527" s="3">
        <v>0.116482336963788</v>
      </c>
      <c r="L527" s="3">
        <v>19.830126334280699</v>
      </c>
      <c r="M527" s="5">
        <v>1.63628292474398E-87</v>
      </c>
      <c r="N527" s="5">
        <v>5.1768606325951701E-85</v>
      </c>
    </row>
    <row r="528" spans="1:14">
      <c r="A528" s="3" t="s">
        <v>598</v>
      </c>
      <c r="B528" s="3">
        <v>154.3940298</v>
      </c>
      <c r="C528" s="3">
        <v>162.51253500000001</v>
      </c>
      <c r="D528" s="3">
        <v>189.8358581</v>
      </c>
      <c r="E528" s="3">
        <v>1299.9926419999999</v>
      </c>
      <c r="F528" s="3">
        <v>1316.6884620000001</v>
      </c>
      <c r="G528" s="3">
        <v>1413.7480680000001</v>
      </c>
      <c r="H528" s="4">
        <f t="shared" si="24"/>
        <v>168.91414096666668</v>
      </c>
      <c r="I528" s="4">
        <f t="shared" si="25"/>
        <v>1343.4763906666667</v>
      </c>
      <c r="J528" s="4">
        <f t="shared" si="26"/>
        <v>7.9536052042663901</v>
      </c>
      <c r="K528" s="3">
        <v>0.104265831002223</v>
      </c>
      <c r="L528" s="3">
        <v>28.623038502817799</v>
      </c>
      <c r="M528" s="5">
        <v>3.4726917014119001E-180</v>
      </c>
      <c r="N528" s="5">
        <v>4.9018379016083303E-177</v>
      </c>
    </row>
    <row r="529" spans="1:14">
      <c r="A529" s="3" t="s">
        <v>599</v>
      </c>
      <c r="B529" s="3">
        <v>3827.100496</v>
      </c>
      <c r="C529" s="3">
        <v>4227.8454849999998</v>
      </c>
      <c r="D529" s="3">
        <v>4452.6540709999999</v>
      </c>
      <c r="E529" s="3">
        <v>9850.8178310000003</v>
      </c>
      <c r="F529" s="3">
        <v>10209.15861</v>
      </c>
      <c r="G529" s="3">
        <v>10062.782440000001</v>
      </c>
      <c r="H529" s="4">
        <f t="shared" si="24"/>
        <v>4169.2000173333336</v>
      </c>
      <c r="I529" s="4">
        <f t="shared" si="25"/>
        <v>10040.919627000001</v>
      </c>
      <c r="J529" s="4">
        <f t="shared" si="26"/>
        <v>2.4083564197580247</v>
      </c>
      <c r="K529" s="3">
        <v>6.5237084971869294E-2</v>
      </c>
      <c r="L529" s="3">
        <v>19.423737152129299</v>
      </c>
      <c r="M529" s="5">
        <v>4.8619757896008098E-84</v>
      </c>
      <c r="N529" s="5">
        <v>1.4389879957931399E-81</v>
      </c>
    </row>
    <row r="530" spans="1:14">
      <c r="A530" s="3" t="s">
        <v>146</v>
      </c>
      <c r="B530" s="3">
        <v>19863.025860000002</v>
      </c>
      <c r="C530" s="3">
        <v>21639.3629</v>
      </c>
      <c r="D530" s="3">
        <v>25924.169989999999</v>
      </c>
      <c r="E530" s="3">
        <v>80055.764769999994</v>
      </c>
      <c r="F530" s="3">
        <v>78215.153040000005</v>
      </c>
      <c r="G530" s="3">
        <v>72545.904890000005</v>
      </c>
      <c r="H530" s="4">
        <f t="shared" si="24"/>
        <v>22475.519583333331</v>
      </c>
      <c r="I530" s="4">
        <f t="shared" si="25"/>
        <v>76938.940900000001</v>
      </c>
      <c r="J530" s="4">
        <f t="shared" si="26"/>
        <v>3.4232330253692509</v>
      </c>
      <c r="K530" s="3">
        <v>0.116926854495121</v>
      </c>
      <c r="L530" s="3">
        <v>15.1069747002261</v>
      </c>
      <c r="M530" s="5">
        <v>1.4567600475457701E-51</v>
      </c>
      <c r="N530" s="5">
        <v>2.2653853281749899E-49</v>
      </c>
    </row>
    <row r="531" spans="1:14">
      <c r="A531" s="3" t="s">
        <v>600</v>
      </c>
      <c r="B531" s="3">
        <v>5.8482587050000001</v>
      </c>
      <c r="C531" s="3">
        <v>5.0391483729999997</v>
      </c>
      <c r="D531" s="3">
        <v>7.7169048020000002</v>
      </c>
      <c r="E531" s="3">
        <v>49.434458130000003</v>
      </c>
      <c r="F531" s="3">
        <v>47.024587910000001</v>
      </c>
      <c r="G531" s="3">
        <v>39.7439216</v>
      </c>
      <c r="H531" s="4">
        <f t="shared" si="24"/>
        <v>6.2014372933333322</v>
      </c>
      <c r="I531" s="4">
        <f t="shared" si="25"/>
        <v>45.400989213333332</v>
      </c>
      <c r="J531" s="4">
        <f t="shared" si="26"/>
        <v>7.3210430204849919</v>
      </c>
      <c r="K531" s="3">
        <v>0.42174762779995201</v>
      </c>
      <c r="L531" s="3">
        <v>6.3375001975445899</v>
      </c>
      <c r="M531" s="5">
        <v>2.3352291086632701E-10</v>
      </c>
      <c r="N531" s="5">
        <v>5.6740767688341197E-9</v>
      </c>
    </row>
    <row r="532" spans="1:14">
      <c r="A532" s="3" t="s">
        <v>96</v>
      </c>
      <c r="B532" s="3">
        <v>1579.0298499999999</v>
      </c>
      <c r="C532" s="3">
        <v>1651.5808790000001</v>
      </c>
      <c r="D532" s="3">
        <v>1395.2163880000001</v>
      </c>
      <c r="E532" s="3">
        <v>6231.4138569999996</v>
      </c>
      <c r="F532" s="3">
        <v>6459.2491650000002</v>
      </c>
      <c r="G532" s="3">
        <v>6232.2254199999998</v>
      </c>
      <c r="H532" s="4">
        <f t="shared" si="24"/>
        <v>1541.9423723333332</v>
      </c>
      <c r="I532" s="4">
        <f t="shared" si="25"/>
        <v>6307.6294806666665</v>
      </c>
      <c r="J532" s="4">
        <f t="shared" si="26"/>
        <v>4.0907037732685767</v>
      </c>
      <c r="K532" s="3">
        <v>8.29790117706313E-2</v>
      </c>
      <c r="L532" s="3">
        <v>24.411480570380299</v>
      </c>
      <c r="M532" s="5">
        <v>1.29167442358283E-131</v>
      </c>
      <c r="N532" s="5">
        <v>9.8759273636437501E-129</v>
      </c>
    </row>
    <row r="533" spans="1:14">
      <c r="A533" s="3" t="s">
        <v>601</v>
      </c>
      <c r="B533" s="3">
        <v>3593.1701480000002</v>
      </c>
      <c r="C533" s="3">
        <v>3431.660042</v>
      </c>
      <c r="D533" s="3">
        <v>4832.3257869999998</v>
      </c>
      <c r="E533" s="3">
        <v>9170.7600149999998</v>
      </c>
      <c r="F533" s="3">
        <v>9169.7946429999993</v>
      </c>
      <c r="G533" s="3">
        <v>8590.3647679999995</v>
      </c>
      <c r="H533" s="4">
        <f t="shared" si="24"/>
        <v>3952.3853256666666</v>
      </c>
      <c r="I533" s="4">
        <f t="shared" si="25"/>
        <v>8976.9731420000007</v>
      </c>
      <c r="J533" s="4">
        <f t="shared" si="26"/>
        <v>2.2712798480714462</v>
      </c>
      <c r="K533" s="3">
        <v>0.105147404638918</v>
      </c>
      <c r="L533" s="3">
        <v>11.221994474022599</v>
      </c>
      <c r="M533" s="5">
        <v>3.1801608616711698E-29</v>
      </c>
      <c r="N533" s="5">
        <v>2.54829483893738E-27</v>
      </c>
    </row>
    <row r="534" spans="1:14">
      <c r="A534" s="3" t="s">
        <v>602</v>
      </c>
      <c r="B534" s="3">
        <v>59.652238789999998</v>
      </c>
      <c r="C534" s="3">
        <v>68.028503040000004</v>
      </c>
      <c r="D534" s="3">
        <v>49.388190729999998</v>
      </c>
      <c r="E534" s="3">
        <v>30.72952802</v>
      </c>
      <c r="F534" s="3">
        <v>9.6460693150000001</v>
      </c>
      <c r="G534" s="3">
        <v>11.35540617</v>
      </c>
      <c r="H534" s="4">
        <f t="shared" si="24"/>
        <v>59.022977520000005</v>
      </c>
      <c r="I534" s="4">
        <f t="shared" si="25"/>
        <v>17.243667835</v>
      </c>
      <c r="J534" s="4">
        <f t="shared" si="26"/>
        <v>0.29215177816396948</v>
      </c>
      <c r="K534" s="3">
        <v>0.437458170170058</v>
      </c>
      <c r="L534" s="3">
        <v>-3.8365790923233201</v>
      </c>
      <c r="M534" s="3">
        <v>1.2476002840955299E-4</v>
      </c>
      <c r="N534" s="3">
        <v>9.5151559489413905E-4</v>
      </c>
    </row>
    <row r="535" spans="1:14">
      <c r="A535" s="3" t="s">
        <v>603</v>
      </c>
      <c r="B535" s="3">
        <v>44.446766160000003</v>
      </c>
      <c r="C535" s="3">
        <v>37.793612799999998</v>
      </c>
      <c r="D535" s="3">
        <v>23.150714409999999</v>
      </c>
      <c r="E535" s="3">
        <v>16.03279723</v>
      </c>
      <c r="F535" s="3">
        <v>13.26334531</v>
      </c>
      <c r="G535" s="3">
        <v>15.140541560000001</v>
      </c>
      <c r="H535" s="4">
        <f t="shared" si="24"/>
        <v>35.130364456666662</v>
      </c>
      <c r="I535" s="4">
        <f t="shared" si="25"/>
        <v>14.812228033333334</v>
      </c>
      <c r="J535" s="4">
        <f t="shared" si="26"/>
        <v>0.42163604797223869</v>
      </c>
      <c r="K535" s="3">
        <v>0.35112169822388101</v>
      </c>
      <c r="L535" s="3">
        <v>-3.4025919814307501</v>
      </c>
      <c r="M535" s="3">
        <v>6.6749882445583399E-4</v>
      </c>
      <c r="N535" s="3">
        <v>4.0119893314001197E-3</v>
      </c>
    </row>
    <row r="536" spans="1:14">
      <c r="A536" s="3" t="s">
        <v>604</v>
      </c>
      <c r="B536" s="3">
        <v>245.6268656</v>
      </c>
      <c r="C536" s="3">
        <v>311.16741209999998</v>
      </c>
      <c r="D536" s="3">
        <v>339.54381130000002</v>
      </c>
      <c r="E536" s="3">
        <v>768.23820060000003</v>
      </c>
      <c r="F536" s="3">
        <v>651.10967879999998</v>
      </c>
      <c r="G536" s="3">
        <v>607.51423009999996</v>
      </c>
      <c r="H536" s="4">
        <f t="shared" si="24"/>
        <v>298.77936299999999</v>
      </c>
      <c r="I536" s="4">
        <f t="shared" si="25"/>
        <v>675.62070316666666</v>
      </c>
      <c r="J536" s="4">
        <f t="shared" si="26"/>
        <v>2.261269641861666</v>
      </c>
      <c r="K536" s="3">
        <v>0.13755404668207999</v>
      </c>
      <c r="L536" s="3">
        <v>8.5665711740956798</v>
      </c>
      <c r="M536" s="5">
        <v>1.0661201081249899E-17</v>
      </c>
      <c r="N536" s="5">
        <v>4.7949274470817602E-16</v>
      </c>
    </row>
    <row r="537" spans="1:14">
      <c r="A537" s="3" t="s">
        <v>49</v>
      </c>
      <c r="B537" s="3">
        <v>28.07164178</v>
      </c>
      <c r="C537" s="3">
        <v>40.313186989999998</v>
      </c>
      <c r="D537" s="3">
        <v>23.150714409999999</v>
      </c>
      <c r="E537" s="3">
        <v>45.426258820000001</v>
      </c>
      <c r="F537" s="3">
        <v>68.72824387</v>
      </c>
      <c r="G537" s="3">
        <v>88.950681669999994</v>
      </c>
      <c r="H537" s="4">
        <f t="shared" si="24"/>
        <v>30.511847726666662</v>
      </c>
      <c r="I537" s="4">
        <f t="shared" si="25"/>
        <v>67.701728119999999</v>
      </c>
      <c r="J537" s="4">
        <f t="shared" si="26"/>
        <v>2.2188668718620481</v>
      </c>
      <c r="K537" s="3">
        <v>0.33943510869094001</v>
      </c>
      <c r="L537" s="3">
        <v>3.2099751501757599</v>
      </c>
      <c r="M537" s="3">
        <v>1.32746447846167E-3</v>
      </c>
      <c r="N537" s="3">
        <v>7.1475860269283103E-3</v>
      </c>
    </row>
    <row r="538" spans="1:14">
      <c r="A538" s="3" t="s">
        <v>605</v>
      </c>
      <c r="B538" s="3">
        <v>42.107462669999997</v>
      </c>
      <c r="C538" s="3">
        <v>39.053399890000001</v>
      </c>
      <c r="D538" s="3">
        <v>41.671285930000003</v>
      </c>
      <c r="E538" s="3">
        <v>9.3524650509999994</v>
      </c>
      <c r="F538" s="3">
        <v>13.26334531</v>
      </c>
      <c r="G538" s="3">
        <v>24.603380040000001</v>
      </c>
      <c r="H538" s="4">
        <f t="shared" si="24"/>
        <v>40.944049496666672</v>
      </c>
      <c r="I538" s="4">
        <f t="shared" si="25"/>
        <v>15.739730133666669</v>
      </c>
      <c r="J538" s="4">
        <f t="shared" si="26"/>
        <v>0.3844204549173395</v>
      </c>
      <c r="K538" s="3">
        <v>0.38433248588443297</v>
      </c>
      <c r="L538" s="3">
        <v>-3.51342012468371</v>
      </c>
      <c r="M538" s="3">
        <v>4.42377397895995E-4</v>
      </c>
      <c r="N538" s="3">
        <v>2.8274556779489799E-3</v>
      </c>
    </row>
    <row r="539" spans="1:14">
      <c r="A539" s="3" t="s">
        <v>606</v>
      </c>
      <c r="B539" s="3">
        <v>3372.1059690000002</v>
      </c>
      <c r="C539" s="3">
        <v>4861.5183930000003</v>
      </c>
      <c r="D539" s="3">
        <v>4961.9697880000003</v>
      </c>
      <c r="E539" s="3">
        <v>11512.884480000001</v>
      </c>
      <c r="F539" s="3">
        <v>10240.50834</v>
      </c>
      <c r="G539" s="3">
        <v>9063.5066920000008</v>
      </c>
      <c r="H539" s="4">
        <f t="shared" si="24"/>
        <v>4398.5313833333339</v>
      </c>
      <c r="I539" s="4">
        <f t="shared" si="25"/>
        <v>10272.299837333334</v>
      </c>
      <c r="J539" s="4">
        <f t="shared" si="26"/>
        <v>2.3353930987639537</v>
      </c>
      <c r="K539" s="3">
        <v>0.14329200141048601</v>
      </c>
      <c r="L539" s="3">
        <v>8.4784107268773106</v>
      </c>
      <c r="M539" s="5">
        <v>2.2829081294793601E-17</v>
      </c>
      <c r="N539" s="5">
        <v>9.9979389441399301E-16</v>
      </c>
    </row>
    <row r="540" spans="1:14">
      <c r="A540" s="3" t="s">
        <v>607</v>
      </c>
      <c r="B540" s="3">
        <v>168.4298507</v>
      </c>
      <c r="C540" s="3">
        <v>196.52678660000001</v>
      </c>
      <c r="D540" s="3">
        <v>131.18738160000001</v>
      </c>
      <c r="E540" s="3">
        <v>72.147587529999996</v>
      </c>
      <c r="F540" s="3">
        <v>68.72824387</v>
      </c>
      <c r="G540" s="3">
        <v>105.9837909</v>
      </c>
      <c r="H540" s="4">
        <f t="shared" si="24"/>
        <v>165.38133963333334</v>
      </c>
      <c r="I540" s="4">
        <f t="shared" si="25"/>
        <v>82.286540766666661</v>
      </c>
      <c r="J540" s="4">
        <f t="shared" si="26"/>
        <v>0.49755638059955248</v>
      </c>
      <c r="K540" s="3">
        <v>0.18856710928359699</v>
      </c>
      <c r="L540" s="3">
        <v>-5.4354194804537403</v>
      </c>
      <c r="M540" s="5">
        <v>5.46676681181288E-8</v>
      </c>
      <c r="N540" s="5">
        <v>9.1112780196881405E-7</v>
      </c>
    </row>
    <row r="541" spans="1:14">
      <c r="A541" s="3" t="s">
        <v>608</v>
      </c>
      <c r="B541" s="3">
        <v>321.6542288</v>
      </c>
      <c r="C541" s="3">
        <v>303.60868950000003</v>
      </c>
      <c r="D541" s="3">
        <v>282.43871580000001</v>
      </c>
      <c r="E541" s="3">
        <v>125.590245</v>
      </c>
      <c r="F541" s="3">
        <v>139.8680051</v>
      </c>
      <c r="G541" s="3">
        <v>185.47163409999999</v>
      </c>
      <c r="H541" s="4">
        <f t="shared" si="24"/>
        <v>302.5672113666667</v>
      </c>
      <c r="I541" s="4">
        <f t="shared" si="25"/>
        <v>150.30996139999999</v>
      </c>
      <c r="J541" s="4">
        <f t="shared" si="26"/>
        <v>0.49678205619526483</v>
      </c>
      <c r="K541" s="3">
        <v>0.15066658283120499</v>
      </c>
      <c r="L541" s="3">
        <v>-6.7853655323383899</v>
      </c>
      <c r="M541" s="5">
        <v>1.1579295726314001E-11</v>
      </c>
      <c r="N541" s="5">
        <v>3.1903915402081298E-10</v>
      </c>
    </row>
    <row r="542" spans="1:14">
      <c r="A542" s="3" t="s">
        <v>609</v>
      </c>
      <c r="B542" s="3">
        <v>518.15572120000002</v>
      </c>
      <c r="C542" s="3">
        <v>482.49845670000002</v>
      </c>
      <c r="D542" s="3">
        <v>527.83628850000002</v>
      </c>
      <c r="E542" s="3">
        <v>1724.8617690000001</v>
      </c>
      <c r="F542" s="3">
        <v>1823.1071010000001</v>
      </c>
      <c r="G542" s="3">
        <v>1856.608909</v>
      </c>
      <c r="H542" s="4">
        <f t="shared" si="24"/>
        <v>509.49682213333335</v>
      </c>
      <c r="I542" s="4">
        <f t="shared" si="25"/>
        <v>1801.5259263333335</v>
      </c>
      <c r="J542" s="4">
        <f t="shared" si="26"/>
        <v>3.5358923708102759</v>
      </c>
      <c r="K542" s="3">
        <v>8.8175805053599607E-2</v>
      </c>
      <c r="L542" s="3">
        <v>20.605265325613502</v>
      </c>
      <c r="M542" s="5">
        <v>2.4616690665079098E-94</v>
      </c>
      <c r="N542" s="5">
        <v>8.6868514173884904E-92</v>
      </c>
    </row>
    <row r="543" spans="1:14">
      <c r="A543" s="3" t="s">
        <v>610</v>
      </c>
      <c r="B543" s="3">
        <v>168.4298507</v>
      </c>
      <c r="C543" s="3">
        <v>172.59083179999999</v>
      </c>
      <c r="D543" s="3">
        <v>162.05500079999999</v>
      </c>
      <c r="E543" s="3">
        <v>470.29538539999999</v>
      </c>
      <c r="F543" s="3">
        <v>443.71918849999997</v>
      </c>
      <c r="G543" s="3">
        <v>482.6047623</v>
      </c>
      <c r="H543" s="4">
        <f t="shared" si="24"/>
        <v>167.69189443333335</v>
      </c>
      <c r="I543" s="4">
        <f t="shared" si="25"/>
        <v>465.53977873333332</v>
      </c>
      <c r="J543" s="4">
        <f t="shared" si="26"/>
        <v>2.7761614853627332</v>
      </c>
      <c r="K543" s="3">
        <v>0.11379648800945</v>
      </c>
      <c r="L543" s="3">
        <v>12.8196538272416</v>
      </c>
      <c r="M543" s="5">
        <v>1.27267450744165E-37</v>
      </c>
      <c r="N543" s="5">
        <v>1.28316358305243E-35</v>
      </c>
    </row>
    <row r="544" spans="1:14">
      <c r="A544" s="3" t="s">
        <v>17</v>
      </c>
      <c r="B544" s="3">
        <v>16.375124370000002</v>
      </c>
      <c r="C544" s="3">
        <v>21.416380589999999</v>
      </c>
      <c r="D544" s="3">
        <v>12.347047679999999</v>
      </c>
      <c r="E544" s="3">
        <v>118.9099128</v>
      </c>
      <c r="F544" s="3">
        <v>156.74862640000001</v>
      </c>
      <c r="G544" s="3">
        <v>204.3973111</v>
      </c>
      <c r="H544" s="4">
        <f t="shared" si="24"/>
        <v>16.712850880000001</v>
      </c>
      <c r="I544" s="4">
        <f t="shared" si="25"/>
        <v>160.01861676666667</v>
      </c>
      <c r="J544" s="4">
        <f t="shared" si="26"/>
        <v>9.5745853245276287</v>
      </c>
      <c r="K544" s="3">
        <v>0.32127199636086401</v>
      </c>
      <c r="L544" s="3">
        <v>9.8258369502855505</v>
      </c>
      <c r="M544" s="5">
        <v>8.7147094847571197E-23</v>
      </c>
      <c r="N544" s="5">
        <v>5.1419588117457599E-21</v>
      </c>
    </row>
    <row r="545" spans="1:14">
      <c r="A545" s="3" t="s">
        <v>611</v>
      </c>
      <c r="B545" s="3">
        <v>1019.936318</v>
      </c>
      <c r="C545" s="3">
        <v>1208.135822</v>
      </c>
      <c r="D545" s="3">
        <v>1282.5495780000001</v>
      </c>
      <c r="E545" s="3">
        <v>2561.2393569999999</v>
      </c>
      <c r="F545" s="3">
        <v>2972.1951079999999</v>
      </c>
      <c r="G545" s="3">
        <v>2585.247472</v>
      </c>
      <c r="H545" s="4">
        <f t="shared" si="24"/>
        <v>1170.2072393333335</v>
      </c>
      <c r="I545" s="4">
        <f t="shared" si="25"/>
        <v>2706.2273123333334</v>
      </c>
      <c r="J545" s="4">
        <f t="shared" si="26"/>
        <v>2.3126051705807851</v>
      </c>
      <c r="K545" s="3">
        <v>9.8094085147197599E-2</v>
      </c>
      <c r="L545" s="3">
        <v>12.323068260256001</v>
      </c>
      <c r="M545" s="5">
        <v>6.8054801992315897E-35</v>
      </c>
      <c r="N545" s="5">
        <v>6.3714572273418194E-33</v>
      </c>
    </row>
    <row r="546" spans="1:14">
      <c r="A546" s="3" t="s">
        <v>171</v>
      </c>
      <c r="B546" s="3">
        <v>136.84925369999999</v>
      </c>
      <c r="C546" s="3">
        <v>120.939561</v>
      </c>
      <c r="D546" s="3">
        <v>70.995524180000004</v>
      </c>
      <c r="E546" s="3">
        <v>62.795122480000003</v>
      </c>
      <c r="F546" s="3">
        <v>38.58427726</v>
      </c>
      <c r="G546" s="3">
        <v>37.851353899999999</v>
      </c>
      <c r="H546" s="4">
        <f t="shared" si="24"/>
        <v>109.59477962666666</v>
      </c>
      <c r="I546" s="4">
        <f t="shared" si="25"/>
        <v>46.410251213333332</v>
      </c>
      <c r="J546" s="4">
        <f t="shared" si="26"/>
        <v>0.42347136762744825</v>
      </c>
      <c r="K546" s="3">
        <v>0.31089485913630399</v>
      </c>
      <c r="L546" s="3">
        <v>-3.88584870460928</v>
      </c>
      <c r="M546" s="3">
        <v>1.01973003112856E-4</v>
      </c>
      <c r="N546" s="3">
        <v>8.0205941153917897E-4</v>
      </c>
    </row>
    <row r="547" spans="1:14">
      <c r="A547" s="3" t="s">
        <v>121</v>
      </c>
      <c r="B547" s="3">
        <v>369.60995009999999</v>
      </c>
      <c r="C547" s="3">
        <v>524.07143080000003</v>
      </c>
      <c r="D547" s="3">
        <v>464.5576691</v>
      </c>
      <c r="E547" s="3">
        <v>1879.8454750000001</v>
      </c>
      <c r="F547" s="3">
        <v>1776.0825130000001</v>
      </c>
      <c r="G547" s="3">
        <v>1468.632531</v>
      </c>
      <c r="H547" s="4">
        <f t="shared" si="24"/>
        <v>452.74635000000006</v>
      </c>
      <c r="I547" s="4">
        <f t="shared" si="25"/>
        <v>1708.1868396666669</v>
      </c>
      <c r="J547" s="4">
        <f t="shared" si="26"/>
        <v>3.7729444746858074</v>
      </c>
      <c r="K547" s="3">
        <v>0.13172803298392299</v>
      </c>
      <c r="L547" s="3">
        <v>14.479349161787701</v>
      </c>
      <c r="M547" s="5">
        <v>1.6363927377735499E-47</v>
      </c>
      <c r="N547" s="5">
        <v>2.2408810998615399E-45</v>
      </c>
    </row>
    <row r="548" spans="1:14">
      <c r="A548" s="3" t="s">
        <v>612</v>
      </c>
      <c r="B548" s="3">
        <v>24.56268656</v>
      </c>
      <c r="C548" s="3">
        <v>27.715316049999998</v>
      </c>
      <c r="D548" s="3">
        <v>21.607333449999999</v>
      </c>
      <c r="E548" s="3">
        <v>9.3524650509999994</v>
      </c>
      <c r="F548" s="3">
        <v>4.8230346580000001</v>
      </c>
      <c r="G548" s="3">
        <v>7.5702707809999996</v>
      </c>
      <c r="H548" s="4">
        <f t="shared" si="24"/>
        <v>24.628445353333333</v>
      </c>
      <c r="I548" s="4">
        <f t="shared" si="25"/>
        <v>7.2485901633333327</v>
      </c>
      <c r="J548" s="4">
        <f t="shared" si="26"/>
        <v>0.29431781256758349</v>
      </c>
      <c r="K548" s="3">
        <v>0.43126468513967298</v>
      </c>
      <c r="L548" s="3">
        <v>-3.7355517153963902</v>
      </c>
      <c r="M548" s="3">
        <v>1.8730408020200699E-4</v>
      </c>
      <c r="N548" s="3">
        <v>1.35369431733235E-3</v>
      </c>
    </row>
    <row r="549" spans="1:14">
      <c r="A549" s="3" t="s">
        <v>613</v>
      </c>
      <c r="B549" s="3">
        <v>111.1169154</v>
      </c>
      <c r="C549" s="3">
        <v>141.09615450000001</v>
      </c>
      <c r="D549" s="3">
        <v>121.9270959</v>
      </c>
      <c r="E549" s="3">
        <v>434.22159160000001</v>
      </c>
      <c r="F549" s="3">
        <v>434.07311920000001</v>
      </c>
      <c r="G549" s="3">
        <v>380.40610670000001</v>
      </c>
      <c r="H549" s="4">
        <f t="shared" si="24"/>
        <v>124.71338859999999</v>
      </c>
      <c r="I549" s="4">
        <f t="shared" si="25"/>
        <v>416.23360583333334</v>
      </c>
      <c r="J549" s="4">
        <f t="shared" si="26"/>
        <v>3.337521420160765</v>
      </c>
      <c r="K549" s="3">
        <v>0.136609169765851</v>
      </c>
      <c r="L549" s="3">
        <v>12.6973975764381</v>
      </c>
      <c r="M549" s="5">
        <v>6.1128812772097903E-37</v>
      </c>
      <c r="N549" s="5">
        <v>5.9984690607914305E-35</v>
      </c>
    </row>
    <row r="550" spans="1:14">
      <c r="A550" s="3" t="s">
        <v>614</v>
      </c>
      <c r="B550" s="3">
        <v>50.295024859999998</v>
      </c>
      <c r="C550" s="3">
        <v>57.950206289999997</v>
      </c>
      <c r="D550" s="3">
        <v>47.844809769999998</v>
      </c>
      <c r="E550" s="3">
        <v>21.377062970000001</v>
      </c>
      <c r="F550" s="3">
        <v>28.938207949999999</v>
      </c>
      <c r="G550" s="3">
        <v>22.71081234</v>
      </c>
      <c r="H550" s="4">
        <f t="shared" si="24"/>
        <v>52.030013639999993</v>
      </c>
      <c r="I550" s="4">
        <f t="shared" si="25"/>
        <v>24.342027753333337</v>
      </c>
      <c r="J550" s="4">
        <f t="shared" si="26"/>
        <v>0.46784588452653231</v>
      </c>
      <c r="K550" s="3">
        <v>0.29357192567060503</v>
      </c>
      <c r="L550" s="3">
        <v>-3.57248997236147</v>
      </c>
      <c r="M550" s="3">
        <v>3.53603027220568E-4</v>
      </c>
      <c r="N550" s="3">
        <v>2.3382398376567302E-3</v>
      </c>
    </row>
    <row r="551" spans="1:14">
      <c r="A551" s="3" t="s">
        <v>615</v>
      </c>
      <c r="B551" s="3">
        <v>1003.561194</v>
      </c>
      <c r="C551" s="3">
        <v>1306.399216</v>
      </c>
      <c r="D551" s="3">
        <v>1461.5817689999999</v>
      </c>
      <c r="E551" s="3">
        <v>4054.9616329999999</v>
      </c>
      <c r="F551" s="3">
        <v>4114.0485630000003</v>
      </c>
      <c r="G551" s="3">
        <v>3601.5563240000001</v>
      </c>
      <c r="H551" s="4">
        <f t="shared" si="24"/>
        <v>1257.1807263333333</v>
      </c>
      <c r="I551" s="4">
        <f t="shared" si="25"/>
        <v>3923.5221733333333</v>
      </c>
      <c r="J551" s="4">
        <f t="shared" si="26"/>
        <v>3.1208895357285624</v>
      </c>
      <c r="K551" s="3">
        <v>0.121631770266689</v>
      </c>
      <c r="L551" s="3">
        <v>13.448668211049799</v>
      </c>
      <c r="M551" s="5">
        <v>3.1346719692392999E-41</v>
      </c>
      <c r="N551" s="5">
        <v>3.5727472444435499E-39</v>
      </c>
    </row>
    <row r="552" spans="1:14">
      <c r="A552" s="3" t="s">
        <v>616</v>
      </c>
      <c r="B552" s="3">
        <v>91.232835789999996</v>
      </c>
      <c r="C552" s="3">
        <v>115.9004126</v>
      </c>
      <c r="D552" s="3">
        <v>120.3837149</v>
      </c>
      <c r="E552" s="3">
        <v>307.29528019999998</v>
      </c>
      <c r="F552" s="3">
        <v>276.11873409999998</v>
      </c>
      <c r="G552" s="3">
        <v>263.06690959999997</v>
      </c>
      <c r="H552" s="4">
        <f t="shared" si="24"/>
        <v>109.17232109666668</v>
      </c>
      <c r="I552" s="4">
        <f t="shared" si="25"/>
        <v>282.16030796666661</v>
      </c>
      <c r="J552" s="4">
        <f t="shared" si="26"/>
        <v>2.584540707134253</v>
      </c>
      <c r="K552" s="3">
        <v>0.14780318023060299</v>
      </c>
      <c r="L552" s="3">
        <v>9.2878138007551794</v>
      </c>
      <c r="M552" s="5">
        <v>1.5748980011282501E-20</v>
      </c>
      <c r="N552" s="5">
        <v>8.2806241606599997E-19</v>
      </c>
    </row>
    <row r="553" spans="1:14">
      <c r="A553" s="3" t="s">
        <v>617</v>
      </c>
      <c r="B553" s="3">
        <v>15.205472629999999</v>
      </c>
      <c r="C553" s="3">
        <v>20.156593489999999</v>
      </c>
      <c r="D553" s="3">
        <v>12.347047679999999</v>
      </c>
      <c r="E553" s="3">
        <v>49.434458130000003</v>
      </c>
      <c r="F553" s="3">
        <v>40.995794590000003</v>
      </c>
      <c r="G553" s="3">
        <v>58.669598550000003</v>
      </c>
      <c r="H553" s="4">
        <f t="shared" si="24"/>
        <v>15.903037933333332</v>
      </c>
      <c r="I553" s="4">
        <f t="shared" si="25"/>
        <v>49.699950423333327</v>
      </c>
      <c r="J553" s="4">
        <f t="shared" si="26"/>
        <v>3.1251859318753472</v>
      </c>
      <c r="K553" s="3">
        <v>0.32846146769784601</v>
      </c>
      <c r="L553" s="3">
        <v>4.6920381646068998</v>
      </c>
      <c r="M553" s="5">
        <v>2.7049665060412401E-6</v>
      </c>
      <c r="N553" s="5">
        <v>3.15952484951348E-5</v>
      </c>
    </row>
    <row r="554" spans="1:14">
      <c r="A554" s="3" t="s">
        <v>618</v>
      </c>
      <c r="B554" s="3">
        <v>26.901990040000001</v>
      </c>
      <c r="C554" s="3">
        <v>59.209993390000001</v>
      </c>
      <c r="D554" s="3">
        <v>50.931571689999998</v>
      </c>
      <c r="E554" s="3">
        <v>150.97550720000001</v>
      </c>
      <c r="F554" s="3">
        <v>73.551278530000005</v>
      </c>
      <c r="G554" s="3">
        <v>94.628384760000003</v>
      </c>
      <c r="H554" s="4">
        <f t="shared" si="24"/>
        <v>45.681185040000003</v>
      </c>
      <c r="I554" s="4">
        <f t="shared" si="25"/>
        <v>106.38505683000001</v>
      </c>
      <c r="J554" s="4">
        <f t="shared" si="26"/>
        <v>2.3288593922606347</v>
      </c>
      <c r="K554" s="3">
        <v>0.28179714261032501</v>
      </c>
      <c r="L554" s="3">
        <v>4.2318178119375798</v>
      </c>
      <c r="M554" s="5">
        <v>2.3181014963887199E-5</v>
      </c>
      <c r="N554" s="3">
        <v>2.1769274543875601E-4</v>
      </c>
    </row>
    <row r="555" spans="1:14">
      <c r="A555" s="3" t="s">
        <v>619</v>
      </c>
      <c r="B555" s="3">
        <v>258.49303470000001</v>
      </c>
      <c r="C555" s="3">
        <v>411.9503795</v>
      </c>
      <c r="D555" s="3">
        <v>424.4297641</v>
      </c>
      <c r="E555" s="3">
        <v>1229.1811210000001</v>
      </c>
      <c r="F555" s="3">
        <v>1296.190564</v>
      </c>
      <c r="G555" s="3">
        <v>1133.6480489999999</v>
      </c>
      <c r="H555" s="4">
        <f t="shared" si="24"/>
        <v>364.9577261</v>
      </c>
      <c r="I555" s="4">
        <f t="shared" si="25"/>
        <v>1219.6732446666667</v>
      </c>
      <c r="J555" s="4">
        <f t="shared" si="26"/>
        <v>3.3419575951995903</v>
      </c>
      <c r="K555" s="3">
        <v>0.13822960864869999</v>
      </c>
      <c r="L555" s="3">
        <v>12.552764773638801</v>
      </c>
      <c r="M555" s="5">
        <v>3.8386881663850698E-36</v>
      </c>
      <c r="N555" s="5">
        <v>3.7073646238508398E-34</v>
      </c>
    </row>
    <row r="556" spans="1:14">
      <c r="A556" s="3" t="s">
        <v>100</v>
      </c>
      <c r="B556" s="3">
        <v>671.38009929999998</v>
      </c>
      <c r="C556" s="3">
        <v>663.9077982</v>
      </c>
      <c r="D556" s="3">
        <v>688.34790829999997</v>
      </c>
      <c r="E556" s="3">
        <v>2461.0343750000002</v>
      </c>
      <c r="F556" s="3">
        <v>2265.6205300000001</v>
      </c>
      <c r="G556" s="3">
        <v>2293.792046</v>
      </c>
      <c r="H556" s="4">
        <f t="shared" si="24"/>
        <v>674.54526859999999</v>
      </c>
      <c r="I556" s="4">
        <f t="shared" si="25"/>
        <v>2340.1489836666665</v>
      </c>
      <c r="J556" s="4">
        <f t="shared" si="26"/>
        <v>3.4692245170195632</v>
      </c>
      <c r="K556" s="3">
        <v>8.5747972794413693E-2</v>
      </c>
      <c r="L556" s="3">
        <v>20.884454150471701</v>
      </c>
      <c r="M556" s="5">
        <v>7.4147057038372103E-97</v>
      </c>
      <c r="N556" s="5">
        <v>2.7211969933082599E-94</v>
      </c>
    </row>
    <row r="557" spans="1:14">
      <c r="A557" s="3" t="s">
        <v>620</v>
      </c>
      <c r="B557" s="3">
        <v>80.705970120000003</v>
      </c>
      <c r="C557" s="3">
        <v>78.106799789999997</v>
      </c>
      <c r="D557" s="3">
        <v>98.776381459999996</v>
      </c>
      <c r="E557" s="3">
        <v>32.06559446</v>
      </c>
      <c r="F557" s="3">
        <v>34.967001269999997</v>
      </c>
      <c r="G557" s="3">
        <v>58.669598550000003</v>
      </c>
      <c r="H557" s="4">
        <f t="shared" si="24"/>
        <v>85.863050456666656</v>
      </c>
      <c r="I557" s="4">
        <f t="shared" si="25"/>
        <v>41.900731426666667</v>
      </c>
      <c r="J557" s="4">
        <f t="shared" si="26"/>
        <v>0.48799490821506647</v>
      </c>
      <c r="K557" s="3">
        <v>0.262932169257654</v>
      </c>
      <c r="L557" s="3">
        <v>-3.9746286314936699</v>
      </c>
      <c r="M557" s="5">
        <v>7.04891576239306E-5</v>
      </c>
      <c r="N557" s="3">
        <v>5.82384530571422E-4</v>
      </c>
    </row>
    <row r="558" spans="1:14">
      <c r="A558" s="3" t="s">
        <v>621</v>
      </c>
      <c r="B558" s="3">
        <v>600.03134309999996</v>
      </c>
      <c r="C558" s="3">
        <v>725.6373658</v>
      </c>
      <c r="D558" s="3">
        <v>717.67214660000002</v>
      </c>
      <c r="E558" s="3">
        <v>1481.6976770000001</v>
      </c>
      <c r="F558" s="3">
        <v>1536.136538</v>
      </c>
      <c r="G558" s="3">
        <v>1423.2109069999999</v>
      </c>
      <c r="H558" s="4">
        <f t="shared" si="24"/>
        <v>681.11361850000003</v>
      </c>
      <c r="I558" s="4">
        <f t="shared" si="25"/>
        <v>1480.3483739999999</v>
      </c>
      <c r="J558" s="4">
        <f t="shared" si="26"/>
        <v>2.1734235431382727</v>
      </c>
      <c r="K558" s="3">
        <v>8.4464362669136095E-2</v>
      </c>
      <c r="L558" s="3">
        <v>13.2842289875191</v>
      </c>
      <c r="M558" s="5">
        <v>2.8578694156047598E-40</v>
      </c>
      <c r="N558" s="5">
        <v>3.1215418914492499E-38</v>
      </c>
    </row>
    <row r="559" spans="1:14">
      <c r="A559" s="3" t="s">
        <v>622</v>
      </c>
      <c r="B559" s="3">
        <v>86.55422883</v>
      </c>
      <c r="C559" s="3">
        <v>154.9538125</v>
      </c>
      <c r="D559" s="3">
        <v>182.11895329999999</v>
      </c>
      <c r="E559" s="3">
        <v>330.00840959999999</v>
      </c>
      <c r="F559" s="3">
        <v>350.8757713</v>
      </c>
      <c r="G559" s="3">
        <v>259.28177419999997</v>
      </c>
      <c r="H559" s="4">
        <f t="shared" si="24"/>
        <v>141.20899821</v>
      </c>
      <c r="I559" s="4">
        <f t="shared" si="25"/>
        <v>313.38865170000003</v>
      </c>
      <c r="J559" s="4">
        <f t="shared" si="26"/>
        <v>2.2193249415589067</v>
      </c>
      <c r="K559" s="3">
        <v>0.194435254479288</v>
      </c>
      <c r="L559" s="3">
        <v>5.9159034896905096</v>
      </c>
      <c r="M559" s="5">
        <v>3.30058712784741E-9</v>
      </c>
      <c r="N559" s="5">
        <v>6.8668677773242703E-8</v>
      </c>
    </row>
    <row r="560" spans="1:14">
      <c r="A560" s="3" t="s">
        <v>623</v>
      </c>
      <c r="B560" s="3">
        <v>615.23681569999997</v>
      </c>
      <c r="C560" s="3">
        <v>641.23163050000005</v>
      </c>
      <c r="D560" s="3">
        <v>676.00086060000001</v>
      </c>
      <c r="E560" s="3">
        <v>1333.394303</v>
      </c>
      <c r="F560" s="3">
        <v>1446.9103970000001</v>
      </c>
      <c r="G560" s="3">
        <v>1432.6737450000001</v>
      </c>
      <c r="H560" s="4">
        <f t="shared" si="24"/>
        <v>644.15643560000001</v>
      </c>
      <c r="I560" s="4">
        <f t="shared" si="25"/>
        <v>1404.3261483333335</v>
      </c>
      <c r="J560" s="4">
        <f t="shared" si="26"/>
        <v>2.1801010914767511</v>
      </c>
      <c r="K560" s="3">
        <v>9.7008302785837996E-2</v>
      </c>
      <c r="L560" s="3">
        <v>11.5762324786643</v>
      </c>
      <c r="M560" s="5">
        <v>5.4384028457475101E-31</v>
      </c>
      <c r="N560" s="5">
        <v>4.6416135916031101E-29</v>
      </c>
    </row>
    <row r="561" spans="1:14">
      <c r="A561" s="3" t="s">
        <v>89</v>
      </c>
      <c r="B561" s="3">
        <v>216.38557209999999</v>
      </c>
      <c r="C561" s="3">
        <v>335.1033668</v>
      </c>
      <c r="D561" s="3">
        <v>257.74462039999997</v>
      </c>
      <c r="E561" s="3">
        <v>1255.90245</v>
      </c>
      <c r="F561" s="3">
        <v>1274.4869080000001</v>
      </c>
      <c r="G561" s="3">
        <v>1228.2764340000001</v>
      </c>
      <c r="H561" s="4">
        <f t="shared" si="24"/>
        <v>269.74451976666666</v>
      </c>
      <c r="I561" s="4">
        <f t="shared" si="25"/>
        <v>1252.8885973333336</v>
      </c>
      <c r="J561" s="4">
        <f t="shared" si="26"/>
        <v>4.6447230824822778</v>
      </c>
      <c r="K561" s="3">
        <v>0.13289892205286299</v>
      </c>
      <c r="L561" s="3">
        <v>16.574385876358701</v>
      </c>
      <c r="M561" s="5">
        <v>1.06747878824786E-61</v>
      </c>
      <c r="N561" s="5">
        <v>2.2515213522239401E-59</v>
      </c>
    </row>
    <row r="562" spans="1:14">
      <c r="A562" s="3" t="s">
        <v>624</v>
      </c>
      <c r="B562" s="3">
        <v>404.69950239999997</v>
      </c>
      <c r="C562" s="3">
        <v>469.90058579999999</v>
      </c>
      <c r="D562" s="3">
        <v>347.26071610000002</v>
      </c>
      <c r="E562" s="3">
        <v>919.21370779999995</v>
      </c>
      <c r="F562" s="3">
        <v>1051.4215549999999</v>
      </c>
      <c r="G562" s="3">
        <v>1137.4331850000001</v>
      </c>
      <c r="H562" s="4">
        <f t="shared" si="24"/>
        <v>407.28693476666666</v>
      </c>
      <c r="I562" s="4">
        <f t="shared" si="25"/>
        <v>1036.0228159333335</v>
      </c>
      <c r="J562" s="4">
        <f t="shared" si="26"/>
        <v>2.5437172850311724</v>
      </c>
      <c r="K562" s="3">
        <v>0.119790036615573</v>
      </c>
      <c r="L562" s="3">
        <v>11.1270847851984</v>
      </c>
      <c r="M562" s="5">
        <v>9.2615035420226502E-29</v>
      </c>
      <c r="N562" s="5">
        <v>7.2939309011208396E-27</v>
      </c>
    </row>
    <row r="563" spans="1:14">
      <c r="A563" s="3" t="s">
        <v>91</v>
      </c>
      <c r="B563" s="3">
        <v>1.169651741</v>
      </c>
      <c r="C563" s="3">
        <v>11.338083839999999</v>
      </c>
      <c r="D563" s="3">
        <v>1.5433809599999999</v>
      </c>
      <c r="E563" s="3">
        <v>53.442657429999997</v>
      </c>
      <c r="F563" s="3">
        <v>48.230346580000003</v>
      </c>
      <c r="G563" s="3">
        <v>39.7439216</v>
      </c>
      <c r="H563" s="4">
        <f t="shared" si="24"/>
        <v>4.6837055136666663</v>
      </c>
      <c r="I563" s="4">
        <f t="shared" si="25"/>
        <v>47.138975203333331</v>
      </c>
      <c r="J563" s="4">
        <f t="shared" si="26"/>
        <v>10.064461795427935</v>
      </c>
      <c r="K563" s="3">
        <v>0.45294071878792103</v>
      </c>
      <c r="L563" s="3">
        <v>6.6300799500224903</v>
      </c>
      <c r="M563" s="5">
        <v>3.3550509950149502E-11</v>
      </c>
      <c r="N563" s="5">
        <v>8.8540235864557698E-10</v>
      </c>
    </row>
    <row r="564" spans="1:14">
      <c r="A564" s="3" t="s">
        <v>625</v>
      </c>
      <c r="B564" s="3">
        <v>400.02089539999997</v>
      </c>
      <c r="C564" s="3">
        <v>438.40590850000001</v>
      </c>
      <c r="D564" s="3">
        <v>371.95481150000001</v>
      </c>
      <c r="E564" s="3">
        <v>819.00872519999996</v>
      </c>
      <c r="F564" s="3">
        <v>830.76771980000001</v>
      </c>
      <c r="G564" s="3">
        <v>868.68857209999999</v>
      </c>
      <c r="H564" s="4">
        <f t="shared" si="24"/>
        <v>403.46053846666672</v>
      </c>
      <c r="I564" s="4">
        <f t="shared" si="25"/>
        <v>839.48833903333332</v>
      </c>
      <c r="J564" s="4">
        <f t="shared" si="26"/>
        <v>2.0807198201434276</v>
      </c>
      <c r="K564" s="3">
        <v>9.6326480490670094E-2</v>
      </c>
      <c r="L564" s="3">
        <v>10.8809491653851</v>
      </c>
      <c r="M564" s="5">
        <v>1.4207577384884301E-27</v>
      </c>
      <c r="N564" s="5">
        <v>1.05550220652885E-25</v>
      </c>
    </row>
    <row r="565" spans="1:14">
      <c r="A565" s="3" t="s">
        <v>626</v>
      </c>
      <c r="B565" s="3">
        <v>1327.5547260000001</v>
      </c>
      <c r="C565" s="3">
        <v>1550.797912</v>
      </c>
      <c r="D565" s="3">
        <v>1359.7186260000001</v>
      </c>
      <c r="E565" s="3">
        <v>3103.6823300000001</v>
      </c>
      <c r="F565" s="3">
        <v>2876.940173</v>
      </c>
      <c r="G565" s="3">
        <v>2757.4711320000001</v>
      </c>
      <c r="H565" s="4">
        <f t="shared" si="24"/>
        <v>1412.6904213333335</v>
      </c>
      <c r="I565" s="4">
        <f t="shared" si="25"/>
        <v>2912.6978783333338</v>
      </c>
      <c r="J565" s="4">
        <f t="shared" si="26"/>
        <v>2.0618090378104603</v>
      </c>
      <c r="K565" s="3">
        <v>0.109073003626645</v>
      </c>
      <c r="L565" s="3">
        <v>9.5311119103083293</v>
      </c>
      <c r="M565" s="5">
        <v>1.5560750406811799E-21</v>
      </c>
      <c r="N565" s="5">
        <v>8.4230020638642098E-20</v>
      </c>
    </row>
    <row r="566" spans="1:14">
      <c r="A566" s="3" t="s">
        <v>86</v>
      </c>
      <c r="B566" s="3">
        <v>7.0179104460000001</v>
      </c>
      <c r="C566" s="3">
        <v>20.156593489999999</v>
      </c>
      <c r="D566" s="3">
        <v>9.2602857620000005</v>
      </c>
      <c r="E566" s="3">
        <v>72.147587529999996</v>
      </c>
      <c r="F566" s="3">
        <v>92.843417160000001</v>
      </c>
      <c r="G566" s="3">
        <v>39.7439216</v>
      </c>
      <c r="H566" s="4">
        <f t="shared" si="24"/>
        <v>12.144929899333334</v>
      </c>
      <c r="I566" s="4">
        <f t="shared" si="25"/>
        <v>68.244975429999997</v>
      </c>
      <c r="J566" s="4">
        <f t="shared" si="26"/>
        <v>5.6192152606616634</v>
      </c>
      <c r="K566" s="3">
        <v>0.40789195378389398</v>
      </c>
      <c r="L566" s="3">
        <v>5.8168849592760603</v>
      </c>
      <c r="M566" s="5">
        <v>5.9954372518247998E-9</v>
      </c>
      <c r="N566" s="5">
        <v>1.2036791419145E-7</v>
      </c>
    </row>
    <row r="567" spans="1:14">
      <c r="A567" s="3" t="s">
        <v>44</v>
      </c>
      <c r="B567" s="3">
        <v>145.03681589999999</v>
      </c>
      <c r="C567" s="3">
        <v>177.62998020000001</v>
      </c>
      <c r="D567" s="3">
        <v>182.11895329999999</v>
      </c>
      <c r="E567" s="3">
        <v>956.62356799999998</v>
      </c>
      <c r="F567" s="3">
        <v>892.26141159999997</v>
      </c>
      <c r="G567" s="3">
        <v>836.5149212</v>
      </c>
      <c r="H567" s="4">
        <f t="shared" si="24"/>
        <v>168.26191646666666</v>
      </c>
      <c r="I567" s="4">
        <f t="shared" si="25"/>
        <v>895.13330026666665</v>
      </c>
      <c r="J567" s="4">
        <f t="shared" si="26"/>
        <v>5.3198805710975963</v>
      </c>
      <c r="K567" s="3">
        <v>0.13690754191557</v>
      </c>
      <c r="L567" s="3">
        <v>17.545829604346999</v>
      </c>
      <c r="M567" s="5">
        <v>6.4011215280616604E-69</v>
      </c>
      <c r="N567" s="5">
        <v>1.5059048723068099E-66</v>
      </c>
    </row>
    <row r="568" spans="1:14">
      <c r="A568" s="3" t="s">
        <v>136</v>
      </c>
      <c r="B568" s="3">
        <v>419.90497499999998</v>
      </c>
      <c r="C568" s="3">
        <v>506.43441150000001</v>
      </c>
      <c r="D568" s="3">
        <v>469.18781200000001</v>
      </c>
      <c r="E568" s="3">
        <v>1628.6649849999999</v>
      </c>
      <c r="F568" s="3">
        <v>1704.942751</v>
      </c>
      <c r="G568" s="3">
        <v>1608.6825409999999</v>
      </c>
      <c r="H568" s="4">
        <f t="shared" si="24"/>
        <v>465.17573283333331</v>
      </c>
      <c r="I568" s="4">
        <f t="shared" si="25"/>
        <v>1647.4300923333333</v>
      </c>
      <c r="J568" s="4">
        <f t="shared" si="26"/>
        <v>3.5415220013714408</v>
      </c>
      <c r="K568" s="3">
        <v>8.9748655684565401E-2</v>
      </c>
      <c r="L568" s="3">
        <v>20.298106823420898</v>
      </c>
      <c r="M568" s="5">
        <v>1.33634947937701E-91</v>
      </c>
      <c r="N568" s="5">
        <v>4.4585478084669398E-89</v>
      </c>
    </row>
    <row r="569" spans="1:14">
      <c r="A569" s="3" t="s">
        <v>627</v>
      </c>
      <c r="B569" s="3">
        <v>4781.5363170000001</v>
      </c>
      <c r="C569" s="3">
        <v>5556.9208689999996</v>
      </c>
      <c r="D569" s="3">
        <v>5823.1763639999999</v>
      </c>
      <c r="E569" s="3">
        <v>11711.95838</v>
      </c>
      <c r="F569" s="3">
        <v>12016.590850000001</v>
      </c>
      <c r="G569" s="3">
        <v>11302.414280000001</v>
      </c>
      <c r="H569" s="4">
        <f t="shared" si="24"/>
        <v>5387.2111833333329</v>
      </c>
      <c r="I569" s="4">
        <f t="shared" si="25"/>
        <v>11676.987836666667</v>
      </c>
      <c r="J569" s="4">
        <f t="shared" si="26"/>
        <v>2.1675385351129934</v>
      </c>
      <c r="K569" s="3">
        <v>7.4789675134823999E-2</v>
      </c>
      <c r="L569" s="3">
        <v>14.904381745151699</v>
      </c>
      <c r="M569" s="5">
        <v>3.0865635929624699E-50</v>
      </c>
      <c r="N569" s="5">
        <v>4.5310753544689E-48</v>
      </c>
    </row>
    <row r="570" spans="1:14">
      <c r="A570" s="3" t="s">
        <v>56</v>
      </c>
      <c r="B570" s="3">
        <v>623.42437789999997</v>
      </c>
      <c r="C570" s="3">
        <v>564.3846178</v>
      </c>
      <c r="D570" s="3">
        <v>776.32062310000003</v>
      </c>
      <c r="E570" s="3">
        <v>2465.0425740000001</v>
      </c>
      <c r="F570" s="3">
        <v>2670.7554420000001</v>
      </c>
      <c r="G570" s="3">
        <v>2507.652196</v>
      </c>
      <c r="H570" s="4">
        <f t="shared" si="24"/>
        <v>654.70987293333337</v>
      </c>
      <c r="I570" s="4">
        <f t="shared" si="25"/>
        <v>2547.8167373333335</v>
      </c>
      <c r="J570" s="4">
        <f t="shared" si="26"/>
        <v>3.8915202636523674</v>
      </c>
      <c r="K570" s="3">
        <v>0.109838720573237</v>
      </c>
      <c r="L570" s="3">
        <v>17.814071783775201</v>
      </c>
      <c r="M570" s="5">
        <v>5.4962061379702503E-71</v>
      </c>
      <c r="N570" s="5">
        <v>1.30981016404875E-68</v>
      </c>
    </row>
    <row r="571" spans="1:14">
      <c r="A571" s="3" t="s">
        <v>628</v>
      </c>
      <c r="B571" s="3">
        <v>1458.5557209999999</v>
      </c>
      <c r="C571" s="3">
        <v>1408.4419700000001</v>
      </c>
      <c r="D571" s="3">
        <v>1666.851437</v>
      </c>
      <c r="E571" s="3">
        <v>5902.7415129999999</v>
      </c>
      <c r="F571" s="3">
        <v>6209.6571219999996</v>
      </c>
      <c r="G571" s="3">
        <v>7167.1538609999998</v>
      </c>
      <c r="H571" s="4">
        <f t="shared" si="24"/>
        <v>1511.2830426666667</v>
      </c>
      <c r="I571" s="4">
        <f t="shared" si="25"/>
        <v>6426.5174986666671</v>
      </c>
      <c r="J571" s="4">
        <f t="shared" si="26"/>
        <v>4.2523586364914436</v>
      </c>
      <c r="K571" s="3">
        <v>0.11280336858164999</v>
      </c>
      <c r="L571" s="3">
        <v>18.430416773963799</v>
      </c>
      <c r="M571" s="5">
        <v>7.4903798641597001E-76</v>
      </c>
      <c r="N571" s="5">
        <v>1.9635495786761501E-73</v>
      </c>
    </row>
    <row r="572" spans="1:14">
      <c r="A572" s="3" t="s">
        <v>629</v>
      </c>
      <c r="B572" s="3">
        <v>30.410945259999998</v>
      </c>
      <c r="C572" s="3">
        <v>20.156593489999999</v>
      </c>
      <c r="D572" s="3">
        <v>23.150714409999999</v>
      </c>
      <c r="E572" s="3">
        <v>78.827919710000003</v>
      </c>
      <c r="F572" s="3">
        <v>72.345519859999996</v>
      </c>
      <c r="G572" s="3">
        <v>56.777030850000003</v>
      </c>
      <c r="H572" s="4">
        <f t="shared" si="24"/>
        <v>24.572751053333331</v>
      </c>
      <c r="I572" s="4">
        <f t="shared" si="25"/>
        <v>69.316823473333329</v>
      </c>
      <c r="J572" s="4">
        <f t="shared" si="26"/>
        <v>2.8208816881303322</v>
      </c>
      <c r="K572" s="3">
        <v>0.27854667955685303</v>
      </c>
      <c r="L572" s="3">
        <v>5.2189208126325601</v>
      </c>
      <c r="M572" s="5">
        <v>1.7996868309906601E-7</v>
      </c>
      <c r="N572" s="5">
        <v>2.71581030827949E-6</v>
      </c>
    </row>
    <row r="573" spans="1:14">
      <c r="A573" s="3" t="s">
        <v>131</v>
      </c>
      <c r="B573" s="3">
        <v>295.92189050000002</v>
      </c>
      <c r="C573" s="3">
        <v>399.35250860000002</v>
      </c>
      <c r="D573" s="3">
        <v>336.45704940000002</v>
      </c>
      <c r="E573" s="3">
        <v>1143.672869</v>
      </c>
      <c r="F573" s="3">
        <v>1090.0058329999999</v>
      </c>
      <c r="G573" s="3">
        <v>1069.3007480000001</v>
      </c>
      <c r="H573" s="4">
        <f t="shared" si="24"/>
        <v>343.91048283333333</v>
      </c>
      <c r="I573" s="4">
        <f t="shared" si="25"/>
        <v>1100.99315</v>
      </c>
      <c r="J573" s="4">
        <f t="shared" si="26"/>
        <v>3.2013945632868825</v>
      </c>
      <c r="K573" s="3">
        <v>0.12447106851569099</v>
      </c>
      <c r="L573" s="3">
        <v>13.4125141521288</v>
      </c>
      <c r="M573" s="5">
        <v>5.1077438327873998E-41</v>
      </c>
      <c r="N573" s="5">
        <v>5.7856234155338698E-39</v>
      </c>
    </row>
    <row r="574" spans="1:14">
      <c r="A574" s="3" t="s">
        <v>28</v>
      </c>
      <c r="B574" s="3">
        <v>22.223383080000001</v>
      </c>
      <c r="C574" s="3">
        <v>35.274038609999998</v>
      </c>
      <c r="D574" s="3">
        <v>41.671285930000003</v>
      </c>
      <c r="E574" s="3">
        <v>293.93461589999998</v>
      </c>
      <c r="F574" s="3">
        <v>277.32449279999997</v>
      </c>
      <c r="G574" s="3">
        <v>246.03380039999999</v>
      </c>
      <c r="H574" s="4">
        <f t="shared" si="24"/>
        <v>33.056235873333328</v>
      </c>
      <c r="I574" s="4">
        <f t="shared" si="25"/>
        <v>272.43096969999999</v>
      </c>
      <c r="J574" s="4">
        <f t="shared" si="26"/>
        <v>8.2414395499813011</v>
      </c>
      <c r="K574" s="3">
        <v>0.207997117044845</v>
      </c>
      <c r="L574" s="3">
        <v>14.5111098682896</v>
      </c>
      <c r="M574" s="5">
        <v>1.03039765509695E-47</v>
      </c>
      <c r="N574" s="5">
        <v>1.45444592084838E-45</v>
      </c>
    </row>
    <row r="575" spans="1:14">
      <c r="A575" s="3" t="s">
        <v>137</v>
      </c>
      <c r="B575" s="3">
        <v>35.089552230000002</v>
      </c>
      <c r="C575" s="3">
        <v>47.871909549999998</v>
      </c>
      <c r="D575" s="3">
        <v>44.758047849999997</v>
      </c>
      <c r="E575" s="3">
        <v>114.9017135</v>
      </c>
      <c r="F575" s="3">
        <v>90.431899830000006</v>
      </c>
      <c r="G575" s="3">
        <v>115.44662940000001</v>
      </c>
      <c r="H575" s="4">
        <f t="shared" si="24"/>
        <v>42.573169876666668</v>
      </c>
      <c r="I575" s="4">
        <f t="shared" si="25"/>
        <v>106.92674757666667</v>
      </c>
      <c r="J575" s="4">
        <f t="shared" si="26"/>
        <v>2.5115993919745838</v>
      </c>
      <c r="K575" s="3">
        <v>0.231914952531424</v>
      </c>
      <c r="L575" s="3">
        <v>5.6152492890402899</v>
      </c>
      <c r="M575" s="5">
        <v>1.9627905886543601E-8</v>
      </c>
      <c r="N575" s="5">
        <v>3.54500071868185E-7</v>
      </c>
    </row>
    <row r="576" spans="1:14">
      <c r="A576" s="3" t="s">
        <v>42</v>
      </c>
      <c r="B576" s="3">
        <v>840.97960169999999</v>
      </c>
      <c r="C576" s="3">
        <v>929.72287489999997</v>
      </c>
      <c r="D576" s="3">
        <v>859.66319490000001</v>
      </c>
      <c r="E576" s="3">
        <v>3952.0845169999998</v>
      </c>
      <c r="F576" s="3">
        <v>4045.3203189999999</v>
      </c>
      <c r="G576" s="3">
        <v>3717.0029530000002</v>
      </c>
      <c r="H576" s="4">
        <f t="shared" si="24"/>
        <v>876.78855716666658</v>
      </c>
      <c r="I576" s="4">
        <f t="shared" si="25"/>
        <v>3904.8025963333334</v>
      </c>
      <c r="J576" s="4">
        <f t="shared" si="26"/>
        <v>4.453528235988462</v>
      </c>
      <c r="K576" s="3">
        <v>9.1213147605265693E-2</v>
      </c>
      <c r="L576" s="3">
        <v>23.5678687775114</v>
      </c>
      <c r="M576" s="5">
        <v>8.2340591655130795E-123</v>
      </c>
      <c r="N576" s="5">
        <v>5.0364995229055002E-120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workbookViewId="0">
      <selection activeCell="C13" sqref="C13"/>
    </sheetView>
  </sheetViews>
  <sheetFormatPr baseColWidth="10" defaultRowHeight="15" x14ac:dyDescent="0"/>
  <sheetData>
    <row r="1" spans="1:1">
      <c r="A1" t="s">
        <v>630</v>
      </c>
    </row>
    <row r="2" spans="1:1">
      <c r="A2" t="s">
        <v>198</v>
      </c>
    </row>
    <row r="3" spans="1:1">
      <c r="A3" t="s">
        <v>202</v>
      </c>
    </row>
    <row r="4" spans="1:1">
      <c r="A4" t="s">
        <v>205</v>
      </c>
    </row>
    <row r="5" spans="1:1">
      <c r="A5" t="s">
        <v>210</v>
      </c>
    </row>
    <row r="6" spans="1:1">
      <c r="A6" t="s">
        <v>212</v>
      </c>
    </row>
    <row r="7" spans="1:1">
      <c r="A7" t="s">
        <v>214</v>
      </c>
    </row>
    <row r="8" spans="1:1">
      <c r="A8" t="s">
        <v>228</v>
      </c>
    </row>
    <row r="9" spans="1:1">
      <c r="A9" t="s">
        <v>236</v>
      </c>
    </row>
    <row r="10" spans="1:1">
      <c r="A10" t="s">
        <v>243</v>
      </c>
    </row>
    <row r="11" spans="1:1">
      <c r="A11" t="s">
        <v>248</v>
      </c>
    </row>
    <row r="12" spans="1:1">
      <c r="A12" t="s">
        <v>252</v>
      </c>
    </row>
    <row r="13" spans="1:1">
      <c r="A13" t="s">
        <v>254</v>
      </c>
    </row>
    <row r="14" spans="1:1">
      <c r="A14" t="s">
        <v>266</v>
      </c>
    </row>
    <row r="15" spans="1:1">
      <c r="A15" t="s">
        <v>268</v>
      </c>
    </row>
    <row r="16" spans="1:1">
      <c r="A16" t="s">
        <v>271</v>
      </c>
    </row>
    <row r="17" spans="1:1">
      <c r="A17" t="s">
        <v>272</v>
      </c>
    </row>
    <row r="18" spans="1:1">
      <c r="A18" t="s">
        <v>273</v>
      </c>
    </row>
    <row r="19" spans="1:1">
      <c r="A19" t="s">
        <v>282</v>
      </c>
    </row>
    <row r="20" spans="1:1">
      <c r="A20" t="s">
        <v>283</v>
      </c>
    </row>
    <row r="21" spans="1:1">
      <c r="A21" t="s">
        <v>284</v>
      </c>
    </row>
    <row r="22" spans="1:1">
      <c r="A22" t="s">
        <v>288</v>
      </c>
    </row>
    <row r="23" spans="1:1">
      <c r="A23" t="s">
        <v>290</v>
      </c>
    </row>
    <row r="24" spans="1:1">
      <c r="A24" t="s">
        <v>296</v>
      </c>
    </row>
    <row r="25" spans="1:1">
      <c r="A25" t="s">
        <v>302</v>
      </c>
    </row>
    <row r="26" spans="1:1">
      <c r="A26" t="s">
        <v>305</v>
      </c>
    </row>
    <row r="27" spans="1:1">
      <c r="A27" t="s">
        <v>309</v>
      </c>
    </row>
    <row r="28" spans="1:1">
      <c r="A28" t="s">
        <v>310</v>
      </c>
    </row>
    <row r="29" spans="1:1">
      <c r="A29" t="s">
        <v>311</v>
      </c>
    </row>
    <row r="30" spans="1:1">
      <c r="A30" t="s">
        <v>319</v>
      </c>
    </row>
    <row r="31" spans="1:1">
      <c r="A31" t="s">
        <v>321</v>
      </c>
    </row>
    <row r="32" spans="1:1">
      <c r="A32" t="s">
        <v>337</v>
      </c>
    </row>
    <row r="33" spans="1:1">
      <c r="A33" t="s">
        <v>339</v>
      </c>
    </row>
    <row r="34" spans="1:1">
      <c r="A34" t="s">
        <v>343</v>
      </c>
    </row>
    <row r="35" spans="1:1">
      <c r="A35" t="s">
        <v>345</v>
      </c>
    </row>
    <row r="36" spans="1:1">
      <c r="A36" t="s">
        <v>347</v>
      </c>
    </row>
    <row r="37" spans="1:1">
      <c r="A37" t="s">
        <v>362</v>
      </c>
    </row>
    <row r="38" spans="1:1">
      <c r="A38" t="s">
        <v>374</v>
      </c>
    </row>
    <row r="39" spans="1:1">
      <c r="A39" t="s">
        <v>380</v>
      </c>
    </row>
    <row r="40" spans="1:1">
      <c r="A40" t="s">
        <v>389</v>
      </c>
    </row>
    <row r="41" spans="1:1">
      <c r="A41" t="s">
        <v>391</v>
      </c>
    </row>
    <row r="42" spans="1:1">
      <c r="A42" t="s">
        <v>392</v>
      </c>
    </row>
    <row r="43" spans="1:1">
      <c r="A43" t="s">
        <v>394</v>
      </c>
    </row>
    <row r="44" spans="1:1">
      <c r="A44" t="s">
        <v>400</v>
      </c>
    </row>
    <row r="45" spans="1:1">
      <c r="A45" t="s">
        <v>407</v>
      </c>
    </row>
    <row r="46" spans="1:1">
      <c r="A46" t="s">
        <v>408</v>
      </c>
    </row>
    <row r="47" spans="1:1">
      <c r="A47" t="s">
        <v>409</v>
      </c>
    </row>
    <row r="48" spans="1:1">
      <c r="A48" t="s">
        <v>413</v>
      </c>
    </row>
    <row r="49" spans="1:1">
      <c r="A49" t="s">
        <v>421</v>
      </c>
    </row>
    <row r="50" spans="1:1">
      <c r="A50" t="s">
        <v>434</v>
      </c>
    </row>
    <row r="51" spans="1:1">
      <c r="A51" t="s">
        <v>440</v>
      </c>
    </row>
    <row r="52" spans="1:1">
      <c r="A52" t="s">
        <v>446</v>
      </c>
    </row>
    <row r="53" spans="1:1">
      <c r="A53" t="s">
        <v>459</v>
      </c>
    </row>
    <row r="54" spans="1:1">
      <c r="A54" t="s">
        <v>463</v>
      </c>
    </row>
    <row r="55" spans="1:1">
      <c r="A55" t="s">
        <v>474</v>
      </c>
    </row>
    <row r="56" spans="1:1">
      <c r="A56" t="s">
        <v>475</v>
      </c>
    </row>
    <row r="57" spans="1:1">
      <c r="A57" t="s">
        <v>479</v>
      </c>
    </row>
    <row r="58" spans="1:1">
      <c r="A58" t="s">
        <v>480</v>
      </c>
    </row>
    <row r="59" spans="1:1">
      <c r="A59" t="s">
        <v>484</v>
      </c>
    </row>
    <row r="60" spans="1:1">
      <c r="A60" t="s">
        <v>486</v>
      </c>
    </row>
    <row r="61" spans="1:1">
      <c r="A61" t="s">
        <v>489</v>
      </c>
    </row>
    <row r="62" spans="1:1">
      <c r="A62" t="s">
        <v>490</v>
      </c>
    </row>
    <row r="63" spans="1:1">
      <c r="A63" t="s">
        <v>501</v>
      </c>
    </row>
    <row r="64" spans="1:1">
      <c r="A64" t="s">
        <v>511</v>
      </c>
    </row>
    <row r="65" spans="1:1">
      <c r="A65" t="s">
        <v>516</v>
      </c>
    </row>
    <row r="66" spans="1:1">
      <c r="A66" t="s">
        <v>518</v>
      </c>
    </row>
    <row r="67" spans="1:1">
      <c r="A67" t="s">
        <v>522</v>
      </c>
    </row>
    <row r="68" spans="1:1">
      <c r="A68" t="s">
        <v>524</v>
      </c>
    </row>
    <row r="69" spans="1:1">
      <c r="A69" t="s">
        <v>535</v>
      </c>
    </row>
    <row r="70" spans="1:1">
      <c r="A70" t="s">
        <v>550</v>
      </c>
    </row>
    <row r="71" spans="1:1">
      <c r="A71" t="s">
        <v>551</v>
      </c>
    </row>
    <row r="72" spans="1:1">
      <c r="A72" t="s">
        <v>565</v>
      </c>
    </row>
    <row r="73" spans="1:1">
      <c r="A73" t="s">
        <v>567</v>
      </c>
    </row>
    <row r="74" spans="1:1">
      <c r="A74" t="s">
        <v>575</v>
      </c>
    </row>
    <row r="75" spans="1:1">
      <c r="A75" t="s">
        <v>578</v>
      </c>
    </row>
    <row r="76" spans="1:1">
      <c r="A76" t="s">
        <v>582</v>
      </c>
    </row>
    <row r="77" spans="1:1">
      <c r="A77" t="s">
        <v>584</v>
      </c>
    </row>
    <row r="78" spans="1:1">
      <c r="A78" t="s">
        <v>590</v>
      </c>
    </row>
    <row r="79" spans="1:1">
      <c r="A79" t="s">
        <v>591</v>
      </c>
    </row>
    <row r="80" spans="1:1">
      <c r="A80" t="s">
        <v>598</v>
      </c>
    </row>
    <row r="81" spans="1:1">
      <c r="A81" t="s">
        <v>605</v>
      </c>
    </row>
    <row r="82" spans="1:1">
      <c r="A82" t="s">
        <v>606</v>
      </c>
    </row>
    <row r="83" spans="1:1">
      <c r="A83" t="s">
        <v>619</v>
      </c>
    </row>
    <row r="84" spans="1:1">
      <c r="A84" t="s">
        <v>624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</vt:lpstr>
      <vt:lpstr>IP</vt:lpstr>
      <vt:lpstr>IP 2.5h TGF-B.v.TGF-B 6h Common</vt:lpstr>
    </vt:vector>
  </TitlesOfParts>
  <Company>MSKCC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Basnet, Harihar/Sloan Kettering Institute</dc:creator>
  <cp:lastModifiedBy>Basnet, Harihar/Sloan Kettering Institute</cp:lastModifiedBy>
  <dcterms:created xsi:type="dcterms:W3CDTF">2019-02-12T17:02:47Z</dcterms:created>
  <dcterms:modified xsi:type="dcterms:W3CDTF">2019-02-18T04:50:43Z</dcterms:modified>
</cp:coreProperties>
</file>